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hidePivotFieldList="1"/>
  <mc:AlternateContent xmlns:mc="http://schemas.openxmlformats.org/markup-compatibility/2006">
    <mc:Choice Requires="x15">
      <x15ac:absPath xmlns:x15ac="http://schemas.microsoft.com/office/spreadsheetml/2010/11/ac" url="\\Mac\Home\Desktop\deafut_xls_1986_2016\"/>
    </mc:Choice>
  </mc:AlternateContent>
  <bookViews>
    <workbookView xWindow="360" yWindow="405" windowWidth="9240" windowHeight="2123" tabRatio="917"/>
  </bookViews>
  <sheets>
    <sheet name="PIVOT_DATA" sheetId="18" r:id="rId1"/>
    <sheet name="SCREENER" sheetId="20" r:id="rId2"/>
    <sheet name="Sheet1" sheetId="24" r:id="rId3"/>
    <sheet name="USD" sheetId="15" r:id="rId4"/>
    <sheet name="JPY" sheetId="12" r:id="rId5"/>
    <sheet name="EUR" sheetId="11" r:id="rId6"/>
    <sheet name="CAD" sheetId="10" r:id="rId7"/>
    <sheet name="CHF" sheetId="14" r:id="rId8"/>
    <sheet name="GBP" sheetId="21" r:id="rId9"/>
    <sheet name="AUD" sheetId="22" r:id="rId10"/>
    <sheet name="NZD" sheetId="23" r:id="rId11"/>
  </sheets>
  <definedNames>
    <definedName name="_xlnm._FilterDatabase" localSheetId="9" hidden="1">AUD!$A$1:$G$273</definedName>
    <definedName name="_xlnm._FilterDatabase" localSheetId="8" hidden="1">GBP!$A$1:$G$273</definedName>
    <definedName name="_xlnm._FilterDatabase" localSheetId="10" hidden="1">NZD!$A$1:$G$1</definedName>
    <definedName name="_xlcn.WorksheetConnection_FUT86_06.xlsxAUD1" hidden="1">AUD[]</definedName>
    <definedName name="_xlcn.WorksheetConnection_FUT86_06.xlsxCAD1" hidden="1">CAD[]</definedName>
    <definedName name="_xlcn.WorksheetConnection_FUT86_06.xlsxCHF1" hidden="1">CHF[]</definedName>
    <definedName name="_xlcn.WorksheetConnection_FUT86_06.xlsxEUR1" hidden="1">EUR[]</definedName>
    <definedName name="_xlcn.WorksheetConnection_FUT86_06.xlsxGBP1" hidden="1">GBP[]</definedName>
    <definedName name="_xlcn.WorksheetConnection_FUT86_06.xlsxJPY1" hidden="1">JPY[]</definedName>
    <definedName name="_xlcn.WorksheetConnection_FUT86_06.xlsxNZD1" hidden="1">NZD[]</definedName>
    <definedName name="_xlcn.WorksheetConnection_FUT86_06.xlsxUSD1" hidden="1">USD[]</definedName>
    <definedName name="_xlcn.WorksheetConnection_FUT86_06.xlsxXLS_Clean1" hidden="1">XLS_Clean</definedName>
    <definedName name="XLS">#REF!</definedName>
  </definedNames>
  <calcPr calcId="162913"/>
  <pivotCaches>
    <pivotCache cacheId="13" r:id="rId12"/>
    <pivotCache cacheId="19" r:id="rId13"/>
    <pivotCache cacheId="22" r:id="rId14"/>
    <pivotCache cacheId="25" r:id="rId15"/>
    <pivotCache cacheId="28" r:id="rId16"/>
    <pivotCache cacheId="31" r:id="rId17"/>
    <pivotCache cacheId="34" r:id="rId18"/>
    <pivotCache cacheId="37" r:id="rId19"/>
  </pivotCaches>
  <extLst>
    <ext xmlns:x15="http://schemas.microsoft.com/office/spreadsheetml/2010/11/main" uri="{FCE2AD5D-F65C-4FA6-A056-5C36A1767C68}">
      <x15:dataModel>
        <x15:modelTables>
          <x15:modelTable id="XLS_Clean-1bf420ae-aee2-4df7-9cc3-1fb61be3e3a7" name="XLS_Clean" connection="WorksheetConnection_FUT86_06.xlsx!XLS_Clean"/>
          <x15:modelTable id="USD-6dc3d31a-341e-43ad-bd5e-8281e2b94574" name="USD" connection="WorksheetConnection_FUT86_06.xlsx!USD"/>
          <x15:modelTable id="NZD-1dc6a6c7-ea80-43eb-81ad-a0210ee42ef6" name="NZD" connection="WorksheetConnection_FUT86_06.xlsx!NZD"/>
          <x15:modelTable id="JPY-a3e60ebd-e08a-4b84-9cef-ca9aff1c8e98" name="JPY" connection="WorksheetConnection_FUT86_06.xlsx!JPY"/>
          <x15:modelTable id="GBP-6ee5c1b8-065e-42ff-93a5-0259c9ef52bc" name="GBP" connection="WorksheetConnection_FUT86_06.xlsx!GBP"/>
          <x15:modelTable id="EUR-d866026f-49a8-488d-90fb-b7f910980515" name="EUR" connection="WorksheetConnection_FUT86_06.xlsx!EUR"/>
          <x15:modelTable id="CHF-5593315c-83c4-4be3-b744-1e65e0421dec" name="CHF" connection="WorksheetConnection_FUT86_06.xlsx!CHF"/>
          <x15:modelTable id="CAD-e24ee162-6691-4fa9-9615-d25c2cfce2c4" name="CAD" connection="WorksheetConnection_FUT86_06.xlsx!CAD"/>
          <x15:modelTable id="AUD-86cba81a-1ead-4436-9d9f-d7cfa4dd3721" name="AUD" connection="WorksheetConnection_FUT86_06.xlsx!AUD"/>
        </x15:modelTables>
        <x15:modelRelationships>
          <x15:modelRelationship fromTable="AUD" fromColumn="Report_Date_as_MM_DD_YYYY" toTable="CAD" toColumn="Report_Date_as_MM_DD_YYYY"/>
          <x15:modelRelationship fromTable="AUD" fromColumn="Report_Date_as_MM_DD_YYYY" toTable="GBP" toColumn="Report_Date_as_MM_DD_YYYY"/>
          <x15:modelRelationship fromTable="AUD" fromColumn="Report_Date_as_MM_DD_YYYY" toTable="EUR" toColumn="Report_Date_as_MM_DD_YYYY"/>
          <x15:modelRelationship fromTable="AUD" fromColumn="Report_Date_as_MM_DD_YYYY" toTable="USD" toColumn="Report_Date_as_MM_DD_YYYY"/>
          <x15:modelRelationship fromTable="AUD" fromColumn="Report_Date_as_MM_DD_YYYY" toTable="JPY" toColumn="Report_Date_as_MM_DD_YYYY"/>
          <x15:modelRelationship fromTable="AUD" fromColumn="Report_Date_as_MM_DD_YYYY" toTable="CHF" toColumn="Report_Date_as_MM_DD_YYYY"/>
          <x15:modelRelationship fromTable="AUD" fromColumn="Report_Date_as_MM_DD_YYYY" toTable="NZD" toColumn="Report_Date_as_MM_DD_YYYY"/>
        </x15:modelRelationships>
      </x15:dataModel>
    </ext>
  </extLst>
</workbook>
</file>

<file path=xl/calcChain.xml><?xml version="1.0" encoding="utf-8"?>
<calcChain xmlns="http://schemas.openxmlformats.org/spreadsheetml/2006/main">
  <c r="B29" i="20" l="1"/>
  <c r="E29" i="20" s="1"/>
  <c r="B28" i="20"/>
  <c r="D7" i="20" s="1"/>
  <c r="B25" i="20"/>
  <c r="E25" i="20" s="1"/>
  <c r="B26" i="20"/>
  <c r="E26" i="20" s="1"/>
  <c r="B24" i="20"/>
  <c r="B19" i="20"/>
  <c r="E19" i="20" s="1"/>
  <c r="B20" i="20"/>
  <c r="B21" i="20"/>
  <c r="E21" i="20" s="1"/>
  <c r="B22" i="20"/>
  <c r="B18" i="20"/>
  <c r="E18" i="20" s="1"/>
  <c r="B13" i="20"/>
  <c r="E13" i="20" s="1"/>
  <c r="B14" i="20"/>
  <c r="E14" i="20" s="1"/>
  <c r="B15" i="20"/>
  <c r="E15" i="20" s="1"/>
  <c r="B16" i="20"/>
  <c r="E16" i="20" s="1"/>
  <c r="B12" i="20"/>
  <c r="B9" i="20"/>
  <c r="E9" i="20" s="1"/>
  <c r="B5" i="20"/>
  <c r="E5" i="20" s="1"/>
  <c r="B6" i="20"/>
  <c r="E6" i="20" s="1"/>
  <c r="B7" i="20"/>
  <c r="B4" i="20"/>
  <c r="E4" i="20" s="1"/>
  <c r="D29" i="20"/>
  <c r="D28" i="20"/>
  <c r="D27" i="20"/>
  <c r="E27" i="20" s="1"/>
  <c r="D26" i="20"/>
  <c r="D25" i="20"/>
  <c r="D24" i="20"/>
  <c r="E24" i="20" s="1"/>
  <c r="D23" i="20"/>
  <c r="E23" i="20" s="1"/>
  <c r="D22" i="20"/>
  <c r="E22" i="20" s="1"/>
  <c r="D21" i="20"/>
  <c r="D20" i="20"/>
  <c r="E20" i="20" s="1"/>
  <c r="D19" i="20"/>
  <c r="D18" i="20"/>
  <c r="D17" i="20"/>
  <c r="E17" i="20" s="1"/>
  <c r="D16" i="20"/>
  <c r="D15" i="20"/>
  <c r="D14" i="20"/>
  <c r="D13" i="20"/>
  <c r="D12" i="20"/>
  <c r="E12" i="20" s="1"/>
  <c r="D11" i="20"/>
  <c r="E11" i="20" s="1"/>
  <c r="D10" i="20"/>
  <c r="E10" i="20" s="1"/>
  <c r="D9" i="20"/>
  <c r="D8" i="20"/>
  <c r="E8" i="20" s="1"/>
  <c r="D6" i="20"/>
  <c r="D4" i="20"/>
  <c r="D3" i="20"/>
  <c r="E3" i="20" s="1"/>
  <c r="I3" i="15"/>
  <c r="I4" i="15"/>
  <c r="I5" i="15"/>
  <c r="I6" i="15"/>
  <c r="I7" i="15"/>
  <c r="I8" i="15"/>
  <c r="I9" i="15"/>
  <c r="I10" i="15"/>
  <c r="I11" i="15"/>
  <c r="I12" i="15"/>
  <c r="I13" i="15"/>
  <c r="I14" i="15"/>
  <c r="I15" i="15"/>
  <c r="I16" i="15"/>
  <c r="I17" i="15"/>
  <c r="I18" i="15"/>
  <c r="I19" i="15"/>
  <c r="I20" i="15"/>
  <c r="I21" i="15"/>
  <c r="I22" i="15"/>
  <c r="I23" i="15"/>
  <c r="I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7" i="15"/>
  <c r="I48" i="15"/>
  <c r="I49" i="15"/>
  <c r="I50" i="15"/>
  <c r="I51" i="15"/>
  <c r="I52" i="15"/>
  <c r="I53" i="15"/>
  <c r="I54" i="15"/>
  <c r="I55" i="15"/>
  <c r="I56" i="15"/>
  <c r="I57" i="15"/>
  <c r="I58" i="15"/>
  <c r="I59" i="15"/>
  <c r="I60" i="15"/>
  <c r="I61" i="15"/>
  <c r="I62" i="15"/>
  <c r="I63" i="15"/>
  <c r="I64" i="15"/>
  <c r="I65" i="15"/>
  <c r="I66" i="15"/>
  <c r="I67" i="15"/>
  <c r="I68" i="15"/>
  <c r="I69" i="15"/>
  <c r="I70" i="15"/>
  <c r="I71" i="15"/>
  <c r="I72" i="15"/>
  <c r="I73" i="15"/>
  <c r="I74" i="15"/>
  <c r="I75" i="15"/>
  <c r="I76" i="15"/>
  <c r="I77" i="15"/>
  <c r="I78" i="15"/>
  <c r="I79" i="15"/>
  <c r="I80" i="15"/>
  <c r="I81" i="15"/>
  <c r="I82" i="15"/>
  <c r="I83" i="15"/>
  <c r="I84" i="15"/>
  <c r="I85" i="15"/>
  <c r="I86" i="15"/>
  <c r="I87" i="15"/>
  <c r="I88" i="15"/>
  <c r="I89" i="15"/>
  <c r="I90" i="15"/>
  <c r="I91" i="15"/>
  <c r="I92" i="15"/>
  <c r="I93" i="15"/>
  <c r="I94" i="15"/>
  <c r="I95" i="15"/>
  <c r="I96" i="15"/>
  <c r="I97" i="15"/>
  <c r="I98" i="15"/>
  <c r="I99" i="15"/>
  <c r="I100" i="15"/>
  <c r="I101" i="15"/>
  <c r="I102" i="15"/>
  <c r="I103" i="15"/>
  <c r="I104" i="15"/>
  <c r="I105" i="15"/>
  <c r="I106" i="15"/>
  <c r="I107" i="15"/>
  <c r="I108" i="15"/>
  <c r="I109" i="15"/>
  <c r="I110" i="15"/>
  <c r="I111" i="15"/>
  <c r="I112" i="15"/>
  <c r="I113" i="15"/>
  <c r="I114" i="15"/>
  <c r="I115" i="15"/>
  <c r="I116" i="15"/>
  <c r="I117" i="15"/>
  <c r="I118" i="15"/>
  <c r="I119" i="15"/>
  <c r="I120" i="15"/>
  <c r="I121" i="15"/>
  <c r="I122" i="15"/>
  <c r="I123" i="15"/>
  <c r="I124" i="15"/>
  <c r="I125" i="15"/>
  <c r="I126" i="15"/>
  <c r="I127" i="15"/>
  <c r="I128" i="15"/>
  <c r="I129" i="15"/>
  <c r="I130" i="15"/>
  <c r="I131" i="15"/>
  <c r="I132" i="15"/>
  <c r="I133" i="15"/>
  <c r="I134" i="15"/>
  <c r="I135" i="15"/>
  <c r="I136" i="15"/>
  <c r="I137" i="15"/>
  <c r="I138" i="15"/>
  <c r="I139" i="15"/>
  <c r="I140" i="15"/>
  <c r="I141" i="15"/>
  <c r="I142" i="15"/>
  <c r="I143" i="15"/>
  <c r="I144" i="15"/>
  <c r="I145" i="15"/>
  <c r="I146" i="15"/>
  <c r="I147" i="15"/>
  <c r="I148" i="15"/>
  <c r="I149" i="15"/>
  <c r="I150" i="15"/>
  <c r="I151" i="15"/>
  <c r="I152" i="15"/>
  <c r="I153" i="15"/>
  <c r="I154" i="15"/>
  <c r="I155" i="15"/>
  <c r="I156" i="15"/>
  <c r="I157" i="15"/>
  <c r="I158" i="15"/>
  <c r="I159" i="15"/>
  <c r="I160" i="15"/>
  <c r="I161" i="15"/>
  <c r="I162" i="15"/>
  <c r="I163" i="15"/>
  <c r="I164" i="15"/>
  <c r="I165" i="15"/>
  <c r="I166" i="15"/>
  <c r="I167" i="15"/>
  <c r="I168" i="15"/>
  <c r="I169" i="15"/>
  <c r="I170" i="15"/>
  <c r="I171" i="15"/>
  <c r="I172" i="15"/>
  <c r="I173" i="15"/>
  <c r="I174" i="15"/>
  <c r="I175" i="15"/>
  <c r="I176" i="15"/>
  <c r="I177" i="15"/>
  <c r="I178" i="15"/>
  <c r="I179" i="15"/>
  <c r="I180" i="15"/>
  <c r="I181" i="15"/>
  <c r="I182" i="15"/>
  <c r="I183" i="15"/>
  <c r="I184" i="15"/>
  <c r="I185" i="15"/>
  <c r="I186" i="15"/>
  <c r="I187" i="15"/>
  <c r="I188" i="15"/>
  <c r="I189" i="15"/>
  <c r="I190" i="15"/>
  <c r="I191" i="15"/>
  <c r="I192" i="15"/>
  <c r="I193" i="15"/>
  <c r="I194" i="15"/>
  <c r="I195" i="15"/>
  <c r="I196" i="15"/>
  <c r="I197" i="15"/>
  <c r="I198" i="15"/>
  <c r="I199" i="15"/>
  <c r="I200" i="15"/>
  <c r="I201" i="15"/>
  <c r="I202" i="15"/>
  <c r="I203" i="15"/>
  <c r="I204" i="15"/>
  <c r="I205" i="15"/>
  <c r="I206" i="15"/>
  <c r="I207" i="15"/>
  <c r="I208" i="15"/>
  <c r="I209" i="15"/>
  <c r="I210" i="15"/>
  <c r="I211" i="15"/>
  <c r="I212" i="15"/>
  <c r="I213" i="15"/>
  <c r="I214" i="15"/>
  <c r="I215" i="15"/>
  <c r="I216" i="15"/>
  <c r="I217" i="15"/>
  <c r="I218" i="15"/>
  <c r="I219" i="15"/>
  <c r="I220" i="15"/>
  <c r="I221" i="15"/>
  <c r="I222" i="15"/>
  <c r="I223" i="15"/>
  <c r="I224" i="15"/>
  <c r="I225" i="15"/>
  <c r="I226" i="15"/>
  <c r="I227" i="15"/>
  <c r="I228" i="15"/>
  <c r="I229" i="15"/>
  <c r="I230" i="15"/>
  <c r="I231" i="15"/>
  <c r="I232" i="15"/>
  <c r="I233" i="15"/>
  <c r="I234" i="15"/>
  <c r="I235" i="15"/>
  <c r="I236" i="15"/>
  <c r="I237" i="15"/>
  <c r="I238" i="15"/>
  <c r="I239" i="15"/>
  <c r="I240" i="15"/>
  <c r="I241" i="15"/>
  <c r="I242" i="15"/>
  <c r="I243" i="15"/>
  <c r="I244" i="15"/>
  <c r="I245" i="15"/>
  <c r="I246" i="15"/>
  <c r="I247" i="15"/>
  <c r="I248" i="15"/>
  <c r="I249" i="15"/>
  <c r="I250" i="15"/>
  <c r="I251" i="15"/>
  <c r="I252" i="15"/>
  <c r="I253" i="15"/>
  <c r="I254" i="15"/>
  <c r="I255" i="15"/>
  <c r="I256" i="15"/>
  <c r="I257" i="15"/>
  <c r="I258" i="15"/>
  <c r="I259" i="15"/>
  <c r="I260" i="15"/>
  <c r="I261" i="15"/>
  <c r="I262" i="15"/>
  <c r="I263" i="15"/>
  <c r="I264" i="15"/>
  <c r="I265" i="15"/>
  <c r="I266" i="15"/>
  <c r="I267" i="15"/>
  <c r="I268" i="15"/>
  <c r="I269" i="15"/>
  <c r="I270" i="15"/>
  <c r="I271" i="15"/>
  <c r="I272" i="15"/>
  <c r="I273" i="15"/>
  <c r="I3" i="12"/>
  <c r="I4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I84" i="12"/>
  <c r="I85" i="12"/>
  <c r="I86" i="12"/>
  <c r="I87" i="12"/>
  <c r="I88" i="12"/>
  <c r="I89" i="12"/>
  <c r="I90" i="12"/>
  <c r="I91" i="12"/>
  <c r="I92" i="12"/>
  <c r="I93" i="12"/>
  <c r="I94" i="12"/>
  <c r="I95" i="12"/>
  <c r="I96" i="12"/>
  <c r="I97" i="12"/>
  <c r="I98" i="12"/>
  <c r="I99" i="12"/>
  <c r="I100" i="12"/>
  <c r="I101" i="12"/>
  <c r="I102" i="12"/>
  <c r="I103" i="12"/>
  <c r="I104" i="12"/>
  <c r="I105" i="12"/>
  <c r="I106" i="12"/>
  <c r="I107" i="12"/>
  <c r="I108" i="12"/>
  <c r="I109" i="12"/>
  <c r="I110" i="12"/>
  <c r="I111" i="12"/>
  <c r="I112" i="12"/>
  <c r="I113" i="12"/>
  <c r="I114" i="12"/>
  <c r="I115" i="12"/>
  <c r="I116" i="12"/>
  <c r="I117" i="12"/>
  <c r="I118" i="12"/>
  <c r="I119" i="12"/>
  <c r="I120" i="12"/>
  <c r="I121" i="12"/>
  <c r="I122" i="12"/>
  <c r="I123" i="12"/>
  <c r="I124" i="12"/>
  <c r="I125" i="12"/>
  <c r="I126" i="12"/>
  <c r="I127" i="12"/>
  <c r="I128" i="12"/>
  <c r="I129" i="12"/>
  <c r="I130" i="12"/>
  <c r="I131" i="12"/>
  <c r="I132" i="12"/>
  <c r="I133" i="12"/>
  <c r="I134" i="12"/>
  <c r="I135" i="12"/>
  <c r="I136" i="12"/>
  <c r="I137" i="12"/>
  <c r="I138" i="12"/>
  <c r="I139" i="12"/>
  <c r="I140" i="12"/>
  <c r="I141" i="12"/>
  <c r="I142" i="12"/>
  <c r="I143" i="12"/>
  <c r="I144" i="12"/>
  <c r="I145" i="12"/>
  <c r="I146" i="12"/>
  <c r="I147" i="12"/>
  <c r="I148" i="12"/>
  <c r="I149" i="12"/>
  <c r="I150" i="12"/>
  <c r="I151" i="12"/>
  <c r="I152" i="12"/>
  <c r="I153" i="12"/>
  <c r="I154" i="12"/>
  <c r="I155" i="12"/>
  <c r="I156" i="12"/>
  <c r="I157" i="12"/>
  <c r="I158" i="12"/>
  <c r="I159" i="12"/>
  <c r="I160" i="12"/>
  <c r="I161" i="12"/>
  <c r="I162" i="12"/>
  <c r="I163" i="12"/>
  <c r="I164" i="12"/>
  <c r="I165" i="12"/>
  <c r="I166" i="12"/>
  <c r="I167" i="12"/>
  <c r="I168" i="12"/>
  <c r="I169" i="12"/>
  <c r="I170" i="12"/>
  <c r="I171" i="12"/>
  <c r="I172" i="12"/>
  <c r="I173" i="12"/>
  <c r="I174" i="12"/>
  <c r="I175" i="12"/>
  <c r="I176" i="12"/>
  <c r="I177" i="12"/>
  <c r="I178" i="12"/>
  <c r="I179" i="12"/>
  <c r="I180" i="12"/>
  <c r="I181" i="12"/>
  <c r="I182" i="12"/>
  <c r="I183" i="12"/>
  <c r="I184" i="12"/>
  <c r="I185" i="12"/>
  <c r="I186" i="12"/>
  <c r="I187" i="12"/>
  <c r="I188" i="12"/>
  <c r="I189" i="12"/>
  <c r="I190" i="12"/>
  <c r="I191" i="12"/>
  <c r="I192" i="12"/>
  <c r="I193" i="12"/>
  <c r="I194" i="12"/>
  <c r="I195" i="12"/>
  <c r="I196" i="12"/>
  <c r="I197" i="12"/>
  <c r="I198" i="12"/>
  <c r="I199" i="12"/>
  <c r="I200" i="12"/>
  <c r="I201" i="12"/>
  <c r="I202" i="12"/>
  <c r="I203" i="12"/>
  <c r="I204" i="12"/>
  <c r="I205" i="12"/>
  <c r="I206" i="12"/>
  <c r="I207" i="12"/>
  <c r="I208" i="12"/>
  <c r="I209" i="12"/>
  <c r="I210" i="12"/>
  <c r="I211" i="12"/>
  <c r="I212" i="12"/>
  <c r="I213" i="12"/>
  <c r="I214" i="12"/>
  <c r="I215" i="12"/>
  <c r="I216" i="12"/>
  <c r="I217" i="12"/>
  <c r="I218" i="12"/>
  <c r="I219" i="12"/>
  <c r="I220" i="12"/>
  <c r="I221" i="12"/>
  <c r="I222" i="12"/>
  <c r="I223" i="12"/>
  <c r="I224" i="12"/>
  <c r="I225" i="12"/>
  <c r="I226" i="12"/>
  <c r="I227" i="12"/>
  <c r="I228" i="12"/>
  <c r="I229" i="12"/>
  <c r="I230" i="12"/>
  <c r="I231" i="12"/>
  <c r="I232" i="12"/>
  <c r="I233" i="12"/>
  <c r="I234" i="12"/>
  <c r="I235" i="12"/>
  <c r="I236" i="12"/>
  <c r="I237" i="12"/>
  <c r="I238" i="12"/>
  <c r="I239" i="12"/>
  <c r="I240" i="12"/>
  <c r="I241" i="12"/>
  <c r="I242" i="12"/>
  <c r="I243" i="12"/>
  <c r="I244" i="12"/>
  <c r="I245" i="12"/>
  <c r="I246" i="12"/>
  <c r="I247" i="12"/>
  <c r="I248" i="12"/>
  <c r="I249" i="12"/>
  <c r="I250" i="12"/>
  <c r="I251" i="12"/>
  <c r="I252" i="12"/>
  <c r="I253" i="12"/>
  <c r="I254" i="12"/>
  <c r="I255" i="12"/>
  <c r="I256" i="12"/>
  <c r="I257" i="12"/>
  <c r="I258" i="12"/>
  <c r="I259" i="12"/>
  <c r="I260" i="12"/>
  <c r="I261" i="12"/>
  <c r="I262" i="12"/>
  <c r="I263" i="12"/>
  <c r="I264" i="12"/>
  <c r="I265" i="12"/>
  <c r="I266" i="12"/>
  <c r="I267" i="12"/>
  <c r="I268" i="12"/>
  <c r="I269" i="12"/>
  <c r="I270" i="12"/>
  <c r="I271" i="12"/>
  <c r="I272" i="12"/>
  <c r="I273" i="12"/>
  <c r="I3" i="11"/>
  <c r="I4" i="11"/>
  <c r="I5" i="11"/>
  <c r="I6" i="11"/>
  <c r="I7" i="11"/>
  <c r="I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I74" i="11"/>
  <c r="I75" i="11"/>
  <c r="I76" i="11"/>
  <c r="I77" i="11"/>
  <c r="I78" i="11"/>
  <c r="I79" i="11"/>
  <c r="I80" i="11"/>
  <c r="I81" i="11"/>
  <c r="I82" i="11"/>
  <c r="I83" i="11"/>
  <c r="I84" i="11"/>
  <c r="I85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2" i="11"/>
  <c r="I103" i="11"/>
  <c r="I104" i="11"/>
  <c r="I105" i="11"/>
  <c r="I106" i="11"/>
  <c r="I107" i="11"/>
  <c r="I108" i="11"/>
  <c r="I109" i="11"/>
  <c r="I110" i="11"/>
  <c r="I111" i="11"/>
  <c r="I112" i="11"/>
  <c r="I113" i="11"/>
  <c r="I114" i="11"/>
  <c r="I115" i="11"/>
  <c r="I116" i="11"/>
  <c r="I117" i="11"/>
  <c r="I118" i="11"/>
  <c r="I119" i="11"/>
  <c r="I120" i="11"/>
  <c r="I121" i="11"/>
  <c r="I122" i="11"/>
  <c r="I123" i="11"/>
  <c r="I124" i="11"/>
  <c r="I125" i="11"/>
  <c r="I126" i="11"/>
  <c r="I127" i="11"/>
  <c r="I128" i="11"/>
  <c r="I129" i="11"/>
  <c r="I130" i="11"/>
  <c r="I131" i="11"/>
  <c r="I132" i="11"/>
  <c r="I133" i="11"/>
  <c r="I134" i="11"/>
  <c r="I135" i="11"/>
  <c r="I136" i="11"/>
  <c r="I137" i="11"/>
  <c r="I138" i="11"/>
  <c r="I139" i="11"/>
  <c r="I140" i="11"/>
  <c r="I141" i="11"/>
  <c r="I142" i="11"/>
  <c r="I143" i="11"/>
  <c r="I144" i="11"/>
  <c r="I145" i="11"/>
  <c r="I146" i="11"/>
  <c r="I147" i="11"/>
  <c r="I148" i="11"/>
  <c r="I149" i="11"/>
  <c r="I150" i="11"/>
  <c r="I151" i="11"/>
  <c r="I152" i="11"/>
  <c r="I153" i="11"/>
  <c r="I154" i="11"/>
  <c r="I155" i="11"/>
  <c r="I156" i="11"/>
  <c r="I157" i="11"/>
  <c r="I158" i="11"/>
  <c r="I159" i="11"/>
  <c r="I160" i="11"/>
  <c r="I161" i="11"/>
  <c r="I162" i="11"/>
  <c r="I163" i="11"/>
  <c r="I164" i="11"/>
  <c r="I165" i="11"/>
  <c r="I166" i="11"/>
  <c r="I167" i="11"/>
  <c r="I168" i="11"/>
  <c r="I169" i="11"/>
  <c r="I170" i="11"/>
  <c r="I171" i="11"/>
  <c r="I172" i="11"/>
  <c r="I173" i="11"/>
  <c r="I174" i="11"/>
  <c r="I175" i="11"/>
  <c r="I176" i="11"/>
  <c r="I177" i="11"/>
  <c r="I178" i="11"/>
  <c r="I179" i="11"/>
  <c r="I180" i="11"/>
  <c r="I181" i="11"/>
  <c r="I182" i="11"/>
  <c r="I183" i="11"/>
  <c r="I184" i="11"/>
  <c r="I185" i="11"/>
  <c r="I186" i="11"/>
  <c r="I187" i="11"/>
  <c r="I188" i="11"/>
  <c r="I189" i="11"/>
  <c r="I190" i="11"/>
  <c r="I191" i="11"/>
  <c r="I192" i="11"/>
  <c r="I193" i="11"/>
  <c r="I194" i="11"/>
  <c r="I195" i="11"/>
  <c r="I196" i="11"/>
  <c r="I197" i="11"/>
  <c r="I198" i="11"/>
  <c r="I199" i="11"/>
  <c r="I200" i="11"/>
  <c r="I201" i="11"/>
  <c r="I202" i="11"/>
  <c r="I203" i="11"/>
  <c r="I204" i="11"/>
  <c r="I205" i="11"/>
  <c r="I206" i="11"/>
  <c r="I207" i="11"/>
  <c r="I208" i="11"/>
  <c r="I209" i="11"/>
  <c r="I210" i="11"/>
  <c r="I211" i="11"/>
  <c r="I212" i="11"/>
  <c r="I213" i="11"/>
  <c r="I214" i="11"/>
  <c r="I215" i="11"/>
  <c r="I216" i="11"/>
  <c r="I217" i="11"/>
  <c r="I218" i="11"/>
  <c r="I219" i="11"/>
  <c r="I220" i="11"/>
  <c r="I221" i="11"/>
  <c r="I222" i="11"/>
  <c r="I223" i="11"/>
  <c r="I224" i="11"/>
  <c r="I225" i="11"/>
  <c r="I226" i="11"/>
  <c r="I227" i="11"/>
  <c r="I228" i="11"/>
  <c r="I229" i="11"/>
  <c r="I230" i="11"/>
  <c r="I231" i="11"/>
  <c r="I232" i="11"/>
  <c r="I233" i="11"/>
  <c r="I234" i="11"/>
  <c r="I235" i="11"/>
  <c r="I236" i="11"/>
  <c r="I237" i="11"/>
  <c r="I238" i="11"/>
  <c r="I239" i="11"/>
  <c r="I240" i="11"/>
  <c r="I241" i="11"/>
  <c r="I242" i="11"/>
  <c r="I243" i="11"/>
  <c r="I244" i="11"/>
  <c r="I245" i="11"/>
  <c r="I246" i="11"/>
  <c r="I247" i="11"/>
  <c r="I248" i="11"/>
  <c r="I249" i="11"/>
  <c r="I250" i="11"/>
  <c r="I251" i="11"/>
  <c r="I252" i="11"/>
  <c r="I253" i="11"/>
  <c r="I254" i="11"/>
  <c r="I255" i="11"/>
  <c r="I256" i="11"/>
  <c r="I257" i="11"/>
  <c r="I258" i="11"/>
  <c r="I259" i="11"/>
  <c r="I260" i="11"/>
  <c r="I261" i="11"/>
  <c r="I262" i="11"/>
  <c r="I263" i="11"/>
  <c r="I264" i="11"/>
  <c r="I265" i="11"/>
  <c r="I266" i="11"/>
  <c r="I267" i="11"/>
  <c r="I268" i="11"/>
  <c r="I269" i="11"/>
  <c r="I270" i="11"/>
  <c r="I271" i="11"/>
  <c r="I272" i="11"/>
  <c r="I273" i="11"/>
  <c r="I3" i="10"/>
  <c r="I4" i="10"/>
  <c r="I5" i="10"/>
  <c r="I6" i="10"/>
  <c r="I7" i="10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67" i="10"/>
  <c r="I68" i="10"/>
  <c r="I69" i="10"/>
  <c r="I70" i="10"/>
  <c r="I71" i="10"/>
  <c r="I72" i="10"/>
  <c r="I73" i="10"/>
  <c r="I74" i="10"/>
  <c r="I75" i="10"/>
  <c r="I76" i="10"/>
  <c r="I77" i="10"/>
  <c r="I78" i="10"/>
  <c r="I79" i="10"/>
  <c r="I80" i="10"/>
  <c r="I81" i="10"/>
  <c r="I82" i="10"/>
  <c r="I83" i="10"/>
  <c r="I84" i="10"/>
  <c r="I85" i="10"/>
  <c r="I86" i="10"/>
  <c r="I87" i="10"/>
  <c r="I88" i="10"/>
  <c r="I89" i="10"/>
  <c r="I90" i="10"/>
  <c r="I91" i="10"/>
  <c r="I92" i="10"/>
  <c r="I93" i="10"/>
  <c r="I94" i="10"/>
  <c r="I95" i="10"/>
  <c r="I96" i="10"/>
  <c r="I97" i="10"/>
  <c r="I98" i="10"/>
  <c r="I99" i="10"/>
  <c r="I100" i="10"/>
  <c r="I101" i="10"/>
  <c r="I102" i="10"/>
  <c r="I103" i="10"/>
  <c r="I104" i="10"/>
  <c r="I105" i="10"/>
  <c r="I106" i="10"/>
  <c r="I107" i="10"/>
  <c r="I108" i="10"/>
  <c r="I109" i="10"/>
  <c r="I110" i="10"/>
  <c r="I111" i="10"/>
  <c r="I112" i="10"/>
  <c r="I113" i="10"/>
  <c r="I114" i="10"/>
  <c r="I115" i="10"/>
  <c r="I116" i="10"/>
  <c r="I117" i="10"/>
  <c r="I118" i="10"/>
  <c r="I119" i="10"/>
  <c r="I120" i="10"/>
  <c r="I121" i="10"/>
  <c r="I122" i="10"/>
  <c r="I123" i="10"/>
  <c r="I124" i="10"/>
  <c r="I125" i="10"/>
  <c r="I126" i="10"/>
  <c r="I127" i="10"/>
  <c r="I128" i="10"/>
  <c r="I129" i="10"/>
  <c r="I130" i="10"/>
  <c r="I131" i="10"/>
  <c r="I132" i="10"/>
  <c r="I133" i="10"/>
  <c r="I134" i="10"/>
  <c r="I135" i="10"/>
  <c r="I136" i="10"/>
  <c r="I137" i="10"/>
  <c r="I138" i="10"/>
  <c r="I139" i="10"/>
  <c r="I140" i="10"/>
  <c r="I141" i="10"/>
  <c r="I142" i="10"/>
  <c r="I143" i="10"/>
  <c r="I144" i="10"/>
  <c r="I145" i="10"/>
  <c r="I146" i="10"/>
  <c r="I147" i="10"/>
  <c r="I148" i="10"/>
  <c r="I149" i="10"/>
  <c r="I150" i="10"/>
  <c r="I151" i="10"/>
  <c r="I152" i="10"/>
  <c r="I153" i="10"/>
  <c r="I154" i="10"/>
  <c r="I155" i="10"/>
  <c r="I156" i="10"/>
  <c r="I157" i="10"/>
  <c r="I158" i="10"/>
  <c r="I159" i="10"/>
  <c r="I160" i="10"/>
  <c r="I161" i="10"/>
  <c r="I162" i="10"/>
  <c r="I163" i="10"/>
  <c r="I164" i="10"/>
  <c r="I165" i="10"/>
  <c r="I166" i="10"/>
  <c r="I167" i="10"/>
  <c r="I168" i="10"/>
  <c r="I169" i="10"/>
  <c r="I170" i="10"/>
  <c r="I171" i="10"/>
  <c r="I172" i="10"/>
  <c r="I173" i="10"/>
  <c r="I174" i="10"/>
  <c r="I175" i="10"/>
  <c r="I176" i="10"/>
  <c r="I177" i="10"/>
  <c r="I178" i="10"/>
  <c r="I179" i="10"/>
  <c r="I180" i="10"/>
  <c r="I181" i="10"/>
  <c r="I182" i="10"/>
  <c r="I183" i="10"/>
  <c r="I184" i="10"/>
  <c r="I185" i="10"/>
  <c r="I186" i="10"/>
  <c r="I187" i="10"/>
  <c r="I188" i="10"/>
  <c r="I189" i="10"/>
  <c r="I190" i="10"/>
  <c r="I191" i="10"/>
  <c r="I192" i="10"/>
  <c r="I193" i="10"/>
  <c r="I194" i="10"/>
  <c r="I195" i="10"/>
  <c r="I196" i="10"/>
  <c r="I197" i="10"/>
  <c r="I198" i="10"/>
  <c r="I199" i="10"/>
  <c r="I200" i="10"/>
  <c r="I201" i="10"/>
  <c r="I202" i="10"/>
  <c r="I203" i="10"/>
  <c r="I204" i="10"/>
  <c r="I205" i="10"/>
  <c r="I206" i="10"/>
  <c r="I207" i="10"/>
  <c r="I208" i="10"/>
  <c r="I209" i="10"/>
  <c r="I210" i="10"/>
  <c r="I211" i="10"/>
  <c r="I212" i="10"/>
  <c r="I213" i="10"/>
  <c r="I214" i="10"/>
  <c r="I215" i="10"/>
  <c r="I216" i="10"/>
  <c r="I217" i="10"/>
  <c r="I218" i="10"/>
  <c r="I219" i="10"/>
  <c r="I220" i="10"/>
  <c r="I221" i="10"/>
  <c r="I222" i="10"/>
  <c r="I223" i="10"/>
  <c r="I224" i="10"/>
  <c r="I225" i="10"/>
  <c r="I226" i="10"/>
  <c r="I227" i="10"/>
  <c r="I228" i="10"/>
  <c r="I229" i="10"/>
  <c r="I230" i="10"/>
  <c r="I231" i="10"/>
  <c r="I232" i="10"/>
  <c r="I233" i="10"/>
  <c r="I234" i="10"/>
  <c r="I235" i="10"/>
  <c r="I236" i="10"/>
  <c r="I237" i="10"/>
  <c r="I238" i="10"/>
  <c r="I239" i="10"/>
  <c r="I240" i="10"/>
  <c r="I241" i="10"/>
  <c r="I242" i="10"/>
  <c r="I243" i="10"/>
  <c r="I244" i="10"/>
  <c r="I245" i="10"/>
  <c r="I246" i="10"/>
  <c r="I247" i="10"/>
  <c r="I248" i="10"/>
  <c r="I249" i="10"/>
  <c r="I250" i="10"/>
  <c r="I251" i="10"/>
  <c r="I252" i="10"/>
  <c r="I253" i="10"/>
  <c r="I254" i="10"/>
  <c r="I255" i="10"/>
  <c r="I256" i="10"/>
  <c r="I257" i="10"/>
  <c r="I258" i="10"/>
  <c r="I259" i="10"/>
  <c r="I260" i="10"/>
  <c r="I261" i="10"/>
  <c r="I262" i="10"/>
  <c r="I263" i="10"/>
  <c r="I264" i="10"/>
  <c r="I265" i="10"/>
  <c r="I266" i="10"/>
  <c r="I267" i="10"/>
  <c r="I268" i="10"/>
  <c r="I269" i="10"/>
  <c r="I270" i="10"/>
  <c r="I271" i="10"/>
  <c r="I272" i="10"/>
  <c r="I273" i="10"/>
  <c r="I3" i="14"/>
  <c r="I4" i="14"/>
  <c r="I5" i="14"/>
  <c r="I6" i="14"/>
  <c r="I7" i="14"/>
  <c r="I8" i="14"/>
  <c r="I9" i="14"/>
  <c r="I10" i="14"/>
  <c r="I11" i="14"/>
  <c r="I12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4" i="14"/>
  <c r="I35" i="14"/>
  <c r="I36" i="14"/>
  <c r="I37" i="14"/>
  <c r="I38" i="14"/>
  <c r="I39" i="14"/>
  <c r="I40" i="14"/>
  <c r="I41" i="14"/>
  <c r="I42" i="14"/>
  <c r="I43" i="14"/>
  <c r="I44" i="14"/>
  <c r="I45" i="14"/>
  <c r="I46" i="14"/>
  <c r="I47" i="14"/>
  <c r="I48" i="14"/>
  <c r="I49" i="14"/>
  <c r="I50" i="14"/>
  <c r="I51" i="14"/>
  <c r="I52" i="14"/>
  <c r="I53" i="14"/>
  <c r="I54" i="14"/>
  <c r="I55" i="14"/>
  <c r="I56" i="14"/>
  <c r="I57" i="14"/>
  <c r="I58" i="14"/>
  <c r="I59" i="14"/>
  <c r="I60" i="14"/>
  <c r="I61" i="14"/>
  <c r="I62" i="14"/>
  <c r="I63" i="14"/>
  <c r="I64" i="14"/>
  <c r="I65" i="14"/>
  <c r="I66" i="14"/>
  <c r="I67" i="14"/>
  <c r="I68" i="14"/>
  <c r="I69" i="14"/>
  <c r="I70" i="14"/>
  <c r="I71" i="14"/>
  <c r="I72" i="14"/>
  <c r="I73" i="14"/>
  <c r="I74" i="14"/>
  <c r="I75" i="14"/>
  <c r="I76" i="14"/>
  <c r="I77" i="14"/>
  <c r="I78" i="14"/>
  <c r="I79" i="14"/>
  <c r="I80" i="14"/>
  <c r="I81" i="14"/>
  <c r="I82" i="14"/>
  <c r="I83" i="14"/>
  <c r="I84" i="14"/>
  <c r="I85" i="14"/>
  <c r="I86" i="14"/>
  <c r="I87" i="14"/>
  <c r="I88" i="14"/>
  <c r="I89" i="14"/>
  <c r="I90" i="14"/>
  <c r="I91" i="14"/>
  <c r="I92" i="14"/>
  <c r="I93" i="14"/>
  <c r="I94" i="14"/>
  <c r="I95" i="14"/>
  <c r="I96" i="14"/>
  <c r="I97" i="14"/>
  <c r="I98" i="14"/>
  <c r="I99" i="14"/>
  <c r="I100" i="14"/>
  <c r="I101" i="14"/>
  <c r="I102" i="14"/>
  <c r="I103" i="14"/>
  <c r="I104" i="14"/>
  <c r="I105" i="14"/>
  <c r="I106" i="14"/>
  <c r="I107" i="14"/>
  <c r="I108" i="14"/>
  <c r="I109" i="14"/>
  <c r="I110" i="14"/>
  <c r="I111" i="14"/>
  <c r="I112" i="14"/>
  <c r="I113" i="14"/>
  <c r="I114" i="14"/>
  <c r="I115" i="14"/>
  <c r="I116" i="14"/>
  <c r="I117" i="14"/>
  <c r="I118" i="14"/>
  <c r="I119" i="14"/>
  <c r="I120" i="14"/>
  <c r="I121" i="14"/>
  <c r="I122" i="14"/>
  <c r="I123" i="14"/>
  <c r="I124" i="14"/>
  <c r="I125" i="14"/>
  <c r="I126" i="14"/>
  <c r="I127" i="14"/>
  <c r="I128" i="14"/>
  <c r="I129" i="14"/>
  <c r="I130" i="14"/>
  <c r="I131" i="14"/>
  <c r="I132" i="14"/>
  <c r="I133" i="14"/>
  <c r="I134" i="14"/>
  <c r="I135" i="14"/>
  <c r="I136" i="14"/>
  <c r="I137" i="14"/>
  <c r="I138" i="14"/>
  <c r="I139" i="14"/>
  <c r="I140" i="14"/>
  <c r="I141" i="14"/>
  <c r="I142" i="14"/>
  <c r="I143" i="14"/>
  <c r="I144" i="14"/>
  <c r="I145" i="14"/>
  <c r="I146" i="14"/>
  <c r="I147" i="14"/>
  <c r="I148" i="14"/>
  <c r="I149" i="14"/>
  <c r="I150" i="14"/>
  <c r="I151" i="14"/>
  <c r="I152" i="14"/>
  <c r="I153" i="14"/>
  <c r="I154" i="14"/>
  <c r="I155" i="14"/>
  <c r="I156" i="14"/>
  <c r="I157" i="14"/>
  <c r="I158" i="14"/>
  <c r="I159" i="14"/>
  <c r="I160" i="14"/>
  <c r="I161" i="14"/>
  <c r="I162" i="14"/>
  <c r="I163" i="14"/>
  <c r="I164" i="14"/>
  <c r="I165" i="14"/>
  <c r="I166" i="14"/>
  <c r="I167" i="14"/>
  <c r="I168" i="14"/>
  <c r="I169" i="14"/>
  <c r="I170" i="14"/>
  <c r="I171" i="14"/>
  <c r="I172" i="14"/>
  <c r="I173" i="14"/>
  <c r="I174" i="14"/>
  <c r="I175" i="14"/>
  <c r="I176" i="14"/>
  <c r="I177" i="14"/>
  <c r="I178" i="14"/>
  <c r="I179" i="14"/>
  <c r="I180" i="14"/>
  <c r="I181" i="14"/>
  <c r="I182" i="14"/>
  <c r="I183" i="14"/>
  <c r="I184" i="14"/>
  <c r="I185" i="14"/>
  <c r="I186" i="14"/>
  <c r="I187" i="14"/>
  <c r="I188" i="14"/>
  <c r="I189" i="14"/>
  <c r="I190" i="14"/>
  <c r="I191" i="14"/>
  <c r="I192" i="14"/>
  <c r="I193" i="14"/>
  <c r="I194" i="14"/>
  <c r="I195" i="14"/>
  <c r="I196" i="14"/>
  <c r="I197" i="14"/>
  <c r="I198" i="14"/>
  <c r="I199" i="14"/>
  <c r="I200" i="14"/>
  <c r="I201" i="14"/>
  <c r="I202" i="14"/>
  <c r="I203" i="14"/>
  <c r="I204" i="14"/>
  <c r="I205" i="14"/>
  <c r="I206" i="14"/>
  <c r="I207" i="14"/>
  <c r="I208" i="14"/>
  <c r="I209" i="14"/>
  <c r="I210" i="14"/>
  <c r="I211" i="14"/>
  <c r="I212" i="14"/>
  <c r="I213" i="14"/>
  <c r="I214" i="14"/>
  <c r="I215" i="14"/>
  <c r="I216" i="14"/>
  <c r="I217" i="14"/>
  <c r="I218" i="14"/>
  <c r="I219" i="14"/>
  <c r="I220" i="14"/>
  <c r="I221" i="14"/>
  <c r="I222" i="14"/>
  <c r="I223" i="14"/>
  <c r="I224" i="14"/>
  <c r="I225" i="14"/>
  <c r="I226" i="14"/>
  <c r="I227" i="14"/>
  <c r="I228" i="14"/>
  <c r="I229" i="14"/>
  <c r="I230" i="14"/>
  <c r="I231" i="14"/>
  <c r="I232" i="14"/>
  <c r="I233" i="14"/>
  <c r="I234" i="14"/>
  <c r="I235" i="14"/>
  <c r="I236" i="14"/>
  <c r="I237" i="14"/>
  <c r="I238" i="14"/>
  <c r="I239" i="14"/>
  <c r="I240" i="14"/>
  <c r="I241" i="14"/>
  <c r="I242" i="14"/>
  <c r="I243" i="14"/>
  <c r="I244" i="14"/>
  <c r="I245" i="14"/>
  <c r="I246" i="14"/>
  <c r="I247" i="14"/>
  <c r="I248" i="14"/>
  <c r="I249" i="14"/>
  <c r="I250" i="14"/>
  <c r="I251" i="14"/>
  <c r="I252" i="14"/>
  <c r="I253" i="14"/>
  <c r="I254" i="14"/>
  <c r="I255" i="14"/>
  <c r="I256" i="14"/>
  <c r="I257" i="14"/>
  <c r="I258" i="14"/>
  <c r="I259" i="14"/>
  <c r="I260" i="14"/>
  <c r="I261" i="14"/>
  <c r="I262" i="14"/>
  <c r="I263" i="14"/>
  <c r="I264" i="14"/>
  <c r="I265" i="14"/>
  <c r="I266" i="14"/>
  <c r="I267" i="14"/>
  <c r="I268" i="14"/>
  <c r="I269" i="14"/>
  <c r="I270" i="14"/>
  <c r="I271" i="14"/>
  <c r="I272" i="14"/>
  <c r="I273" i="14"/>
  <c r="I3" i="21"/>
  <c r="I4" i="21"/>
  <c r="I5" i="21"/>
  <c r="I6" i="21"/>
  <c r="I7" i="21"/>
  <c r="I8" i="21"/>
  <c r="I9" i="21"/>
  <c r="I10" i="21"/>
  <c r="I11" i="21"/>
  <c r="I12" i="21"/>
  <c r="I13" i="21"/>
  <c r="I14" i="21"/>
  <c r="I15" i="21"/>
  <c r="I16" i="21"/>
  <c r="I17" i="21"/>
  <c r="I18" i="21"/>
  <c r="I19" i="21"/>
  <c r="I20" i="21"/>
  <c r="I21" i="21"/>
  <c r="I22" i="21"/>
  <c r="I23" i="21"/>
  <c r="I24" i="21"/>
  <c r="I25" i="21"/>
  <c r="I26" i="21"/>
  <c r="I27" i="21"/>
  <c r="I28" i="21"/>
  <c r="I29" i="21"/>
  <c r="I30" i="21"/>
  <c r="I31" i="21"/>
  <c r="I32" i="21"/>
  <c r="I33" i="21"/>
  <c r="I34" i="21"/>
  <c r="I35" i="21"/>
  <c r="I36" i="21"/>
  <c r="I37" i="21"/>
  <c r="I38" i="21"/>
  <c r="I39" i="21"/>
  <c r="I40" i="21"/>
  <c r="I41" i="21"/>
  <c r="I42" i="21"/>
  <c r="I43" i="21"/>
  <c r="I44" i="21"/>
  <c r="I45" i="21"/>
  <c r="I46" i="21"/>
  <c r="I47" i="21"/>
  <c r="I48" i="21"/>
  <c r="I49" i="21"/>
  <c r="I50" i="21"/>
  <c r="I51" i="21"/>
  <c r="I52" i="21"/>
  <c r="I53" i="21"/>
  <c r="I54" i="21"/>
  <c r="I55" i="21"/>
  <c r="I56" i="21"/>
  <c r="I57" i="21"/>
  <c r="I58" i="21"/>
  <c r="I59" i="21"/>
  <c r="I60" i="21"/>
  <c r="I61" i="21"/>
  <c r="I62" i="21"/>
  <c r="I63" i="21"/>
  <c r="I64" i="21"/>
  <c r="I65" i="21"/>
  <c r="I66" i="21"/>
  <c r="I67" i="21"/>
  <c r="I68" i="21"/>
  <c r="I69" i="21"/>
  <c r="I70" i="21"/>
  <c r="I71" i="21"/>
  <c r="I72" i="21"/>
  <c r="I73" i="21"/>
  <c r="I74" i="21"/>
  <c r="I75" i="21"/>
  <c r="I76" i="21"/>
  <c r="I77" i="21"/>
  <c r="I78" i="21"/>
  <c r="I79" i="21"/>
  <c r="I80" i="21"/>
  <c r="I81" i="21"/>
  <c r="I82" i="21"/>
  <c r="I83" i="21"/>
  <c r="I84" i="21"/>
  <c r="I85" i="21"/>
  <c r="I86" i="21"/>
  <c r="I87" i="21"/>
  <c r="I88" i="21"/>
  <c r="I89" i="21"/>
  <c r="I90" i="21"/>
  <c r="I91" i="21"/>
  <c r="I92" i="21"/>
  <c r="I93" i="21"/>
  <c r="I94" i="21"/>
  <c r="I95" i="21"/>
  <c r="I96" i="21"/>
  <c r="I97" i="21"/>
  <c r="I98" i="21"/>
  <c r="I99" i="21"/>
  <c r="I100" i="21"/>
  <c r="I101" i="21"/>
  <c r="I102" i="21"/>
  <c r="I103" i="21"/>
  <c r="I104" i="21"/>
  <c r="I105" i="21"/>
  <c r="I106" i="21"/>
  <c r="I107" i="21"/>
  <c r="I108" i="21"/>
  <c r="I109" i="21"/>
  <c r="I110" i="21"/>
  <c r="I111" i="21"/>
  <c r="I112" i="21"/>
  <c r="I113" i="21"/>
  <c r="I114" i="21"/>
  <c r="I115" i="21"/>
  <c r="I116" i="21"/>
  <c r="I117" i="21"/>
  <c r="I118" i="21"/>
  <c r="I119" i="21"/>
  <c r="I120" i="21"/>
  <c r="I121" i="21"/>
  <c r="I122" i="21"/>
  <c r="I123" i="21"/>
  <c r="I124" i="21"/>
  <c r="I125" i="21"/>
  <c r="I126" i="21"/>
  <c r="I127" i="21"/>
  <c r="I128" i="21"/>
  <c r="I129" i="21"/>
  <c r="I130" i="21"/>
  <c r="I131" i="21"/>
  <c r="I132" i="21"/>
  <c r="I133" i="21"/>
  <c r="I134" i="21"/>
  <c r="I135" i="21"/>
  <c r="I136" i="21"/>
  <c r="I137" i="21"/>
  <c r="I138" i="21"/>
  <c r="I139" i="21"/>
  <c r="I140" i="21"/>
  <c r="I141" i="21"/>
  <c r="I142" i="21"/>
  <c r="I143" i="21"/>
  <c r="I144" i="21"/>
  <c r="I145" i="21"/>
  <c r="I146" i="21"/>
  <c r="I147" i="21"/>
  <c r="I148" i="21"/>
  <c r="I149" i="21"/>
  <c r="I150" i="21"/>
  <c r="I151" i="21"/>
  <c r="I152" i="21"/>
  <c r="I153" i="21"/>
  <c r="I154" i="21"/>
  <c r="I155" i="21"/>
  <c r="I156" i="21"/>
  <c r="I157" i="21"/>
  <c r="I158" i="21"/>
  <c r="I159" i="21"/>
  <c r="I160" i="21"/>
  <c r="I161" i="21"/>
  <c r="I162" i="21"/>
  <c r="I163" i="21"/>
  <c r="I164" i="21"/>
  <c r="I165" i="21"/>
  <c r="I166" i="21"/>
  <c r="I167" i="21"/>
  <c r="I168" i="21"/>
  <c r="I169" i="21"/>
  <c r="I170" i="21"/>
  <c r="I171" i="21"/>
  <c r="I172" i="21"/>
  <c r="I173" i="21"/>
  <c r="I174" i="21"/>
  <c r="I175" i="21"/>
  <c r="I176" i="21"/>
  <c r="I177" i="21"/>
  <c r="I178" i="21"/>
  <c r="I179" i="21"/>
  <c r="I180" i="21"/>
  <c r="I181" i="21"/>
  <c r="I182" i="21"/>
  <c r="I183" i="21"/>
  <c r="I184" i="21"/>
  <c r="I185" i="21"/>
  <c r="I186" i="21"/>
  <c r="I187" i="21"/>
  <c r="I188" i="21"/>
  <c r="I189" i="21"/>
  <c r="I190" i="21"/>
  <c r="I191" i="21"/>
  <c r="I192" i="21"/>
  <c r="I193" i="21"/>
  <c r="I194" i="21"/>
  <c r="I195" i="21"/>
  <c r="I196" i="21"/>
  <c r="I197" i="21"/>
  <c r="I198" i="21"/>
  <c r="I199" i="21"/>
  <c r="I200" i="21"/>
  <c r="I201" i="21"/>
  <c r="I202" i="21"/>
  <c r="I203" i="21"/>
  <c r="I204" i="21"/>
  <c r="I205" i="21"/>
  <c r="I206" i="21"/>
  <c r="I207" i="21"/>
  <c r="I208" i="21"/>
  <c r="I209" i="21"/>
  <c r="I210" i="21"/>
  <c r="I211" i="21"/>
  <c r="I212" i="21"/>
  <c r="I213" i="21"/>
  <c r="I214" i="21"/>
  <c r="I215" i="21"/>
  <c r="I216" i="21"/>
  <c r="I217" i="21"/>
  <c r="I218" i="21"/>
  <c r="I219" i="21"/>
  <c r="I220" i="21"/>
  <c r="I221" i="21"/>
  <c r="I222" i="21"/>
  <c r="I223" i="21"/>
  <c r="I224" i="21"/>
  <c r="I225" i="21"/>
  <c r="I226" i="21"/>
  <c r="I227" i="21"/>
  <c r="I228" i="21"/>
  <c r="I229" i="21"/>
  <c r="I230" i="21"/>
  <c r="I231" i="21"/>
  <c r="I232" i="21"/>
  <c r="I233" i="21"/>
  <c r="I234" i="21"/>
  <c r="I235" i="21"/>
  <c r="I236" i="21"/>
  <c r="I237" i="21"/>
  <c r="I238" i="21"/>
  <c r="I239" i="21"/>
  <c r="I240" i="21"/>
  <c r="I241" i="21"/>
  <c r="I242" i="21"/>
  <c r="I243" i="21"/>
  <c r="I244" i="21"/>
  <c r="I245" i="21"/>
  <c r="I246" i="21"/>
  <c r="I247" i="21"/>
  <c r="I248" i="21"/>
  <c r="I249" i="21"/>
  <c r="I250" i="21"/>
  <c r="I251" i="21"/>
  <c r="I252" i="21"/>
  <c r="I253" i="21"/>
  <c r="I254" i="21"/>
  <c r="I255" i="21"/>
  <c r="I256" i="21"/>
  <c r="I257" i="21"/>
  <c r="I258" i="21"/>
  <c r="I259" i="21"/>
  <c r="I260" i="21"/>
  <c r="I261" i="21"/>
  <c r="I262" i="21"/>
  <c r="I263" i="21"/>
  <c r="I264" i="21"/>
  <c r="I265" i="21"/>
  <c r="I266" i="21"/>
  <c r="I267" i="21"/>
  <c r="I268" i="21"/>
  <c r="I269" i="21"/>
  <c r="I270" i="21"/>
  <c r="I271" i="21"/>
  <c r="I272" i="21"/>
  <c r="I273" i="21"/>
  <c r="I3" i="23"/>
  <c r="I4" i="23"/>
  <c r="I5" i="23"/>
  <c r="I6" i="23"/>
  <c r="I7" i="23"/>
  <c r="I8" i="23"/>
  <c r="I9" i="23"/>
  <c r="I10" i="23"/>
  <c r="I11" i="23"/>
  <c r="I12" i="23"/>
  <c r="I13" i="23"/>
  <c r="I14" i="23"/>
  <c r="I15" i="23"/>
  <c r="I16" i="23"/>
  <c r="I17" i="23"/>
  <c r="I18" i="23"/>
  <c r="I19" i="23"/>
  <c r="I20" i="23"/>
  <c r="I21" i="23"/>
  <c r="I22" i="23"/>
  <c r="I23" i="23"/>
  <c r="I24" i="23"/>
  <c r="I25" i="23"/>
  <c r="I26" i="23"/>
  <c r="I27" i="23"/>
  <c r="I28" i="23"/>
  <c r="I29" i="23"/>
  <c r="I30" i="23"/>
  <c r="I31" i="23"/>
  <c r="I32" i="23"/>
  <c r="I33" i="23"/>
  <c r="I34" i="23"/>
  <c r="I35" i="23"/>
  <c r="I36" i="23"/>
  <c r="I37" i="23"/>
  <c r="I38" i="23"/>
  <c r="I39" i="23"/>
  <c r="I40" i="23"/>
  <c r="I41" i="23"/>
  <c r="I42" i="23"/>
  <c r="I43" i="23"/>
  <c r="I44" i="23"/>
  <c r="I45" i="23"/>
  <c r="I46" i="23"/>
  <c r="I47" i="23"/>
  <c r="I48" i="23"/>
  <c r="I49" i="23"/>
  <c r="I50" i="23"/>
  <c r="I51" i="23"/>
  <c r="I52" i="23"/>
  <c r="I53" i="23"/>
  <c r="I54" i="23"/>
  <c r="I55" i="23"/>
  <c r="I56" i="23"/>
  <c r="I57" i="23"/>
  <c r="I58" i="23"/>
  <c r="I59" i="23"/>
  <c r="I60" i="23"/>
  <c r="I61" i="23"/>
  <c r="I62" i="23"/>
  <c r="I63" i="23"/>
  <c r="I64" i="23"/>
  <c r="I65" i="23"/>
  <c r="I66" i="23"/>
  <c r="I67" i="23"/>
  <c r="I68" i="23"/>
  <c r="I69" i="23"/>
  <c r="I70" i="23"/>
  <c r="I71" i="23"/>
  <c r="I72" i="23"/>
  <c r="I73" i="23"/>
  <c r="I74" i="23"/>
  <c r="I75" i="23"/>
  <c r="I76" i="23"/>
  <c r="I77" i="23"/>
  <c r="I78" i="23"/>
  <c r="I79" i="23"/>
  <c r="I80" i="23"/>
  <c r="I81" i="23"/>
  <c r="I82" i="23"/>
  <c r="I83" i="23"/>
  <c r="I84" i="23"/>
  <c r="I85" i="23"/>
  <c r="I86" i="23"/>
  <c r="I87" i="23"/>
  <c r="I88" i="23"/>
  <c r="I89" i="23"/>
  <c r="I90" i="23"/>
  <c r="I91" i="23"/>
  <c r="I92" i="23"/>
  <c r="I93" i="23"/>
  <c r="I94" i="23"/>
  <c r="I95" i="23"/>
  <c r="I96" i="23"/>
  <c r="I97" i="23"/>
  <c r="I98" i="23"/>
  <c r="I99" i="23"/>
  <c r="I100" i="23"/>
  <c r="I101" i="23"/>
  <c r="I102" i="23"/>
  <c r="I103" i="23"/>
  <c r="I104" i="23"/>
  <c r="I105" i="23"/>
  <c r="I106" i="23"/>
  <c r="I107" i="23"/>
  <c r="I108" i="23"/>
  <c r="I109" i="23"/>
  <c r="I110" i="23"/>
  <c r="I111" i="23"/>
  <c r="I112" i="23"/>
  <c r="I113" i="23"/>
  <c r="I114" i="23"/>
  <c r="I115" i="23"/>
  <c r="I116" i="23"/>
  <c r="I117" i="23"/>
  <c r="I118" i="23"/>
  <c r="I119" i="23"/>
  <c r="I120" i="23"/>
  <c r="I121" i="23"/>
  <c r="I122" i="23"/>
  <c r="I123" i="23"/>
  <c r="I124" i="23"/>
  <c r="I125" i="23"/>
  <c r="I126" i="23"/>
  <c r="I127" i="23"/>
  <c r="I128" i="23"/>
  <c r="I129" i="23"/>
  <c r="I130" i="23"/>
  <c r="I131" i="23"/>
  <c r="I132" i="23"/>
  <c r="I133" i="23"/>
  <c r="I134" i="23"/>
  <c r="I135" i="23"/>
  <c r="I136" i="23"/>
  <c r="I137" i="23"/>
  <c r="I138" i="23"/>
  <c r="I139" i="23"/>
  <c r="I140" i="23"/>
  <c r="I141" i="23"/>
  <c r="I142" i="23"/>
  <c r="I143" i="23"/>
  <c r="I144" i="23"/>
  <c r="I145" i="23"/>
  <c r="I146" i="23"/>
  <c r="I147" i="23"/>
  <c r="I148" i="23"/>
  <c r="I149" i="23"/>
  <c r="I150" i="23"/>
  <c r="I151" i="23"/>
  <c r="I152" i="23"/>
  <c r="I153" i="23"/>
  <c r="I154" i="23"/>
  <c r="I155" i="23"/>
  <c r="I156" i="23"/>
  <c r="I157" i="23"/>
  <c r="I158" i="23"/>
  <c r="I159" i="23"/>
  <c r="I160" i="23"/>
  <c r="I161" i="23"/>
  <c r="I162" i="23"/>
  <c r="I163" i="23"/>
  <c r="I164" i="23"/>
  <c r="I165" i="23"/>
  <c r="I166" i="23"/>
  <c r="I167" i="23"/>
  <c r="I168" i="23"/>
  <c r="I169" i="23"/>
  <c r="I170" i="23"/>
  <c r="I171" i="23"/>
  <c r="I172" i="23"/>
  <c r="I173" i="23"/>
  <c r="I174" i="23"/>
  <c r="I175" i="23"/>
  <c r="I176" i="23"/>
  <c r="I177" i="23"/>
  <c r="I178" i="23"/>
  <c r="I179" i="23"/>
  <c r="I180" i="23"/>
  <c r="I181" i="23"/>
  <c r="I182" i="23"/>
  <c r="I183" i="23"/>
  <c r="I184" i="23"/>
  <c r="I185" i="23"/>
  <c r="I186" i="23"/>
  <c r="I187" i="23"/>
  <c r="I188" i="23"/>
  <c r="I189" i="23"/>
  <c r="I190" i="23"/>
  <c r="I191" i="23"/>
  <c r="I192" i="23"/>
  <c r="I193" i="23"/>
  <c r="I194" i="23"/>
  <c r="I195" i="23"/>
  <c r="I196" i="23"/>
  <c r="I197" i="23"/>
  <c r="I198" i="23"/>
  <c r="I199" i="23"/>
  <c r="I200" i="23"/>
  <c r="I201" i="23"/>
  <c r="I202" i="23"/>
  <c r="I203" i="23"/>
  <c r="I204" i="23"/>
  <c r="I205" i="23"/>
  <c r="I206" i="23"/>
  <c r="I207" i="23"/>
  <c r="I208" i="23"/>
  <c r="I209" i="23"/>
  <c r="I210" i="23"/>
  <c r="I211" i="23"/>
  <c r="I212" i="23"/>
  <c r="I213" i="23"/>
  <c r="I214" i="23"/>
  <c r="I215" i="23"/>
  <c r="I216" i="23"/>
  <c r="I217" i="23"/>
  <c r="I218" i="23"/>
  <c r="I219" i="23"/>
  <c r="I220" i="23"/>
  <c r="I221" i="23"/>
  <c r="I222" i="23"/>
  <c r="I223" i="23"/>
  <c r="I224" i="23"/>
  <c r="I225" i="23"/>
  <c r="I226" i="23"/>
  <c r="I227" i="23"/>
  <c r="I228" i="23"/>
  <c r="I229" i="23"/>
  <c r="I230" i="23"/>
  <c r="I231" i="23"/>
  <c r="I232" i="23"/>
  <c r="I233" i="23"/>
  <c r="I234" i="23"/>
  <c r="I235" i="23"/>
  <c r="I236" i="23"/>
  <c r="I237" i="23"/>
  <c r="I238" i="23"/>
  <c r="I239" i="23"/>
  <c r="I240" i="23"/>
  <c r="I241" i="23"/>
  <c r="I242" i="23"/>
  <c r="I243" i="23"/>
  <c r="I244" i="23"/>
  <c r="I245" i="23"/>
  <c r="I246" i="23"/>
  <c r="I247" i="23"/>
  <c r="I248" i="23"/>
  <c r="I249" i="23"/>
  <c r="I250" i="23"/>
  <c r="I251" i="23"/>
  <c r="I252" i="23"/>
  <c r="I253" i="23"/>
  <c r="I254" i="23"/>
  <c r="I255" i="23"/>
  <c r="I256" i="23"/>
  <c r="I257" i="23"/>
  <c r="I258" i="23"/>
  <c r="I259" i="23"/>
  <c r="I260" i="23"/>
  <c r="I261" i="23"/>
  <c r="I262" i="23"/>
  <c r="I263" i="23"/>
  <c r="I264" i="23"/>
  <c r="I265" i="23"/>
  <c r="I266" i="23"/>
  <c r="I267" i="23"/>
  <c r="I268" i="23"/>
  <c r="I269" i="23"/>
  <c r="I270" i="23"/>
  <c r="I271" i="23"/>
  <c r="I272" i="23"/>
  <c r="I273" i="23"/>
  <c r="I3" i="22"/>
  <c r="I4" i="22"/>
  <c r="I5" i="22"/>
  <c r="I6" i="22"/>
  <c r="I7" i="22"/>
  <c r="I8" i="22"/>
  <c r="I9" i="22"/>
  <c r="I10" i="22"/>
  <c r="I11" i="22"/>
  <c r="I12" i="22"/>
  <c r="I13" i="22"/>
  <c r="I14" i="22"/>
  <c r="I15" i="22"/>
  <c r="I16" i="22"/>
  <c r="I17" i="22"/>
  <c r="I18" i="22"/>
  <c r="I19" i="22"/>
  <c r="I20" i="22"/>
  <c r="I21" i="22"/>
  <c r="I22" i="22"/>
  <c r="I23" i="22"/>
  <c r="I24" i="22"/>
  <c r="I25" i="22"/>
  <c r="I26" i="22"/>
  <c r="I27" i="22"/>
  <c r="I28" i="22"/>
  <c r="I29" i="22"/>
  <c r="I30" i="22"/>
  <c r="I31" i="22"/>
  <c r="I32" i="22"/>
  <c r="I33" i="22"/>
  <c r="I34" i="22"/>
  <c r="I35" i="22"/>
  <c r="I36" i="22"/>
  <c r="I37" i="22"/>
  <c r="I38" i="22"/>
  <c r="I39" i="22"/>
  <c r="I40" i="22"/>
  <c r="I41" i="22"/>
  <c r="I42" i="22"/>
  <c r="I43" i="22"/>
  <c r="I44" i="22"/>
  <c r="I45" i="22"/>
  <c r="I46" i="22"/>
  <c r="I47" i="22"/>
  <c r="I48" i="22"/>
  <c r="I49" i="22"/>
  <c r="I50" i="22"/>
  <c r="I51" i="22"/>
  <c r="I52" i="22"/>
  <c r="I53" i="22"/>
  <c r="I54" i="22"/>
  <c r="I55" i="22"/>
  <c r="I56" i="22"/>
  <c r="I57" i="22"/>
  <c r="I58" i="22"/>
  <c r="I59" i="22"/>
  <c r="I60" i="22"/>
  <c r="I61" i="22"/>
  <c r="I62" i="22"/>
  <c r="I63" i="22"/>
  <c r="I64" i="22"/>
  <c r="I65" i="22"/>
  <c r="I66" i="22"/>
  <c r="I67" i="22"/>
  <c r="I68" i="22"/>
  <c r="I69" i="22"/>
  <c r="I70" i="22"/>
  <c r="I71" i="22"/>
  <c r="I72" i="22"/>
  <c r="I73" i="22"/>
  <c r="I74" i="22"/>
  <c r="I75" i="22"/>
  <c r="I76" i="22"/>
  <c r="I77" i="22"/>
  <c r="I78" i="22"/>
  <c r="I79" i="22"/>
  <c r="I80" i="22"/>
  <c r="I81" i="22"/>
  <c r="I82" i="22"/>
  <c r="I83" i="22"/>
  <c r="I84" i="22"/>
  <c r="I85" i="22"/>
  <c r="I86" i="22"/>
  <c r="I87" i="22"/>
  <c r="I88" i="22"/>
  <c r="I89" i="22"/>
  <c r="I90" i="22"/>
  <c r="I91" i="22"/>
  <c r="I92" i="22"/>
  <c r="I93" i="22"/>
  <c r="I94" i="22"/>
  <c r="I95" i="22"/>
  <c r="I96" i="22"/>
  <c r="I97" i="22"/>
  <c r="I98" i="22"/>
  <c r="I99" i="22"/>
  <c r="I100" i="22"/>
  <c r="I101" i="22"/>
  <c r="I102" i="22"/>
  <c r="I103" i="22"/>
  <c r="I104" i="22"/>
  <c r="I105" i="22"/>
  <c r="I106" i="22"/>
  <c r="I107" i="22"/>
  <c r="I108" i="22"/>
  <c r="I109" i="22"/>
  <c r="I110" i="22"/>
  <c r="I111" i="22"/>
  <c r="I112" i="22"/>
  <c r="I113" i="22"/>
  <c r="I114" i="22"/>
  <c r="I115" i="22"/>
  <c r="I116" i="22"/>
  <c r="I117" i="22"/>
  <c r="I118" i="22"/>
  <c r="I119" i="22"/>
  <c r="I120" i="22"/>
  <c r="I121" i="22"/>
  <c r="I122" i="22"/>
  <c r="I123" i="22"/>
  <c r="I124" i="22"/>
  <c r="I125" i="22"/>
  <c r="I126" i="22"/>
  <c r="I127" i="22"/>
  <c r="I128" i="22"/>
  <c r="I129" i="22"/>
  <c r="I130" i="22"/>
  <c r="I131" i="22"/>
  <c r="I132" i="22"/>
  <c r="I133" i="22"/>
  <c r="I134" i="22"/>
  <c r="I135" i="22"/>
  <c r="I136" i="22"/>
  <c r="I137" i="22"/>
  <c r="I138" i="22"/>
  <c r="I139" i="22"/>
  <c r="I140" i="22"/>
  <c r="I141" i="22"/>
  <c r="I142" i="22"/>
  <c r="I143" i="22"/>
  <c r="I144" i="22"/>
  <c r="I145" i="22"/>
  <c r="I146" i="22"/>
  <c r="I147" i="22"/>
  <c r="I148" i="22"/>
  <c r="I149" i="22"/>
  <c r="I150" i="22"/>
  <c r="I151" i="22"/>
  <c r="I152" i="22"/>
  <c r="I153" i="22"/>
  <c r="I154" i="22"/>
  <c r="I155" i="22"/>
  <c r="I156" i="22"/>
  <c r="I157" i="22"/>
  <c r="I158" i="22"/>
  <c r="I159" i="22"/>
  <c r="I160" i="22"/>
  <c r="I161" i="22"/>
  <c r="I162" i="22"/>
  <c r="I163" i="22"/>
  <c r="I164" i="22"/>
  <c r="I165" i="22"/>
  <c r="I166" i="22"/>
  <c r="I167" i="22"/>
  <c r="I168" i="22"/>
  <c r="I169" i="22"/>
  <c r="I170" i="22"/>
  <c r="I171" i="22"/>
  <c r="I172" i="22"/>
  <c r="I173" i="22"/>
  <c r="I174" i="22"/>
  <c r="I175" i="22"/>
  <c r="I176" i="22"/>
  <c r="I177" i="22"/>
  <c r="I178" i="22"/>
  <c r="I179" i="22"/>
  <c r="I180" i="22"/>
  <c r="I181" i="22"/>
  <c r="I182" i="22"/>
  <c r="I183" i="22"/>
  <c r="I184" i="22"/>
  <c r="I185" i="22"/>
  <c r="I186" i="22"/>
  <c r="I187" i="22"/>
  <c r="I188" i="22"/>
  <c r="I189" i="22"/>
  <c r="I190" i="22"/>
  <c r="I191" i="22"/>
  <c r="I192" i="22"/>
  <c r="I193" i="22"/>
  <c r="I194" i="22"/>
  <c r="I195" i="22"/>
  <c r="I196" i="22"/>
  <c r="I197" i="22"/>
  <c r="I198" i="22"/>
  <c r="I199" i="22"/>
  <c r="I200" i="22"/>
  <c r="I201" i="22"/>
  <c r="I202" i="22"/>
  <c r="I203" i="22"/>
  <c r="I204" i="22"/>
  <c r="I205" i="22"/>
  <c r="I206" i="22"/>
  <c r="I207" i="22"/>
  <c r="I208" i="22"/>
  <c r="I209" i="22"/>
  <c r="I210" i="22"/>
  <c r="I211" i="22"/>
  <c r="I212" i="22"/>
  <c r="I213" i="22"/>
  <c r="I214" i="22"/>
  <c r="I215" i="22"/>
  <c r="I216" i="22"/>
  <c r="I217" i="22"/>
  <c r="I218" i="22"/>
  <c r="I219" i="22"/>
  <c r="I220" i="22"/>
  <c r="I221" i="22"/>
  <c r="I222" i="22"/>
  <c r="I223" i="22"/>
  <c r="I224" i="22"/>
  <c r="I225" i="22"/>
  <c r="I226" i="22"/>
  <c r="I227" i="22"/>
  <c r="I228" i="22"/>
  <c r="I229" i="22"/>
  <c r="I230" i="22"/>
  <c r="I231" i="22"/>
  <c r="I232" i="22"/>
  <c r="I233" i="22"/>
  <c r="I234" i="22"/>
  <c r="I235" i="22"/>
  <c r="I236" i="22"/>
  <c r="I237" i="22"/>
  <c r="I238" i="22"/>
  <c r="I239" i="22"/>
  <c r="I240" i="22"/>
  <c r="I241" i="22"/>
  <c r="I242" i="22"/>
  <c r="I243" i="22"/>
  <c r="I244" i="22"/>
  <c r="I245" i="22"/>
  <c r="I246" i="22"/>
  <c r="I247" i="22"/>
  <c r="I248" i="22"/>
  <c r="I249" i="22"/>
  <c r="I250" i="22"/>
  <c r="I251" i="22"/>
  <c r="I252" i="22"/>
  <c r="I253" i="22"/>
  <c r="I254" i="22"/>
  <c r="I255" i="22"/>
  <c r="I256" i="22"/>
  <c r="I257" i="22"/>
  <c r="I258" i="22"/>
  <c r="I259" i="22"/>
  <c r="I260" i="22"/>
  <c r="I261" i="22"/>
  <c r="I262" i="22"/>
  <c r="I263" i="22"/>
  <c r="I264" i="22"/>
  <c r="I265" i="22"/>
  <c r="I266" i="22"/>
  <c r="I267" i="22"/>
  <c r="I268" i="22"/>
  <c r="I269" i="22"/>
  <c r="I270" i="22"/>
  <c r="I271" i="22"/>
  <c r="I272" i="22"/>
  <c r="I273" i="22"/>
  <c r="H273" i="22"/>
  <c r="H272" i="22"/>
  <c r="H273" i="23"/>
  <c r="H272" i="23"/>
  <c r="H273" i="11"/>
  <c r="H272" i="11"/>
  <c r="H273" i="15"/>
  <c r="H272" i="15"/>
  <c r="H273" i="12"/>
  <c r="H272" i="12"/>
  <c r="H273" i="21"/>
  <c r="H272" i="21"/>
  <c r="H273" i="14"/>
  <c r="H272" i="14"/>
  <c r="H273" i="10"/>
  <c r="H272" i="10"/>
  <c r="E7" i="20" l="1"/>
  <c r="E28" i="20"/>
  <c r="B40" i="20"/>
  <c r="B39" i="20"/>
  <c r="B38" i="20"/>
  <c r="B37" i="20"/>
  <c r="B36" i="20"/>
  <c r="B35" i="20"/>
  <c r="B34" i="20"/>
  <c r="B33" i="20"/>
  <c r="H271" i="23" l="1"/>
  <c r="H270" i="23"/>
  <c r="H269" i="23"/>
  <c r="H268" i="23"/>
  <c r="H267" i="23"/>
  <c r="H266" i="23"/>
  <c r="H265" i="23"/>
  <c r="H264" i="23"/>
  <c r="H263" i="23"/>
  <c r="H262" i="23"/>
  <c r="H261" i="23"/>
  <c r="H260" i="23"/>
  <c r="H259" i="23"/>
  <c r="H258" i="23"/>
  <c r="H257" i="23"/>
  <c r="H256" i="23"/>
  <c r="H255" i="23"/>
  <c r="H254" i="23"/>
  <c r="H253" i="23"/>
  <c r="H252" i="23"/>
  <c r="H251" i="23"/>
  <c r="H250" i="23"/>
  <c r="H249" i="23"/>
  <c r="H248" i="23"/>
  <c r="H247" i="23"/>
  <c r="H246" i="23"/>
  <c r="H245" i="23"/>
  <c r="H244" i="23"/>
  <c r="H243" i="23"/>
  <c r="H242" i="23"/>
  <c r="H241" i="23"/>
  <c r="H240" i="23"/>
  <c r="H239" i="23"/>
  <c r="H238" i="23"/>
  <c r="H237" i="23"/>
  <c r="H236" i="23"/>
  <c r="H235" i="23"/>
  <c r="H234" i="23"/>
  <c r="H233" i="23"/>
  <c r="H232" i="23"/>
  <c r="H231" i="23"/>
  <c r="H230" i="23"/>
  <c r="H229" i="23"/>
  <c r="H228" i="23"/>
  <c r="H227" i="23"/>
  <c r="H226" i="23"/>
  <c r="H225" i="23"/>
  <c r="H224" i="23"/>
  <c r="H223" i="23"/>
  <c r="H222" i="23"/>
  <c r="H221" i="23"/>
  <c r="H220" i="23"/>
  <c r="H219" i="23"/>
  <c r="H218" i="23"/>
  <c r="H217" i="23"/>
  <c r="H216" i="23"/>
  <c r="H215" i="23"/>
  <c r="H214" i="23"/>
  <c r="H213" i="23"/>
  <c r="H212" i="23"/>
  <c r="H211" i="23"/>
  <c r="H210" i="23"/>
  <c r="H209" i="23"/>
  <c r="H208" i="23"/>
  <c r="H207" i="23"/>
  <c r="H206" i="23"/>
  <c r="H205" i="23"/>
  <c r="H204" i="23"/>
  <c r="H203" i="23"/>
  <c r="H202" i="23"/>
  <c r="H201" i="23"/>
  <c r="H200" i="23"/>
  <c r="H199" i="23"/>
  <c r="H198" i="23"/>
  <c r="H197" i="23"/>
  <c r="H196" i="23"/>
  <c r="H195" i="23"/>
  <c r="H194" i="23"/>
  <c r="H193" i="23"/>
  <c r="H192" i="23"/>
  <c r="H191" i="23"/>
  <c r="H190" i="23"/>
  <c r="H189" i="23"/>
  <c r="H188" i="23"/>
  <c r="H187" i="23"/>
  <c r="H186" i="23"/>
  <c r="H185" i="23"/>
  <c r="H184" i="23"/>
  <c r="H183" i="23"/>
  <c r="H182" i="23"/>
  <c r="H181" i="23"/>
  <c r="H180" i="23"/>
  <c r="H179" i="23"/>
  <c r="H178" i="23"/>
  <c r="H177" i="23"/>
  <c r="H176" i="23"/>
  <c r="H175" i="23"/>
  <c r="H174" i="23"/>
  <c r="H173" i="23"/>
  <c r="H172" i="23"/>
  <c r="H171" i="23"/>
  <c r="H170" i="23"/>
  <c r="H169" i="23"/>
  <c r="H168" i="23"/>
  <c r="H167" i="23"/>
  <c r="H166" i="23"/>
  <c r="H165" i="23"/>
  <c r="H164" i="23"/>
  <c r="H163" i="23"/>
  <c r="H162" i="23"/>
  <c r="H161" i="23"/>
  <c r="H160" i="23"/>
  <c r="H159" i="23"/>
  <c r="H158" i="23"/>
  <c r="H157" i="23"/>
  <c r="H156" i="23"/>
  <c r="H155" i="23"/>
  <c r="H154" i="23"/>
  <c r="H153" i="23"/>
  <c r="H152" i="23"/>
  <c r="H151" i="23"/>
  <c r="H150" i="23"/>
  <c r="H149" i="23"/>
  <c r="H148" i="23"/>
  <c r="H147" i="23"/>
  <c r="H146" i="23"/>
  <c r="H145" i="23"/>
  <c r="H144" i="23"/>
  <c r="H143" i="23"/>
  <c r="H142" i="23"/>
  <c r="H141" i="23"/>
  <c r="H140" i="23"/>
  <c r="H139" i="23"/>
  <c r="H138" i="23"/>
  <c r="H137" i="23"/>
  <c r="H136" i="23"/>
  <c r="H135" i="23"/>
  <c r="H134" i="23"/>
  <c r="H133" i="23"/>
  <c r="H132" i="23"/>
  <c r="H131" i="23"/>
  <c r="H130" i="23"/>
  <c r="H129" i="23"/>
  <c r="H128" i="23"/>
  <c r="H127" i="23"/>
  <c r="H126" i="23"/>
  <c r="H125" i="23"/>
  <c r="H124" i="23"/>
  <c r="H123" i="23"/>
  <c r="H122" i="23"/>
  <c r="H121" i="23"/>
  <c r="H120" i="23"/>
  <c r="H119" i="23"/>
  <c r="H118" i="23"/>
  <c r="H117" i="23"/>
  <c r="H116" i="23"/>
  <c r="H115" i="23"/>
  <c r="H114" i="23"/>
  <c r="H113" i="23"/>
  <c r="H112" i="23"/>
  <c r="H111" i="23"/>
  <c r="H110" i="23"/>
  <c r="H109" i="23"/>
  <c r="H108" i="23"/>
  <c r="H107" i="23"/>
  <c r="H106" i="23"/>
  <c r="H105" i="23"/>
  <c r="H104" i="23"/>
  <c r="H103" i="23"/>
  <c r="H102" i="23"/>
  <c r="H101" i="23"/>
  <c r="H100" i="23"/>
  <c r="H99" i="23"/>
  <c r="H98" i="23"/>
  <c r="H97" i="23"/>
  <c r="H96" i="23"/>
  <c r="H95" i="23"/>
  <c r="H94" i="23"/>
  <c r="H93" i="23"/>
  <c r="H92" i="23"/>
  <c r="H91" i="23"/>
  <c r="H90" i="23"/>
  <c r="H89" i="23"/>
  <c r="H88" i="23"/>
  <c r="H87" i="23"/>
  <c r="H86" i="23"/>
  <c r="H85" i="23"/>
  <c r="H84" i="23"/>
  <c r="H83" i="23"/>
  <c r="H82" i="23"/>
  <c r="H81" i="23"/>
  <c r="H80" i="23"/>
  <c r="H79" i="23"/>
  <c r="H78" i="23"/>
  <c r="H77" i="23"/>
  <c r="H76" i="23"/>
  <c r="H75" i="23"/>
  <c r="H74" i="23"/>
  <c r="H73" i="23"/>
  <c r="H72" i="23"/>
  <c r="H71" i="23"/>
  <c r="H70" i="23"/>
  <c r="H69" i="23"/>
  <c r="H68" i="23"/>
  <c r="H67" i="23"/>
  <c r="H66" i="23"/>
  <c r="H65" i="23"/>
  <c r="H64" i="23"/>
  <c r="H63" i="23"/>
  <c r="H62" i="23"/>
  <c r="H61" i="23"/>
  <c r="H60" i="23"/>
  <c r="H59" i="23"/>
  <c r="H58" i="23"/>
  <c r="H57" i="23"/>
  <c r="H56" i="23"/>
  <c r="H55" i="23"/>
  <c r="H54" i="23"/>
  <c r="H53" i="23"/>
  <c r="H52" i="23"/>
  <c r="H51" i="23"/>
  <c r="H50" i="23"/>
  <c r="H49" i="23"/>
  <c r="H48" i="23"/>
  <c r="H47" i="23"/>
  <c r="H46" i="23"/>
  <c r="H45" i="23"/>
  <c r="H44" i="23"/>
  <c r="H43" i="23"/>
  <c r="H42" i="23"/>
  <c r="H41" i="23"/>
  <c r="H40" i="23"/>
  <c r="H39" i="23"/>
  <c r="H38" i="23"/>
  <c r="H37" i="23"/>
  <c r="H36" i="23"/>
  <c r="H35" i="23"/>
  <c r="H34" i="23"/>
  <c r="H33" i="23"/>
  <c r="H32" i="23"/>
  <c r="H31" i="23"/>
  <c r="H30" i="23"/>
  <c r="H29" i="23"/>
  <c r="H28" i="23"/>
  <c r="H27" i="23"/>
  <c r="H26" i="23"/>
  <c r="H25" i="23"/>
  <c r="H24" i="23"/>
  <c r="H23" i="23"/>
  <c r="H22" i="23"/>
  <c r="H21" i="23"/>
  <c r="H20" i="23"/>
  <c r="H19" i="23"/>
  <c r="H18" i="23"/>
  <c r="H17" i="23"/>
  <c r="H16" i="23"/>
  <c r="H15" i="23"/>
  <c r="H14" i="23"/>
  <c r="H13" i="23"/>
  <c r="H12" i="23"/>
  <c r="H11" i="23"/>
  <c r="H10" i="23"/>
  <c r="H9" i="23"/>
  <c r="H8" i="23"/>
  <c r="H7" i="23"/>
  <c r="H6" i="23"/>
  <c r="H5" i="23"/>
  <c r="H4" i="23"/>
  <c r="H3" i="23"/>
  <c r="H2" i="23"/>
  <c r="H271" i="22"/>
  <c r="H270" i="22"/>
  <c r="H269" i="22"/>
  <c r="H268" i="22"/>
  <c r="H267" i="22"/>
  <c r="H266" i="22"/>
  <c r="H265" i="22"/>
  <c r="H264" i="22"/>
  <c r="H263" i="22"/>
  <c r="H262" i="22"/>
  <c r="H261" i="22"/>
  <c r="H260" i="22"/>
  <c r="H259" i="22"/>
  <c r="H258" i="22"/>
  <c r="H257" i="22"/>
  <c r="H256" i="22"/>
  <c r="H255" i="22"/>
  <c r="H254" i="22"/>
  <c r="H253" i="22"/>
  <c r="H252" i="22"/>
  <c r="H251" i="22"/>
  <c r="H250" i="22"/>
  <c r="H249" i="22"/>
  <c r="H248" i="22"/>
  <c r="H247" i="22"/>
  <c r="H246" i="22"/>
  <c r="H245" i="22"/>
  <c r="H244" i="22"/>
  <c r="H243" i="22"/>
  <c r="H242" i="22"/>
  <c r="H241" i="22"/>
  <c r="H240" i="22"/>
  <c r="H239" i="22"/>
  <c r="H238" i="22"/>
  <c r="H237" i="22"/>
  <c r="H236" i="22"/>
  <c r="H235" i="22"/>
  <c r="H234" i="22"/>
  <c r="H233" i="22"/>
  <c r="H232" i="22"/>
  <c r="H231" i="22"/>
  <c r="H230" i="22"/>
  <c r="H229" i="22"/>
  <c r="H228" i="22"/>
  <c r="H227" i="22"/>
  <c r="H226" i="22"/>
  <c r="H225" i="22"/>
  <c r="H224" i="22"/>
  <c r="H223" i="22"/>
  <c r="H222" i="22"/>
  <c r="H221" i="22"/>
  <c r="H220" i="22"/>
  <c r="H219" i="22"/>
  <c r="H218" i="22"/>
  <c r="H217" i="22"/>
  <c r="H216" i="22"/>
  <c r="H215" i="22"/>
  <c r="H214" i="22"/>
  <c r="H213" i="22"/>
  <c r="H212" i="22"/>
  <c r="H211" i="22"/>
  <c r="H210" i="22"/>
  <c r="H209" i="22"/>
  <c r="H208" i="22"/>
  <c r="H207" i="22"/>
  <c r="H206" i="22"/>
  <c r="H205" i="22"/>
  <c r="H204" i="22"/>
  <c r="H203" i="22"/>
  <c r="H202" i="22"/>
  <c r="H201" i="22"/>
  <c r="H200" i="22"/>
  <c r="H199" i="22"/>
  <c r="H198" i="22"/>
  <c r="H197" i="22"/>
  <c r="H196" i="22"/>
  <c r="H195" i="22"/>
  <c r="H194" i="22"/>
  <c r="H193" i="22"/>
  <c r="H192" i="22"/>
  <c r="H191" i="22"/>
  <c r="H190" i="22"/>
  <c r="H189" i="22"/>
  <c r="H188" i="22"/>
  <c r="H187" i="22"/>
  <c r="H186" i="22"/>
  <c r="H185" i="22"/>
  <c r="H184" i="22"/>
  <c r="H183" i="22"/>
  <c r="H182" i="22"/>
  <c r="H181" i="22"/>
  <c r="H180" i="22"/>
  <c r="H179" i="22"/>
  <c r="H178" i="22"/>
  <c r="H177" i="22"/>
  <c r="H176" i="22"/>
  <c r="H175" i="22"/>
  <c r="H174" i="22"/>
  <c r="H173" i="22"/>
  <c r="H172" i="22"/>
  <c r="H171" i="22"/>
  <c r="H170" i="22"/>
  <c r="H169" i="22"/>
  <c r="H168" i="22"/>
  <c r="H167" i="22"/>
  <c r="H166" i="22"/>
  <c r="H165" i="22"/>
  <c r="H164" i="22"/>
  <c r="H163" i="22"/>
  <c r="H162" i="22"/>
  <c r="H161" i="22"/>
  <c r="H160" i="22"/>
  <c r="H159" i="22"/>
  <c r="H158" i="22"/>
  <c r="H157" i="22"/>
  <c r="H156" i="22"/>
  <c r="H155" i="22"/>
  <c r="H154" i="22"/>
  <c r="H153" i="22"/>
  <c r="H152" i="22"/>
  <c r="H151" i="22"/>
  <c r="H150" i="22"/>
  <c r="H149" i="22"/>
  <c r="H148" i="22"/>
  <c r="H147" i="22"/>
  <c r="H146" i="22"/>
  <c r="H145" i="22"/>
  <c r="H144" i="22"/>
  <c r="H143" i="22"/>
  <c r="H142" i="22"/>
  <c r="H141" i="22"/>
  <c r="H140" i="22"/>
  <c r="H139" i="22"/>
  <c r="H138" i="22"/>
  <c r="H137" i="22"/>
  <c r="H136" i="22"/>
  <c r="H135" i="22"/>
  <c r="H134" i="22"/>
  <c r="H133" i="22"/>
  <c r="H132" i="22"/>
  <c r="H131" i="22"/>
  <c r="H130" i="22"/>
  <c r="H129" i="22"/>
  <c r="H128" i="22"/>
  <c r="H127" i="22"/>
  <c r="H126" i="22"/>
  <c r="H125" i="22"/>
  <c r="H124" i="22"/>
  <c r="H123" i="22"/>
  <c r="H122" i="22"/>
  <c r="H121" i="22"/>
  <c r="H120" i="22"/>
  <c r="H119" i="22"/>
  <c r="H118" i="22"/>
  <c r="H117" i="22"/>
  <c r="H116" i="22"/>
  <c r="H115" i="22"/>
  <c r="H114" i="22"/>
  <c r="H113" i="22"/>
  <c r="H112" i="22"/>
  <c r="H111" i="22"/>
  <c r="H110" i="22"/>
  <c r="H109" i="22"/>
  <c r="H108" i="22"/>
  <c r="H107" i="22"/>
  <c r="H106" i="22"/>
  <c r="H105" i="22"/>
  <c r="H104" i="22"/>
  <c r="H103" i="22"/>
  <c r="H102" i="22"/>
  <c r="H101" i="22"/>
  <c r="H100" i="22"/>
  <c r="H99" i="22"/>
  <c r="H98" i="22"/>
  <c r="H97" i="22"/>
  <c r="H96" i="22"/>
  <c r="H95" i="22"/>
  <c r="H94" i="22"/>
  <c r="H93" i="22"/>
  <c r="H92" i="22"/>
  <c r="H91" i="22"/>
  <c r="H90" i="22"/>
  <c r="H89" i="22"/>
  <c r="H88" i="22"/>
  <c r="H87" i="22"/>
  <c r="H86" i="22"/>
  <c r="H85" i="22"/>
  <c r="H84" i="22"/>
  <c r="H83" i="22"/>
  <c r="H82" i="22"/>
  <c r="H81" i="22"/>
  <c r="H80" i="22"/>
  <c r="H79" i="22"/>
  <c r="H78" i="22"/>
  <c r="H77" i="22"/>
  <c r="H76" i="22"/>
  <c r="H75" i="22"/>
  <c r="H74" i="22"/>
  <c r="H73" i="22"/>
  <c r="H72" i="22"/>
  <c r="H71" i="22"/>
  <c r="H70" i="22"/>
  <c r="H69" i="22"/>
  <c r="H68" i="22"/>
  <c r="H67" i="22"/>
  <c r="H66" i="22"/>
  <c r="H65" i="22"/>
  <c r="H64" i="22"/>
  <c r="H63" i="22"/>
  <c r="H62" i="22"/>
  <c r="H61" i="22"/>
  <c r="H60" i="22"/>
  <c r="H59" i="22"/>
  <c r="H58" i="22"/>
  <c r="H57" i="22"/>
  <c r="H56" i="22"/>
  <c r="H55" i="22"/>
  <c r="H54" i="22"/>
  <c r="H53" i="22"/>
  <c r="H52" i="22"/>
  <c r="H51" i="22"/>
  <c r="H50" i="22"/>
  <c r="H49" i="22"/>
  <c r="H48" i="22"/>
  <c r="H47" i="22"/>
  <c r="H46" i="22"/>
  <c r="H45" i="22"/>
  <c r="H44" i="22"/>
  <c r="H43" i="22"/>
  <c r="H42" i="22"/>
  <c r="H41" i="22"/>
  <c r="H40" i="22"/>
  <c r="H39" i="22"/>
  <c r="H38" i="22"/>
  <c r="H37" i="22"/>
  <c r="H36" i="22"/>
  <c r="H35" i="22"/>
  <c r="H34" i="22"/>
  <c r="H33" i="22"/>
  <c r="H32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H9" i="22"/>
  <c r="H8" i="22"/>
  <c r="H7" i="22"/>
  <c r="H6" i="22"/>
  <c r="H5" i="22"/>
  <c r="H4" i="22"/>
  <c r="H3" i="22"/>
  <c r="H2" i="22"/>
  <c r="H271" i="21"/>
  <c r="H270" i="21"/>
  <c r="H269" i="21"/>
  <c r="H268" i="21"/>
  <c r="H267" i="21"/>
  <c r="H266" i="21"/>
  <c r="H265" i="21"/>
  <c r="H264" i="21"/>
  <c r="H263" i="21"/>
  <c r="H262" i="21"/>
  <c r="H261" i="21"/>
  <c r="H260" i="21"/>
  <c r="H259" i="21"/>
  <c r="H258" i="21"/>
  <c r="H257" i="21"/>
  <c r="H256" i="21"/>
  <c r="H255" i="21"/>
  <c r="H254" i="21"/>
  <c r="H253" i="21"/>
  <c r="H252" i="21"/>
  <c r="H251" i="21"/>
  <c r="H250" i="21"/>
  <c r="H249" i="21"/>
  <c r="H248" i="21"/>
  <c r="H247" i="21"/>
  <c r="H246" i="21"/>
  <c r="H245" i="21"/>
  <c r="H244" i="21"/>
  <c r="H243" i="21"/>
  <c r="H242" i="21"/>
  <c r="H241" i="21"/>
  <c r="H240" i="21"/>
  <c r="H239" i="21"/>
  <c r="H238" i="21"/>
  <c r="H237" i="21"/>
  <c r="H236" i="21"/>
  <c r="H235" i="21"/>
  <c r="H234" i="21"/>
  <c r="H233" i="21"/>
  <c r="H232" i="21"/>
  <c r="H231" i="21"/>
  <c r="H230" i="21"/>
  <c r="H229" i="21"/>
  <c r="H228" i="21"/>
  <c r="H227" i="21"/>
  <c r="H226" i="21"/>
  <c r="H225" i="21"/>
  <c r="H224" i="21"/>
  <c r="H223" i="21"/>
  <c r="H222" i="21"/>
  <c r="H221" i="21"/>
  <c r="H220" i="21"/>
  <c r="H219" i="21"/>
  <c r="H218" i="21"/>
  <c r="H217" i="21"/>
  <c r="H216" i="21"/>
  <c r="H215" i="21"/>
  <c r="H214" i="21"/>
  <c r="H213" i="21"/>
  <c r="H212" i="21"/>
  <c r="H211" i="21"/>
  <c r="H210" i="21"/>
  <c r="H209" i="21"/>
  <c r="H208" i="21"/>
  <c r="H207" i="21"/>
  <c r="H206" i="21"/>
  <c r="H205" i="21"/>
  <c r="H204" i="21"/>
  <c r="H203" i="21"/>
  <c r="H202" i="21"/>
  <c r="H201" i="21"/>
  <c r="H200" i="21"/>
  <c r="H199" i="21"/>
  <c r="H198" i="21"/>
  <c r="H197" i="21"/>
  <c r="H196" i="21"/>
  <c r="H195" i="21"/>
  <c r="H194" i="21"/>
  <c r="H193" i="21"/>
  <c r="H192" i="21"/>
  <c r="H191" i="21"/>
  <c r="H190" i="21"/>
  <c r="H189" i="21"/>
  <c r="H188" i="21"/>
  <c r="H187" i="21"/>
  <c r="H186" i="21"/>
  <c r="H185" i="21"/>
  <c r="H184" i="21"/>
  <c r="H183" i="21"/>
  <c r="H182" i="21"/>
  <c r="H181" i="21"/>
  <c r="H180" i="21"/>
  <c r="H179" i="21"/>
  <c r="H178" i="21"/>
  <c r="H177" i="21"/>
  <c r="H176" i="21"/>
  <c r="H175" i="21"/>
  <c r="H174" i="21"/>
  <c r="H173" i="21"/>
  <c r="H172" i="21"/>
  <c r="H171" i="21"/>
  <c r="H170" i="21"/>
  <c r="H169" i="21"/>
  <c r="H168" i="21"/>
  <c r="H167" i="21"/>
  <c r="H166" i="21"/>
  <c r="H165" i="21"/>
  <c r="H164" i="21"/>
  <c r="H163" i="21"/>
  <c r="H162" i="21"/>
  <c r="H161" i="21"/>
  <c r="H160" i="21"/>
  <c r="H159" i="21"/>
  <c r="H158" i="21"/>
  <c r="H157" i="21"/>
  <c r="H156" i="21"/>
  <c r="H155" i="21"/>
  <c r="H154" i="21"/>
  <c r="H153" i="21"/>
  <c r="H152" i="21"/>
  <c r="H151" i="21"/>
  <c r="H150" i="21"/>
  <c r="H149" i="21"/>
  <c r="H148" i="21"/>
  <c r="H147" i="21"/>
  <c r="H146" i="21"/>
  <c r="H145" i="21"/>
  <c r="H144" i="21"/>
  <c r="H143" i="21"/>
  <c r="H142" i="21"/>
  <c r="H141" i="21"/>
  <c r="H140" i="21"/>
  <c r="H139" i="21"/>
  <c r="H138" i="21"/>
  <c r="H137" i="21"/>
  <c r="H136" i="21"/>
  <c r="H135" i="21"/>
  <c r="H134" i="21"/>
  <c r="H133" i="21"/>
  <c r="H132" i="21"/>
  <c r="H131" i="21"/>
  <c r="H130" i="21"/>
  <c r="H129" i="21"/>
  <c r="H128" i="21"/>
  <c r="H127" i="21"/>
  <c r="H126" i="21"/>
  <c r="H125" i="21"/>
  <c r="H124" i="21"/>
  <c r="H123" i="21"/>
  <c r="H122" i="21"/>
  <c r="H121" i="21"/>
  <c r="H120" i="21"/>
  <c r="H119" i="21"/>
  <c r="H118" i="21"/>
  <c r="H117" i="21"/>
  <c r="H116" i="21"/>
  <c r="H115" i="21"/>
  <c r="H114" i="21"/>
  <c r="H113" i="21"/>
  <c r="H112" i="21"/>
  <c r="H111" i="21"/>
  <c r="H110" i="21"/>
  <c r="H109" i="21"/>
  <c r="H108" i="21"/>
  <c r="H107" i="21"/>
  <c r="H106" i="21"/>
  <c r="H105" i="21"/>
  <c r="H104" i="21"/>
  <c r="H103" i="21"/>
  <c r="H102" i="21"/>
  <c r="H101" i="21"/>
  <c r="H100" i="21"/>
  <c r="H99" i="21"/>
  <c r="H98" i="21"/>
  <c r="H97" i="21"/>
  <c r="H96" i="21"/>
  <c r="H95" i="21"/>
  <c r="H94" i="21"/>
  <c r="H93" i="21"/>
  <c r="H92" i="21"/>
  <c r="H91" i="21"/>
  <c r="H90" i="21"/>
  <c r="H89" i="21"/>
  <c r="H88" i="21"/>
  <c r="H87" i="21"/>
  <c r="H86" i="21"/>
  <c r="H85" i="21"/>
  <c r="H84" i="21"/>
  <c r="H83" i="21"/>
  <c r="H82" i="21"/>
  <c r="H81" i="21"/>
  <c r="H80" i="21"/>
  <c r="H79" i="21"/>
  <c r="H78" i="21"/>
  <c r="H77" i="21"/>
  <c r="H76" i="21"/>
  <c r="H75" i="21"/>
  <c r="H74" i="21"/>
  <c r="H73" i="21"/>
  <c r="H72" i="21"/>
  <c r="H71" i="21"/>
  <c r="H70" i="21"/>
  <c r="H69" i="21"/>
  <c r="H68" i="21"/>
  <c r="H67" i="21"/>
  <c r="H66" i="21"/>
  <c r="H65" i="21"/>
  <c r="H64" i="21"/>
  <c r="H63" i="21"/>
  <c r="H62" i="21"/>
  <c r="H61" i="21"/>
  <c r="H60" i="21"/>
  <c r="H59" i="21"/>
  <c r="H58" i="21"/>
  <c r="H57" i="21"/>
  <c r="H56" i="21"/>
  <c r="H55" i="21"/>
  <c r="H54" i="21"/>
  <c r="H53" i="21"/>
  <c r="H52" i="21"/>
  <c r="H51" i="21"/>
  <c r="H50" i="21"/>
  <c r="H49" i="21"/>
  <c r="H48" i="21"/>
  <c r="H47" i="21"/>
  <c r="H46" i="21"/>
  <c r="H45" i="21"/>
  <c r="H44" i="21"/>
  <c r="H43" i="21"/>
  <c r="H42" i="21"/>
  <c r="H41" i="21"/>
  <c r="H40" i="21"/>
  <c r="H39" i="21"/>
  <c r="H38" i="21"/>
  <c r="H37" i="21"/>
  <c r="H36" i="21"/>
  <c r="H35" i="21"/>
  <c r="H34" i="21"/>
  <c r="H33" i="21"/>
  <c r="H32" i="21"/>
  <c r="H31" i="21"/>
  <c r="H30" i="21"/>
  <c r="H29" i="21"/>
  <c r="H28" i="21"/>
  <c r="H27" i="21"/>
  <c r="H26" i="21"/>
  <c r="H25" i="21"/>
  <c r="H24" i="21"/>
  <c r="H23" i="21"/>
  <c r="H22" i="21"/>
  <c r="H21" i="21"/>
  <c r="H20" i="21"/>
  <c r="H19" i="21"/>
  <c r="H18" i="21"/>
  <c r="H17" i="21"/>
  <c r="H16" i="21"/>
  <c r="H15" i="21"/>
  <c r="H14" i="21"/>
  <c r="H13" i="21"/>
  <c r="H12" i="21"/>
  <c r="H11" i="21"/>
  <c r="H10" i="21"/>
  <c r="H9" i="21"/>
  <c r="H8" i="21"/>
  <c r="H7" i="21"/>
  <c r="H6" i="21"/>
  <c r="H5" i="21"/>
  <c r="H4" i="21"/>
  <c r="H3" i="21"/>
  <c r="H2" i="21"/>
  <c r="H270" i="12"/>
  <c r="H271" i="12"/>
  <c r="H267" i="11"/>
  <c r="H268" i="11"/>
  <c r="H269" i="11"/>
  <c r="H270" i="11"/>
  <c r="H271" i="11"/>
  <c r="H267" i="10"/>
  <c r="H268" i="10"/>
  <c r="H269" i="10"/>
  <c r="H270" i="10"/>
  <c r="H271" i="10"/>
  <c r="H267" i="14"/>
  <c r="H268" i="14"/>
  <c r="H269" i="14"/>
  <c r="H270" i="14"/>
  <c r="H271" i="14"/>
  <c r="H270" i="15"/>
  <c r="H271" i="15"/>
  <c r="I2" i="22" l="1"/>
  <c r="J2" i="22" s="1"/>
  <c r="J273" i="23"/>
  <c r="I2" i="23"/>
  <c r="J2" i="23" s="1"/>
  <c r="J3" i="23"/>
  <c r="J273" i="21"/>
  <c r="I2" i="21"/>
  <c r="J4" i="23"/>
  <c r="J6" i="23"/>
  <c r="J8" i="23"/>
  <c r="J10" i="23"/>
  <c r="J12" i="23"/>
  <c r="J14" i="23"/>
  <c r="J16" i="23"/>
  <c r="J18" i="23"/>
  <c r="J20" i="23"/>
  <c r="J22" i="23"/>
  <c r="J24" i="23"/>
  <c r="J26" i="23"/>
  <c r="J28" i="23"/>
  <c r="J29" i="23"/>
  <c r="J31" i="23"/>
  <c r="J33" i="23"/>
  <c r="J35" i="23"/>
  <c r="J37" i="23"/>
  <c r="J39" i="23"/>
  <c r="J41" i="23"/>
  <c r="J43" i="23"/>
  <c r="J45" i="23"/>
  <c r="J47" i="23"/>
  <c r="J49" i="23"/>
  <c r="J51" i="23"/>
  <c r="J53" i="23"/>
  <c r="J55" i="23"/>
  <c r="J57" i="23"/>
  <c r="J59" i="23"/>
  <c r="J61" i="23"/>
  <c r="J63" i="23"/>
  <c r="J65" i="23"/>
  <c r="J67" i="23"/>
  <c r="J69" i="23"/>
  <c r="J71" i="23"/>
  <c r="J73" i="23"/>
  <c r="J75" i="23"/>
  <c r="J77" i="23"/>
  <c r="J79" i="23"/>
  <c r="J81" i="23"/>
  <c r="J83" i="23"/>
  <c r="J85" i="23"/>
  <c r="J87" i="23"/>
  <c r="J89" i="23"/>
  <c r="J91" i="23"/>
  <c r="J93" i="23"/>
  <c r="J95" i="23"/>
  <c r="J97" i="23"/>
  <c r="J99" i="23"/>
  <c r="J101" i="23"/>
  <c r="J103" i="23"/>
  <c r="J105" i="23"/>
  <c r="J107" i="23"/>
  <c r="J109" i="23"/>
  <c r="J111" i="23"/>
  <c r="J113" i="23"/>
  <c r="J115" i="23"/>
  <c r="J117" i="23"/>
  <c r="J119" i="23"/>
  <c r="J121" i="23"/>
  <c r="J123" i="23"/>
  <c r="J125" i="23"/>
  <c r="J127" i="23"/>
  <c r="J129" i="23"/>
  <c r="J131" i="23"/>
  <c r="J133" i="23"/>
  <c r="J135" i="23"/>
  <c r="J137" i="23"/>
  <c r="J139" i="23"/>
  <c r="J141" i="23"/>
  <c r="J143" i="23"/>
  <c r="J145" i="23"/>
  <c r="J147" i="23"/>
  <c r="J149" i="23"/>
  <c r="J151" i="23"/>
  <c r="J153" i="23"/>
  <c r="J155" i="23"/>
  <c r="J157" i="23"/>
  <c r="J159" i="23"/>
  <c r="J161" i="23"/>
  <c r="J163" i="23"/>
  <c r="J165" i="23"/>
  <c r="J167" i="23"/>
  <c r="J169" i="23"/>
  <c r="J171" i="23"/>
  <c r="J173" i="23"/>
  <c r="J175" i="23"/>
  <c r="J177" i="23"/>
  <c r="J179" i="23"/>
  <c r="J181" i="23"/>
  <c r="J183" i="23"/>
  <c r="J185" i="23"/>
  <c r="J187" i="23"/>
  <c r="J191" i="23"/>
  <c r="J195" i="23"/>
  <c r="J199" i="23"/>
  <c r="J203" i="23"/>
  <c r="J207" i="23"/>
  <c r="J211" i="23"/>
  <c r="J215" i="23"/>
  <c r="J219" i="23"/>
  <c r="J223" i="23"/>
  <c r="J227" i="23"/>
  <c r="J231" i="23"/>
  <c r="J235" i="23"/>
  <c r="J239" i="23"/>
  <c r="J243" i="23"/>
  <c r="J247" i="23"/>
  <c r="J251" i="23"/>
  <c r="J255" i="23"/>
  <c r="J259" i="23"/>
  <c r="J263" i="23"/>
  <c r="J267" i="23"/>
  <c r="J271" i="23"/>
  <c r="J3" i="22"/>
  <c r="J5" i="22"/>
  <c r="J7" i="22"/>
  <c r="J9" i="22"/>
  <c r="J11" i="22"/>
  <c r="J13" i="22"/>
  <c r="J15" i="22"/>
  <c r="J17" i="22"/>
  <c r="J19" i="22"/>
  <c r="J21" i="22"/>
  <c r="J23" i="22"/>
  <c r="J25" i="22"/>
  <c r="J27" i="22"/>
  <c r="J29" i="22"/>
  <c r="J31" i="22"/>
  <c r="J33" i="22"/>
  <c r="J35" i="22"/>
  <c r="J37" i="22"/>
  <c r="J39" i="22"/>
  <c r="J41" i="22"/>
  <c r="J43" i="22"/>
  <c r="J45" i="22"/>
  <c r="J47" i="22"/>
  <c r="J49" i="22"/>
  <c r="J51" i="22"/>
  <c r="J53" i="22"/>
  <c r="J55" i="22"/>
  <c r="J57" i="22"/>
  <c r="J59" i="22"/>
  <c r="J61" i="22"/>
  <c r="J63" i="22"/>
  <c r="J65" i="22"/>
  <c r="J67" i="22"/>
  <c r="J69" i="22"/>
  <c r="J71" i="22"/>
  <c r="J73" i="22"/>
  <c r="J75" i="22"/>
  <c r="J77" i="22"/>
  <c r="J79" i="22"/>
  <c r="J81" i="22"/>
  <c r="J83" i="22"/>
  <c r="J85" i="22"/>
  <c r="J87" i="22"/>
  <c r="J89" i="22"/>
  <c r="J91" i="22"/>
  <c r="J93" i="22"/>
  <c r="J95" i="22"/>
  <c r="J97" i="22"/>
  <c r="J99" i="22"/>
  <c r="J101" i="22"/>
  <c r="J103" i="22"/>
  <c r="J104" i="22"/>
  <c r="J106" i="22"/>
  <c r="J108" i="22"/>
  <c r="J110" i="22"/>
  <c r="J112" i="22"/>
  <c r="J114" i="22"/>
  <c r="J116" i="22"/>
  <c r="J118" i="22"/>
  <c r="J120" i="22"/>
  <c r="J122" i="22"/>
  <c r="J124" i="22"/>
  <c r="J126" i="22"/>
  <c r="J128" i="22"/>
  <c r="J130" i="22"/>
  <c r="J132" i="22"/>
  <c r="J134" i="22"/>
  <c r="J136" i="22"/>
  <c r="J138" i="22"/>
  <c r="J140" i="22"/>
  <c r="J142" i="22"/>
  <c r="J144" i="22"/>
  <c r="J148" i="22"/>
  <c r="J152" i="22"/>
  <c r="J156" i="22"/>
  <c r="J160" i="22"/>
  <c r="J164" i="22"/>
  <c r="J168" i="22"/>
  <c r="J172" i="22"/>
  <c r="J176" i="22"/>
  <c r="J180" i="22"/>
  <c r="J184" i="22"/>
  <c r="J188" i="22"/>
  <c r="J192" i="22"/>
  <c r="J196" i="22"/>
  <c r="J200" i="22"/>
  <c r="J204" i="22"/>
  <c r="J208" i="22"/>
  <c r="J212" i="22"/>
  <c r="J216" i="22"/>
  <c r="J220" i="22"/>
  <c r="J224" i="22"/>
  <c r="J228" i="22"/>
  <c r="J232" i="22"/>
  <c r="J236" i="22"/>
  <c r="J240" i="22"/>
  <c r="J244" i="22"/>
  <c r="J248" i="22"/>
  <c r="J252" i="22"/>
  <c r="J256" i="22"/>
  <c r="J260" i="22"/>
  <c r="J264" i="22"/>
  <c r="J268" i="22"/>
  <c r="J2" i="21"/>
  <c r="J6" i="21"/>
  <c r="J8" i="21"/>
  <c r="J12" i="21"/>
  <c r="J14" i="21"/>
  <c r="J18" i="21"/>
  <c r="J20" i="21"/>
  <c r="J22" i="21"/>
  <c r="J24" i="21"/>
  <c r="J26" i="21"/>
  <c r="J28" i="21"/>
  <c r="J30" i="21"/>
  <c r="J32" i="21"/>
  <c r="J36" i="21"/>
  <c r="J40" i="21"/>
  <c r="J42" i="21"/>
  <c r="J46" i="21"/>
  <c r="J48" i="21"/>
  <c r="J54" i="21"/>
  <c r="J3" i="21"/>
  <c r="J9" i="21"/>
  <c r="J15" i="21"/>
  <c r="J33" i="21"/>
  <c r="J37" i="21"/>
  <c r="J43" i="21"/>
  <c r="J49" i="21"/>
  <c r="J51" i="21"/>
  <c r="J55" i="21"/>
  <c r="J57" i="21"/>
  <c r="J59" i="21"/>
  <c r="J61" i="21"/>
  <c r="J63" i="21"/>
  <c r="J65" i="21"/>
  <c r="J67" i="21"/>
  <c r="J69" i="21"/>
  <c r="J71" i="21"/>
  <c r="J73" i="21"/>
  <c r="J75" i="21"/>
  <c r="J77" i="21"/>
  <c r="J79" i="21"/>
  <c r="J81" i="21"/>
  <c r="J83" i="21"/>
  <c r="J85" i="21"/>
  <c r="J87" i="21"/>
  <c r="J89" i="21"/>
  <c r="J91" i="21"/>
  <c r="J93" i="21"/>
  <c r="J95" i="21"/>
  <c r="J97" i="21"/>
  <c r="J99" i="21"/>
  <c r="J101" i="21"/>
  <c r="J102" i="21"/>
  <c r="J104" i="21"/>
  <c r="J106" i="21"/>
  <c r="J108" i="21"/>
  <c r="J110" i="21"/>
  <c r="J112" i="21"/>
  <c r="J114" i="21"/>
  <c r="J116" i="21"/>
  <c r="J118" i="21"/>
  <c r="J120" i="21"/>
  <c r="J122" i="21"/>
  <c r="J124" i="21"/>
  <c r="J126" i="21"/>
  <c r="J128" i="21"/>
  <c r="J130" i="21"/>
  <c r="J132" i="21"/>
  <c r="J134" i="21"/>
  <c r="J136" i="21"/>
  <c r="J138" i="21"/>
  <c r="J140" i="21"/>
  <c r="J142" i="21"/>
  <c r="J144" i="21"/>
  <c r="J148" i="21"/>
  <c r="J152" i="21"/>
  <c r="J156" i="21"/>
  <c r="J160" i="21"/>
  <c r="J164" i="21"/>
  <c r="J166" i="21"/>
  <c r="J168" i="21"/>
  <c r="J170" i="21"/>
  <c r="J172" i="21"/>
  <c r="J174" i="21"/>
  <c r="J176" i="21"/>
  <c r="J178" i="21"/>
  <c r="J180" i="21"/>
  <c r="J182" i="21"/>
  <c r="J184" i="21"/>
  <c r="J186" i="21"/>
  <c r="J188" i="21"/>
  <c r="J190" i="21"/>
  <c r="J192" i="21"/>
  <c r="J194" i="21"/>
  <c r="J196" i="21"/>
  <c r="J198" i="21"/>
  <c r="J200" i="21"/>
  <c r="J202" i="21"/>
  <c r="J204" i="21"/>
  <c r="J206" i="21"/>
  <c r="J208" i="21"/>
  <c r="J210" i="21"/>
  <c r="J212" i="21"/>
  <c r="J214" i="21"/>
  <c r="J216" i="21"/>
  <c r="J218" i="21"/>
  <c r="J220" i="21"/>
  <c r="J222" i="21"/>
  <c r="J224" i="21"/>
  <c r="J226" i="21"/>
  <c r="J228" i="21"/>
  <c r="J230" i="21"/>
  <c r="J232" i="21"/>
  <c r="J234" i="21"/>
  <c r="J236" i="21"/>
  <c r="J238" i="21"/>
  <c r="J240" i="21"/>
  <c r="J242" i="21"/>
  <c r="J244" i="21"/>
  <c r="J246" i="21"/>
  <c r="J248" i="21"/>
  <c r="J250" i="21"/>
  <c r="J252" i="21"/>
  <c r="J254" i="21"/>
  <c r="J256" i="21"/>
  <c r="J258" i="21"/>
  <c r="J260" i="21"/>
  <c r="J262" i="21"/>
  <c r="J264" i="21"/>
  <c r="J266" i="21"/>
  <c r="J268" i="21"/>
  <c r="J270" i="21"/>
  <c r="H269" i="12"/>
  <c r="H269" i="15"/>
  <c r="J111" i="22" l="1"/>
  <c r="J272" i="22"/>
  <c r="J273" i="22"/>
  <c r="J119" i="22"/>
  <c r="J123" i="22"/>
  <c r="J127" i="22"/>
  <c r="J131" i="22"/>
  <c r="J135" i="22"/>
  <c r="J139" i="22"/>
  <c r="J143" i="22"/>
  <c r="J115" i="22"/>
  <c r="J107" i="22"/>
  <c r="J186" i="23"/>
  <c r="J182" i="23"/>
  <c r="J178" i="23"/>
  <c r="J174" i="23"/>
  <c r="J170" i="23"/>
  <c r="J166" i="23"/>
  <c r="J162" i="23"/>
  <c r="J158" i="23"/>
  <c r="J154" i="23"/>
  <c r="J150" i="23"/>
  <c r="J146" i="23"/>
  <c r="J142" i="23"/>
  <c r="J138" i="23"/>
  <c r="J134" i="23"/>
  <c r="J130" i="23"/>
  <c r="J126" i="23"/>
  <c r="J122" i="23"/>
  <c r="J118" i="23"/>
  <c r="J114" i="23"/>
  <c r="J110" i="23"/>
  <c r="J106" i="23"/>
  <c r="J102" i="23"/>
  <c r="J98" i="23"/>
  <c r="J94" i="23"/>
  <c r="J90" i="23"/>
  <c r="J86" i="23"/>
  <c r="J82" i="23"/>
  <c r="J78" i="23"/>
  <c r="J74" i="23"/>
  <c r="J70" i="23"/>
  <c r="J66" i="23"/>
  <c r="J62" i="23"/>
  <c r="J58" i="23"/>
  <c r="J54" i="23"/>
  <c r="J50" i="23"/>
  <c r="J46" i="23"/>
  <c r="J42" i="23"/>
  <c r="J38" i="23"/>
  <c r="J34" i="23"/>
  <c r="J30" i="23"/>
  <c r="J272" i="23"/>
  <c r="J272" i="21"/>
  <c r="J188" i="23"/>
  <c r="J192" i="23"/>
  <c r="J196" i="23"/>
  <c r="J200" i="23"/>
  <c r="J204" i="23"/>
  <c r="J208" i="23"/>
  <c r="J212" i="23"/>
  <c r="J216" i="23"/>
  <c r="J220" i="23"/>
  <c r="J224" i="23"/>
  <c r="J228" i="23"/>
  <c r="J232" i="23"/>
  <c r="J236" i="23"/>
  <c r="J240" i="23"/>
  <c r="J244" i="23"/>
  <c r="J248" i="23"/>
  <c r="J252" i="23"/>
  <c r="J256" i="23"/>
  <c r="J260" i="23"/>
  <c r="J264" i="23"/>
  <c r="J268" i="23"/>
  <c r="J27" i="23"/>
  <c r="J23" i="23"/>
  <c r="J19" i="23"/>
  <c r="J15" i="23"/>
  <c r="J11" i="23"/>
  <c r="J7" i="23"/>
  <c r="J269" i="23"/>
  <c r="J265" i="23"/>
  <c r="J261" i="23"/>
  <c r="J257" i="23"/>
  <c r="J253" i="23"/>
  <c r="J249" i="23"/>
  <c r="J245" i="23"/>
  <c r="J241" i="23"/>
  <c r="J237" i="23"/>
  <c r="J233" i="23"/>
  <c r="J229" i="23"/>
  <c r="J225" i="23"/>
  <c r="J221" i="23"/>
  <c r="J217" i="23"/>
  <c r="J213" i="23"/>
  <c r="J209" i="23"/>
  <c r="J205" i="23"/>
  <c r="J201" i="23"/>
  <c r="J197" i="23"/>
  <c r="J193" i="23"/>
  <c r="J189" i="23"/>
  <c r="J190" i="23"/>
  <c r="J194" i="23"/>
  <c r="J198" i="23"/>
  <c r="J202" i="23"/>
  <c r="J206" i="23"/>
  <c r="J210" i="23"/>
  <c r="J214" i="23"/>
  <c r="J218" i="23"/>
  <c r="J222" i="23"/>
  <c r="J226" i="23"/>
  <c r="J230" i="23"/>
  <c r="J234" i="23"/>
  <c r="J238" i="23"/>
  <c r="J242" i="23"/>
  <c r="J246" i="23"/>
  <c r="J250" i="23"/>
  <c r="J254" i="23"/>
  <c r="J258" i="23"/>
  <c r="J262" i="23"/>
  <c r="J266" i="23"/>
  <c r="J270" i="23"/>
  <c r="J184" i="23"/>
  <c r="J180" i="23"/>
  <c r="J176" i="23"/>
  <c r="J172" i="23"/>
  <c r="J168" i="23"/>
  <c r="J164" i="23"/>
  <c r="J160" i="23"/>
  <c r="J156" i="23"/>
  <c r="J152" i="23"/>
  <c r="J148" i="23"/>
  <c r="J144" i="23"/>
  <c r="J140" i="23"/>
  <c r="J136" i="23"/>
  <c r="J132" i="23"/>
  <c r="J128" i="23"/>
  <c r="J124" i="23"/>
  <c r="J120" i="23"/>
  <c r="J116" i="23"/>
  <c r="J112" i="23"/>
  <c r="J108" i="23"/>
  <c r="J104" i="23"/>
  <c r="J100" i="23"/>
  <c r="J96" i="23"/>
  <c r="J92" i="23"/>
  <c r="J88" i="23"/>
  <c r="J84" i="23"/>
  <c r="J80" i="23"/>
  <c r="J76" i="23"/>
  <c r="J72" i="23"/>
  <c r="J68" i="23"/>
  <c r="J64" i="23"/>
  <c r="J60" i="23"/>
  <c r="J56" i="23"/>
  <c r="J52" i="23"/>
  <c r="J48" i="23"/>
  <c r="J44" i="23"/>
  <c r="J40" i="23"/>
  <c r="J36" i="23"/>
  <c r="J32" i="23"/>
  <c r="J25" i="23"/>
  <c r="J21" i="23"/>
  <c r="J17" i="23"/>
  <c r="J13" i="23"/>
  <c r="J9" i="23"/>
  <c r="J5" i="23"/>
  <c r="J153" i="22"/>
  <c r="J145" i="22"/>
  <c r="J149" i="22"/>
  <c r="J157" i="22"/>
  <c r="J161" i="22"/>
  <c r="J165" i="22"/>
  <c r="J169" i="22"/>
  <c r="J173" i="22"/>
  <c r="J177" i="22"/>
  <c r="J181" i="22"/>
  <c r="J185" i="22"/>
  <c r="J189" i="22"/>
  <c r="J193" i="22"/>
  <c r="J197" i="22"/>
  <c r="J201" i="22"/>
  <c r="J205" i="22"/>
  <c r="J209" i="22"/>
  <c r="J213" i="22"/>
  <c r="J217" i="22"/>
  <c r="J221" i="22"/>
  <c r="J225" i="22"/>
  <c r="J229" i="22"/>
  <c r="J233" i="22"/>
  <c r="J237" i="22"/>
  <c r="J241" i="22"/>
  <c r="J245" i="22"/>
  <c r="J249" i="22"/>
  <c r="J253" i="22"/>
  <c r="J257" i="22"/>
  <c r="J261" i="22"/>
  <c r="J265" i="22"/>
  <c r="J269" i="22"/>
  <c r="J98" i="22"/>
  <c r="J94" i="22"/>
  <c r="J90" i="22"/>
  <c r="J86" i="22"/>
  <c r="J82" i="22"/>
  <c r="J78" i="22"/>
  <c r="J74" i="22"/>
  <c r="J70" i="22"/>
  <c r="J66" i="22"/>
  <c r="J62" i="22"/>
  <c r="J58" i="22"/>
  <c r="J54" i="22"/>
  <c r="J50" i="22"/>
  <c r="J46" i="22"/>
  <c r="J42" i="22"/>
  <c r="J38" i="22"/>
  <c r="J34" i="22"/>
  <c r="J30" i="22"/>
  <c r="J26" i="22"/>
  <c r="J22" i="22"/>
  <c r="J18" i="22"/>
  <c r="J14" i="22"/>
  <c r="J10" i="22"/>
  <c r="J6" i="22"/>
  <c r="J270" i="22"/>
  <c r="J266" i="22"/>
  <c r="J262" i="22"/>
  <c r="J258" i="22"/>
  <c r="J254" i="22"/>
  <c r="J250" i="22"/>
  <c r="J246" i="22"/>
  <c r="J242" i="22"/>
  <c r="J238" i="22"/>
  <c r="J234" i="22"/>
  <c r="J230" i="22"/>
  <c r="J226" i="22"/>
  <c r="J222" i="22"/>
  <c r="J218" i="22"/>
  <c r="J214" i="22"/>
  <c r="J210" i="22"/>
  <c r="J206" i="22"/>
  <c r="J202" i="22"/>
  <c r="J198" i="22"/>
  <c r="J194" i="22"/>
  <c r="J190" i="22"/>
  <c r="J186" i="22"/>
  <c r="J182" i="22"/>
  <c r="J178" i="22"/>
  <c r="J174" i="22"/>
  <c r="J170" i="22"/>
  <c r="J166" i="22"/>
  <c r="J162" i="22"/>
  <c r="J158" i="22"/>
  <c r="J154" i="22"/>
  <c r="J150" i="22"/>
  <c r="J146" i="22"/>
  <c r="J102" i="22"/>
  <c r="J147" i="22"/>
  <c r="J151" i="22"/>
  <c r="J155" i="22"/>
  <c r="J159" i="22"/>
  <c r="J163" i="22"/>
  <c r="J167" i="22"/>
  <c r="J171" i="22"/>
  <c r="J175" i="22"/>
  <c r="J179" i="22"/>
  <c r="J183" i="22"/>
  <c r="J187" i="22"/>
  <c r="J191" i="22"/>
  <c r="J195" i="22"/>
  <c r="J199" i="22"/>
  <c r="J203" i="22"/>
  <c r="J207" i="22"/>
  <c r="J211" i="22"/>
  <c r="J215" i="22"/>
  <c r="J219" i="22"/>
  <c r="J223" i="22"/>
  <c r="J227" i="22"/>
  <c r="J231" i="22"/>
  <c r="J235" i="22"/>
  <c r="J239" i="22"/>
  <c r="J243" i="22"/>
  <c r="J247" i="22"/>
  <c r="J251" i="22"/>
  <c r="J255" i="22"/>
  <c r="J259" i="22"/>
  <c r="J263" i="22"/>
  <c r="J267" i="22"/>
  <c r="J271" i="22"/>
  <c r="J117" i="22"/>
  <c r="J121" i="22"/>
  <c r="J125" i="22"/>
  <c r="J129" i="22"/>
  <c r="J133" i="22"/>
  <c r="J137" i="22"/>
  <c r="J141" i="22"/>
  <c r="J113" i="22"/>
  <c r="J109" i="22"/>
  <c r="J105" i="22"/>
  <c r="J100" i="22"/>
  <c r="J96" i="22"/>
  <c r="J92" i="22"/>
  <c r="J88" i="22"/>
  <c r="J84" i="22"/>
  <c r="J80" i="22"/>
  <c r="J76" i="22"/>
  <c r="J72" i="22"/>
  <c r="J68" i="22"/>
  <c r="J64" i="22"/>
  <c r="J60" i="22"/>
  <c r="J56" i="22"/>
  <c r="J52" i="22"/>
  <c r="J48" i="22"/>
  <c r="J44" i="22"/>
  <c r="J40" i="22"/>
  <c r="J36" i="22"/>
  <c r="J32" i="22"/>
  <c r="J28" i="22"/>
  <c r="J24" i="22"/>
  <c r="J20" i="22"/>
  <c r="J16" i="22"/>
  <c r="J12" i="22"/>
  <c r="J8" i="22"/>
  <c r="J4" i="22"/>
  <c r="J162" i="21"/>
  <c r="J158" i="21"/>
  <c r="J154" i="21"/>
  <c r="J150" i="21"/>
  <c r="J146" i="21"/>
  <c r="J147" i="21"/>
  <c r="J151" i="21"/>
  <c r="J155" i="21"/>
  <c r="J159" i="21"/>
  <c r="J163" i="21"/>
  <c r="J167" i="21"/>
  <c r="J171" i="21"/>
  <c r="J175" i="21"/>
  <c r="J179" i="21"/>
  <c r="J183" i="21"/>
  <c r="J187" i="21"/>
  <c r="J191" i="21"/>
  <c r="J195" i="21"/>
  <c r="J199" i="21"/>
  <c r="J203" i="21"/>
  <c r="J207" i="21"/>
  <c r="J211" i="21"/>
  <c r="J215" i="21"/>
  <c r="J219" i="21"/>
  <c r="J223" i="21"/>
  <c r="J227" i="21"/>
  <c r="J231" i="21"/>
  <c r="J235" i="21"/>
  <c r="J239" i="21"/>
  <c r="J243" i="21"/>
  <c r="J247" i="21"/>
  <c r="J251" i="21"/>
  <c r="J255" i="21"/>
  <c r="J259" i="21"/>
  <c r="J263" i="21"/>
  <c r="J267" i="21"/>
  <c r="J271" i="21"/>
  <c r="J117" i="21"/>
  <c r="J121" i="21"/>
  <c r="J125" i="21"/>
  <c r="J129" i="21"/>
  <c r="J133" i="21"/>
  <c r="J137" i="21"/>
  <c r="J141" i="21"/>
  <c r="J111" i="21"/>
  <c r="J107" i="21"/>
  <c r="J103" i="21"/>
  <c r="J98" i="21"/>
  <c r="J94" i="21"/>
  <c r="J90" i="21"/>
  <c r="J86" i="21"/>
  <c r="J82" i="21"/>
  <c r="J78" i="21"/>
  <c r="J74" i="21"/>
  <c r="J70" i="21"/>
  <c r="J66" i="21"/>
  <c r="J62" i="21"/>
  <c r="J58" i="21"/>
  <c r="J50" i="21"/>
  <c r="J38" i="21"/>
  <c r="J34" i="21"/>
  <c r="J10" i="21"/>
  <c r="J47" i="21"/>
  <c r="J41" i="21"/>
  <c r="J35" i="21"/>
  <c r="J29" i="21"/>
  <c r="J25" i="21"/>
  <c r="J21" i="21"/>
  <c r="J17" i="21"/>
  <c r="J11" i="21"/>
  <c r="J5" i="21"/>
  <c r="J145" i="21"/>
  <c r="J149" i="21"/>
  <c r="J153" i="21"/>
  <c r="J157" i="21"/>
  <c r="J161" i="21"/>
  <c r="J165" i="21"/>
  <c r="J169" i="21"/>
  <c r="J173" i="21"/>
  <c r="J177" i="21"/>
  <c r="J181" i="21"/>
  <c r="J185" i="21"/>
  <c r="J189" i="21"/>
  <c r="J193" i="21"/>
  <c r="J197" i="21"/>
  <c r="J201" i="21"/>
  <c r="J205" i="21"/>
  <c r="J209" i="21"/>
  <c r="J213" i="21"/>
  <c r="J217" i="21"/>
  <c r="J221" i="21"/>
  <c r="J225" i="21"/>
  <c r="J229" i="21"/>
  <c r="J233" i="21"/>
  <c r="J237" i="21"/>
  <c r="J241" i="21"/>
  <c r="J245" i="21"/>
  <c r="J249" i="21"/>
  <c r="J253" i="21"/>
  <c r="J257" i="21"/>
  <c r="J261" i="21"/>
  <c r="J265" i="21"/>
  <c r="J269" i="21"/>
  <c r="J119" i="21"/>
  <c r="J123" i="21"/>
  <c r="J127" i="21"/>
  <c r="J131" i="21"/>
  <c r="J135" i="21"/>
  <c r="J139" i="21"/>
  <c r="J143" i="21"/>
  <c r="J113" i="21"/>
  <c r="J109" i="21"/>
  <c r="J105" i="21"/>
  <c r="J100" i="21"/>
  <c r="J96" i="21"/>
  <c r="J92" i="21"/>
  <c r="J88" i="21"/>
  <c r="J84" i="21"/>
  <c r="J80" i="21"/>
  <c r="J76" i="21"/>
  <c r="J72" i="21"/>
  <c r="J68" i="21"/>
  <c r="J64" i="21"/>
  <c r="J60" i="21"/>
  <c r="J56" i="21"/>
  <c r="J52" i="21"/>
  <c r="J44" i="21"/>
  <c r="J16" i="21"/>
  <c r="J4" i="21"/>
  <c r="J53" i="21"/>
  <c r="J45" i="21"/>
  <c r="J39" i="21"/>
  <c r="J31" i="21"/>
  <c r="J27" i="21"/>
  <c r="J23" i="21"/>
  <c r="J19" i="21"/>
  <c r="J13" i="21"/>
  <c r="J7" i="21"/>
  <c r="J115" i="21"/>
  <c r="H268" i="12"/>
  <c r="H268" i="15"/>
  <c r="H267" i="12"/>
  <c r="H267" i="15"/>
  <c r="H266" i="14" l="1"/>
  <c r="H266" i="10"/>
  <c r="H266" i="12"/>
  <c r="H266" i="11"/>
  <c r="H266" i="15"/>
  <c r="H3" i="15" l="1"/>
  <c r="H4" i="15"/>
  <c r="H5" i="15"/>
  <c r="H6" i="15"/>
  <c r="H7" i="15"/>
  <c r="H8" i="15"/>
  <c r="H9" i="15"/>
  <c r="H10" i="15"/>
  <c r="H11" i="15"/>
  <c r="H12" i="15"/>
  <c r="H13" i="15"/>
  <c r="H14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  <c r="H65" i="15"/>
  <c r="H66" i="15"/>
  <c r="H67" i="15"/>
  <c r="H68" i="15"/>
  <c r="H69" i="15"/>
  <c r="H70" i="15"/>
  <c r="H71" i="15"/>
  <c r="H72" i="15"/>
  <c r="H73" i="15"/>
  <c r="H74" i="15"/>
  <c r="H75" i="15"/>
  <c r="H76" i="15"/>
  <c r="H77" i="15"/>
  <c r="H78" i="15"/>
  <c r="H79" i="15"/>
  <c r="H80" i="15"/>
  <c r="H81" i="15"/>
  <c r="H82" i="15"/>
  <c r="H83" i="15"/>
  <c r="H84" i="15"/>
  <c r="H85" i="15"/>
  <c r="H86" i="15"/>
  <c r="H87" i="15"/>
  <c r="H88" i="15"/>
  <c r="H89" i="15"/>
  <c r="H90" i="15"/>
  <c r="H91" i="15"/>
  <c r="H92" i="15"/>
  <c r="H93" i="15"/>
  <c r="H94" i="15"/>
  <c r="H95" i="15"/>
  <c r="H96" i="15"/>
  <c r="H97" i="15"/>
  <c r="H98" i="15"/>
  <c r="H99" i="15"/>
  <c r="H100" i="15"/>
  <c r="H101" i="15"/>
  <c r="H102" i="15"/>
  <c r="H103" i="15"/>
  <c r="H104" i="15"/>
  <c r="H105" i="15"/>
  <c r="H106" i="15"/>
  <c r="H107" i="15"/>
  <c r="H108" i="15"/>
  <c r="H109" i="15"/>
  <c r="H110" i="15"/>
  <c r="H111" i="15"/>
  <c r="H112" i="15"/>
  <c r="H113" i="15"/>
  <c r="H114" i="15"/>
  <c r="H115" i="15"/>
  <c r="H116" i="15"/>
  <c r="H117" i="15"/>
  <c r="H118" i="15"/>
  <c r="H119" i="15"/>
  <c r="H120" i="15"/>
  <c r="H121" i="15"/>
  <c r="H122" i="15"/>
  <c r="H123" i="15"/>
  <c r="H124" i="15"/>
  <c r="H125" i="15"/>
  <c r="H126" i="15"/>
  <c r="H127" i="15"/>
  <c r="H128" i="15"/>
  <c r="H129" i="15"/>
  <c r="H130" i="15"/>
  <c r="H131" i="15"/>
  <c r="H132" i="15"/>
  <c r="H133" i="15"/>
  <c r="H134" i="15"/>
  <c r="H135" i="15"/>
  <c r="H136" i="15"/>
  <c r="H137" i="15"/>
  <c r="H138" i="15"/>
  <c r="H139" i="15"/>
  <c r="H140" i="15"/>
  <c r="H141" i="15"/>
  <c r="H142" i="15"/>
  <c r="H143" i="15"/>
  <c r="H144" i="15"/>
  <c r="H145" i="15"/>
  <c r="H146" i="15"/>
  <c r="H147" i="15"/>
  <c r="H148" i="15"/>
  <c r="H149" i="15"/>
  <c r="H150" i="15"/>
  <c r="H151" i="15"/>
  <c r="H152" i="15"/>
  <c r="H153" i="15"/>
  <c r="H154" i="15"/>
  <c r="H155" i="15"/>
  <c r="H156" i="15"/>
  <c r="H157" i="15"/>
  <c r="H158" i="15"/>
  <c r="H159" i="15"/>
  <c r="H160" i="15"/>
  <c r="H161" i="15"/>
  <c r="H162" i="15"/>
  <c r="H163" i="15"/>
  <c r="H164" i="15"/>
  <c r="H165" i="15"/>
  <c r="H166" i="15"/>
  <c r="H167" i="15"/>
  <c r="H168" i="15"/>
  <c r="H169" i="15"/>
  <c r="H170" i="15"/>
  <c r="H171" i="15"/>
  <c r="H172" i="15"/>
  <c r="H173" i="15"/>
  <c r="H174" i="15"/>
  <c r="H175" i="15"/>
  <c r="H176" i="15"/>
  <c r="H177" i="15"/>
  <c r="H178" i="15"/>
  <c r="H179" i="15"/>
  <c r="H180" i="15"/>
  <c r="H181" i="15"/>
  <c r="H182" i="15"/>
  <c r="H183" i="15"/>
  <c r="H184" i="15"/>
  <c r="H185" i="15"/>
  <c r="H186" i="15"/>
  <c r="H187" i="15"/>
  <c r="H188" i="15"/>
  <c r="H189" i="15"/>
  <c r="H190" i="15"/>
  <c r="H191" i="15"/>
  <c r="H192" i="15"/>
  <c r="H193" i="15"/>
  <c r="H194" i="15"/>
  <c r="H195" i="15"/>
  <c r="H196" i="15"/>
  <c r="H197" i="15"/>
  <c r="H198" i="15"/>
  <c r="H199" i="15"/>
  <c r="H200" i="15"/>
  <c r="H201" i="15"/>
  <c r="H202" i="15"/>
  <c r="H203" i="15"/>
  <c r="H204" i="15"/>
  <c r="H205" i="15"/>
  <c r="H206" i="15"/>
  <c r="H207" i="15"/>
  <c r="H208" i="15"/>
  <c r="H209" i="15"/>
  <c r="H210" i="15"/>
  <c r="H211" i="15"/>
  <c r="H212" i="15"/>
  <c r="H213" i="15"/>
  <c r="H214" i="15"/>
  <c r="H215" i="15"/>
  <c r="H216" i="15"/>
  <c r="H217" i="15"/>
  <c r="H218" i="15"/>
  <c r="H219" i="15"/>
  <c r="H220" i="15"/>
  <c r="H221" i="15"/>
  <c r="H222" i="15"/>
  <c r="H223" i="15"/>
  <c r="H224" i="15"/>
  <c r="H225" i="15"/>
  <c r="H226" i="15"/>
  <c r="H227" i="15"/>
  <c r="H228" i="15"/>
  <c r="H229" i="15"/>
  <c r="H230" i="15"/>
  <c r="H231" i="15"/>
  <c r="H232" i="15"/>
  <c r="H233" i="15"/>
  <c r="H234" i="15"/>
  <c r="H235" i="15"/>
  <c r="H236" i="15"/>
  <c r="H237" i="15"/>
  <c r="H238" i="15"/>
  <c r="H239" i="15"/>
  <c r="H240" i="15"/>
  <c r="H241" i="15"/>
  <c r="H242" i="15"/>
  <c r="H243" i="15"/>
  <c r="H244" i="15"/>
  <c r="H245" i="15"/>
  <c r="H246" i="15"/>
  <c r="H247" i="15"/>
  <c r="H248" i="15"/>
  <c r="H249" i="15"/>
  <c r="H250" i="15"/>
  <c r="H251" i="15"/>
  <c r="H252" i="15"/>
  <c r="H253" i="15"/>
  <c r="H254" i="15"/>
  <c r="H255" i="15"/>
  <c r="H256" i="15"/>
  <c r="H257" i="15"/>
  <c r="H258" i="15"/>
  <c r="H259" i="15"/>
  <c r="H260" i="15"/>
  <c r="H261" i="15"/>
  <c r="H262" i="15"/>
  <c r="H263" i="15"/>
  <c r="H264" i="15"/>
  <c r="H265" i="15"/>
  <c r="H265" i="12"/>
  <c r="H265" i="11"/>
  <c r="H265" i="10"/>
  <c r="H265" i="14"/>
  <c r="H264" i="10"/>
  <c r="H263" i="10"/>
  <c r="H262" i="10"/>
  <c r="H264" i="11"/>
  <c r="H263" i="11"/>
  <c r="H262" i="11"/>
  <c r="H264" i="14" l="1"/>
  <c r="H263" i="14"/>
  <c r="H262" i="14"/>
  <c r="H264" i="12"/>
  <c r="H263" i="12"/>
  <c r="H262" i="12"/>
  <c r="H2" i="15" l="1"/>
  <c r="H3" i="14"/>
  <c r="H4" i="14"/>
  <c r="H5" i="14"/>
  <c r="H6" i="14"/>
  <c r="H7" i="14"/>
  <c r="H8" i="14"/>
  <c r="H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57" i="14"/>
  <c r="H58" i="14"/>
  <c r="H59" i="14"/>
  <c r="H60" i="14"/>
  <c r="H61" i="14"/>
  <c r="H62" i="14"/>
  <c r="H63" i="14"/>
  <c r="H64" i="14"/>
  <c r="H65" i="14"/>
  <c r="H66" i="14"/>
  <c r="H67" i="14"/>
  <c r="H68" i="14"/>
  <c r="H69" i="14"/>
  <c r="H70" i="14"/>
  <c r="H71" i="14"/>
  <c r="H72" i="14"/>
  <c r="H73" i="14"/>
  <c r="H74" i="14"/>
  <c r="H75" i="14"/>
  <c r="H76" i="14"/>
  <c r="H77" i="14"/>
  <c r="H78" i="14"/>
  <c r="H79" i="14"/>
  <c r="H80" i="14"/>
  <c r="H81" i="14"/>
  <c r="H82" i="14"/>
  <c r="H83" i="14"/>
  <c r="H84" i="14"/>
  <c r="H85" i="14"/>
  <c r="H86" i="14"/>
  <c r="H87" i="14"/>
  <c r="H88" i="14"/>
  <c r="H89" i="14"/>
  <c r="H90" i="14"/>
  <c r="H91" i="14"/>
  <c r="H92" i="14"/>
  <c r="H93" i="14"/>
  <c r="H94" i="14"/>
  <c r="H95" i="14"/>
  <c r="H96" i="14"/>
  <c r="H97" i="14"/>
  <c r="H98" i="14"/>
  <c r="H99" i="14"/>
  <c r="H100" i="14"/>
  <c r="H101" i="14"/>
  <c r="H102" i="14"/>
  <c r="H103" i="14"/>
  <c r="H104" i="14"/>
  <c r="H105" i="14"/>
  <c r="H106" i="14"/>
  <c r="H107" i="14"/>
  <c r="H108" i="14"/>
  <c r="H109" i="14"/>
  <c r="H110" i="14"/>
  <c r="H111" i="14"/>
  <c r="H112" i="14"/>
  <c r="H113" i="14"/>
  <c r="H114" i="14"/>
  <c r="H115" i="14"/>
  <c r="H116" i="14"/>
  <c r="H117" i="14"/>
  <c r="H118" i="14"/>
  <c r="H119" i="14"/>
  <c r="H120" i="14"/>
  <c r="H121" i="14"/>
  <c r="H122" i="14"/>
  <c r="H123" i="14"/>
  <c r="H124" i="14"/>
  <c r="H125" i="14"/>
  <c r="H126" i="14"/>
  <c r="H127" i="14"/>
  <c r="H128" i="14"/>
  <c r="H129" i="14"/>
  <c r="H130" i="14"/>
  <c r="H131" i="14"/>
  <c r="H132" i="14"/>
  <c r="H133" i="14"/>
  <c r="H134" i="14"/>
  <c r="H135" i="14"/>
  <c r="H136" i="14"/>
  <c r="H137" i="14"/>
  <c r="H138" i="14"/>
  <c r="H139" i="14"/>
  <c r="H140" i="14"/>
  <c r="H141" i="14"/>
  <c r="H142" i="14"/>
  <c r="H143" i="14"/>
  <c r="H144" i="14"/>
  <c r="H145" i="14"/>
  <c r="H146" i="14"/>
  <c r="H147" i="14"/>
  <c r="H148" i="14"/>
  <c r="H149" i="14"/>
  <c r="H150" i="14"/>
  <c r="H151" i="14"/>
  <c r="H152" i="14"/>
  <c r="H153" i="14"/>
  <c r="H154" i="14"/>
  <c r="H155" i="14"/>
  <c r="H156" i="14"/>
  <c r="H157" i="14"/>
  <c r="H158" i="14"/>
  <c r="H159" i="14"/>
  <c r="H160" i="14"/>
  <c r="H161" i="14"/>
  <c r="H162" i="14"/>
  <c r="H163" i="14"/>
  <c r="H164" i="14"/>
  <c r="H165" i="14"/>
  <c r="H166" i="14"/>
  <c r="H167" i="14"/>
  <c r="H168" i="14"/>
  <c r="H169" i="14"/>
  <c r="H170" i="14"/>
  <c r="H171" i="14"/>
  <c r="H172" i="14"/>
  <c r="H173" i="14"/>
  <c r="H174" i="14"/>
  <c r="H175" i="14"/>
  <c r="H176" i="14"/>
  <c r="H177" i="14"/>
  <c r="H178" i="14"/>
  <c r="H179" i="14"/>
  <c r="H180" i="14"/>
  <c r="H181" i="14"/>
  <c r="H182" i="14"/>
  <c r="H183" i="14"/>
  <c r="H184" i="14"/>
  <c r="H185" i="14"/>
  <c r="H186" i="14"/>
  <c r="H187" i="14"/>
  <c r="H188" i="14"/>
  <c r="H189" i="14"/>
  <c r="H190" i="14"/>
  <c r="H191" i="14"/>
  <c r="H192" i="14"/>
  <c r="H193" i="14"/>
  <c r="H194" i="14"/>
  <c r="H195" i="14"/>
  <c r="H196" i="14"/>
  <c r="H197" i="14"/>
  <c r="H198" i="14"/>
  <c r="H199" i="14"/>
  <c r="H200" i="14"/>
  <c r="H201" i="14"/>
  <c r="H202" i="14"/>
  <c r="H203" i="14"/>
  <c r="H204" i="14"/>
  <c r="H205" i="14"/>
  <c r="H206" i="14"/>
  <c r="H207" i="14"/>
  <c r="H208" i="14"/>
  <c r="H209" i="14"/>
  <c r="H210" i="14"/>
  <c r="H211" i="14"/>
  <c r="H212" i="14"/>
  <c r="H213" i="14"/>
  <c r="H214" i="14"/>
  <c r="H215" i="14"/>
  <c r="H216" i="14"/>
  <c r="H217" i="14"/>
  <c r="H218" i="14"/>
  <c r="H219" i="14"/>
  <c r="H220" i="14"/>
  <c r="H221" i="14"/>
  <c r="H222" i="14"/>
  <c r="H223" i="14"/>
  <c r="H224" i="14"/>
  <c r="H225" i="14"/>
  <c r="H226" i="14"/>
  <c r="H227" i="14"/>
  <c r="H228" i="14"/>
  <c r="H229" i="14"/>
  <c r="H230" i="14"/>
  <c r="H231" i="14"/>
  <c r="H232" i="14"/>
  <c r="H233" i="14"/>
  <c r="H234" i="14"/>
  <c r="H235" i="14"/>
  <c r="H236" i="14"/>
  <c r="H237" i="14"/>
  <c r="H238" i="14"/>
  <c r="H239" i="14"/>
  <c r="H240" i="14"/>
  <c r="H241" i="14"/>
  <c r="H242" i="14"/>
  <c r="H243" i="14"/>
  <c r="H244" i="14"/>
  <c r="H245" i="14"/>
  <c r="H246" i="14"/>
  <c r="H247" i="14"/>
  <c r="H248" i="14"/>
  <c r="H249" i="14"/>
  <c r="H250" i="14"/>
  <c r="H251" i="14"/>
  <c r="H252" i="14"/>
  <c r="H253" i="14"/>
  <c r="H254" i="14"/>
  <c r="H255" i="14"/>
  <c r="H256" i="14"/>
  <c r="H257" i="14"/>
  <c r="H258" i="14"/>
  <c r="H259" i="14"/>
  <c r="H260" i="14"/>
  <c r="H261" i="14"/>
  <c r="H2" i="14"/>
  <c r="H3" i="12"/>
  <c r="H4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H103" i="12"/>
  <c r="H104" i="12"/>
  <c r="H105" i="12"/>
  <c r="H106" i="12"/>
  <c r="H107" i="12"/>
  <c r="H108" i="12"/>
  <c r="H109" i="12"/>
  <c r="H110" i="12"/>
  <c r="H111" i="12"/>
  <c r="H112" i="12"/>
  <c r="H113" i="12"/>
  <c r="H114" i="12"/>
  <c r="H115" i="12"/>
  <c r="H116" i="12"/>
  <c r="H117" i="12"/>
  <c r="H118" i="12"/>
  <c r="H119" i="12"/>
  <c r="H120" i="12"/>
  <c r="H121" i="12"/>
  <c r="H122" i="12"/>
  <c r="H123" i="12"/>
  <c r="H124" i="12"/>
  <c r="H125" i="12"/>
  <c r="H126" i="12"/>
  <c r="H127" i="12"/>
  <c r="H128" i="12"/>
  <c r="H129" i="12"/>
  <c r="H130" i="12"/>
  <c r="H131" i="12"/>
  <c r="H132" i="12"/>
  <c r="H133" i="12"/>
  <c r="H134" i="12"/>
  <c r="H135" i="12"/>
  <c r="H136" i="12"/>
  <c r="H137" i="12"/>
  <c r="H138" i="12"/>
  <c r="H139" i="12"/>
  <c r="H140" i="12"/>
  <c r="H141" i="12"/>
  <c r="H142" i="12"/>
  <c r="H143" i="12"/>
  <c r="H144" i="12"/>
  <c r="H145" i="12"/>
  <c r="H146" i="12"/>
  <c r="H147" i="12"/>
  <c r="H148" i="12"/>
  <c r="H149" i="12"/>
  <c r="H150" i="12"/>
  <c r="H151" i="12"/>
  <c r="H152" i="12"/>
  <c r="H153" i="12"/>
  <c r="H154" i="12"/>
  <c r="H155" i="12"/>
  <c r="H156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H170" i="12"/>
  <c r="H171" i="12"/>
  <c r="H172" i="12"/>
  <c r="H173" i="12"/>
  <c r="H174" i="12"/>
  <c r="H175" i="12"/>
  <c r="H176" i="12"/>
  <c r="H177" i="12"/>
  <c r="H178" i="12"/>
  <c r="H179" i="12"/>
  <c r="H180" i="12"/>
  <c r="H181" i="12"/>
  <c r="H182" i="12"/>
  <c r="H183" i="12"/>
  <c r="H184" i="12"/>
  <c r="H185" i="12"/>
  <c r="H186" i="12"/>
  <c r="H187" i="12"/>
  <c r="H188" i="12"/>
  <c r="H189" i="12"/>
  <c r="H190" i="12"/>
  <c r="H191" i="12"/>
  <c r="H192" i="12"/>
  <c r="H193" i="12"/>
  <c r="H194" i="12"/>
  <c r="H195" i="12"/>
  <c r="H196" i="12"/>
  <c r="H197" i="12"/>
  <c r="H198" i="12"/>
  <c r="H199" i="12"/>
  <c r="H200" i="12"/>
  <c r="H201" i="12"/>
  <c r="H202" i="12"/>
  <c r="H203" i="12"/>
  <c r="H204" i="12"/>
  <c r="H205" i="12"/>
  <c r="H206" i="12"/>
  <c r="H207" i="12"/>
  <c r="H208" i="12"/>
  <c r="H209" i="12"/>
  <c r="H210" i="12"/>
  <c r="H211" i="12"/>
  <c r="H212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28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" i="12"/>
  <c r="H3" i="11"/>
  <c r="H4" i="1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" i="11"/>
  <c r="H3" i="10"/>
  <c r="H4" i="10"/>
  <c r="H5" i="10"/>
  <c r="H6" i="10"/>
  <c r="H7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2" i="10"/>
  <c r="H83" i="10"/>
  <c r="H84" i="10"/>
  <c r="H85" i="10"/>
  <c r="H86" i="10"/>
  <c r="H87" i="10"/>
  <c r="H88" i="10"/>
  <c r="H89" i="10"/>
  <c r="H90" i="10"/>
  <c r="H91" i="10"/>
  <c r="H92" i="10"/>
  <c r="H93" i="10"/>
  <c r="H94" i="10"/>
  <c r="H95" i="10"/>
  <c r="H96" i="10"/>
  <c r="H97" i="10"/>
  <c r="H98" i="10"/>
  <c r="H99" i="10"/>
  <c r="H100" i="10"/>
  <c r="H101" i="10"/>
  <c r="H102" i="10"/>
  <c r="H103" i="10"/>
  <c r="H104" i="10"/>
  <c r="H105" i="10"/>
  <c r="H106" i="10"/>
  <c r="H107" i="10"/>
  <c r="H108" i="10"/>
  <c r="H109" i="10"/>
  <c r="H110" i="10"/>
  <c r="H111" i="10"/>
  <c r="H112" i="10"/>
  <c r="H113" i="10"/>
  <c r="H114" i="10"/>
  <c r="H115" i="10"/>
  <c r="H116" i="10"/>
  <c r="H117" i="10"/>
  <c r="H118" i="10"/>
  <c r="H119" i="10"/>
  <c r="H120" i="10"/>
  <c r="H121" i="10"/>
  <c r="H122" i="10"/>
  <c r="H123" i="10"/>
  <c r="H124" i="10"/>
  <c r="H125" i="10"/>
  <c r="H126" i="10"/>
  <c r="H127" i="10"/>
  <c r="H128" i="10"/>
  <c r="H129" i="10"/>
  <c r="H130" i="10"/>
  <c r="H131" i="10"/>
  <c r="H132" i="10"/>
  <c r="H133" i="10"/>
  <c r="H134" i="10"/>
  <c r="H135" i="10"/>
  <c r="H136" i="10"/>
  <c r="H137" i="10"/>
  <c r="H138" i="10"/>
  <c r="H139" i="10"/>
  <c r="H140" i="10"/>
  <c r="H141" i="10"/>
  <c r="H142" i="10"/>
  <c r="H143" i="10"/>
  <c r="H144" i="10"/>
  <c r="H145" i="10"/>
  <c r="H146" i="10"/>
  <c r="H147" i="10"/>
  <c r="H148" i="10"/>
  <c r="H149" i="10"/>
  <c r="H150" i="10"/>
  <c r="H151" i="10"/>
  <c r="H152" i="10"/>
  <c r="H153" i="10"/>
  <c r="H154" i="10"/>
  <c r="H155" i="10"/>
  <c r="H156" i="10"/>
  <c r="H157" i="10"/>
  <c r="H158" i="10"/>
  <c r="H159" i="10"/>
  <c r="H160" i="10"/>
  <c r="H161" i="10"/>
  <c r="H162" i="10"/>
  <c r="H163" i="10"/>
  <c r="H164" i="10"/>
  <c r="H165" i="10"/>
  <c r="H166" i="10"/>
  <c r="H167" i="10"/>
  <c r="H168" i="10"/>
  <c r="H169" i="10"/>
  <c r="H170" i="10"/>
  <c r="H171" i="10"/>
  <c r="H172" i="10"/>
  <c r="H173" i="10"/>
  <c r="H174" i="10"/>
  <c r="H175" i="10"/>
  <c r="H176" i="10"/>
  <c r="H177" i="10"/>
  <c r="H178" i="10"/>
  <c r="H179" i="10"/>
  <c r="H180" i="10"/>
  <c r="H181" i="10"/>
  <c r="H182" i="10"/>
  <c r="H183" i="10"/>
  <c r="H184" i="10"/>
  <c r="H185" i="10"/>
  <c r="H186" i="10"/>
  <c r="H187" i="10"/>
  <c r="H188" i="10"/>
  <c r="H189" i="10"/>
  <c r="H190" i="10"/>
  <c r="H191" i="10"/>
  <c r="H192" i="10"/>
  <c r="H193" i="10"/>
  <c r="H194" i="10"/>
  <c r="H195" i="10"/>
  <c r="H196" i="10"/>
  <c r="H197" i="10"/>
  <c r="H198" i="10"/>
  <c r="H199" i="10"/>
  <c r="H200" i="10"/>
  <c r="H201" i="10"/>
  <c r="H202" i="10"/>
  <c r="H203" i="10"/>
  <c r="H204" i="10"/>
  <c r="H205" i="10"/>
  <c r="H206" i="10"/>
  <c r="H207" i="10"/>
  <c r="H208" i="10"/>
  <c r="H209" i="10"/>
  <c r="H210" i="10"/>
  <c r="H211" i="10"/>
  <c r="H212" i="10"/>
  <c r="H213" i="10"/>
  <c r="H214" i="10"/>
  <c r="H215" i="10"/>
  <c r="H216" i="10"/>
  <c r="H217" i="10"/>
  <c r="H218" i="10"/>
  <c r="H219" i="10"/>
  <c r="H220" i="10"/>
  <c r="H221" i="10"/>
  <c r="H222" i="10"/>
  <c r="H223" i="10"/>
  <c r="H224" i="10"/>
  <c r="H225" i="10"/>
  <c r="H226" i="10"/>
  <c r="H227" i="10"/>
  <c r="H228" i="10"/>
  <c r="H229" i="10"/>
  <c r="H230" i="10"/>
  <c r="H231" i="10"/>
  <c r="H232" i="10"/>
  <c r="H233" i="10"/>
  <c r="H234" i="10"/>
  <c r="H235" i="10"/>
  <c r="H236" i="10"/>
  <c r="H237" i="10"/>
  <c r="H238" i="10"/>
  <c r="H239" i="10"/>
  <c r="H240" i="10"/>
  <c r="H241" i="10"/>
  <c r="H242" i="10"/>
  <c r="H243" i="10"/>
  <c r="H244" i="10"/>
  <c r="H245" i="10"/>
  <c r="H246" i="10"/>
  <c r="H247" i="10"/>
  <c r="H248" i="10"/>
  <c r="H249" i="10"/>
  <c r="H250" i="10"/>
  <c r="H251" i="10"/>
  <c r="H252" i="10"/>
  <c r="H253" i="10"/>
  <c r="H254" i="10"/>
  <c r="H255" i="10"/>
  <c r="H256" i="10"/>
  <c r="H257" i="10"/>
  <c r="H258" i="10"/>
  <c r="H259" i="10"/>
  <c r="H260" i="10"/>
  <c r="H261" i="10"/>
  <c r="H2" i="10"/>
  <c r="J273" i="11" l="1"/>
  <c r="I2" i="11"/>
  <c r="J272" i="15"/>
  <c r="I2" i="15"/>
  <c r="I2" i="12"/>
  <c r="J272" i="12"/>
  <c r="J273" i="12"/>
  <c r="I2" i="14"/>
  <c r="I2" i="10"/>
  <c r="J272" i="10"/>
  <c r="J271" i="14"/>
  <c r="J270" i="14"/>
  <c r="J268" i="14"/>
  <c r="J116" i="12"/>
  <c r="J108" i="12"/>
  <c r="J100" i="12"/>
  <c r="J92" i="12"/>
  <c r="J84" i="12"/>
  <c r="J76" i="12"/>
  <c r="J68" i="12"/>
  <c r="J63" i="12"/>
  <c r="J56" i="12"/>
  <c r="J48" i="12"/>
  <c r="J40" i="12"/>
  <c r="J32" i="12"/>
  <c r="J24" i="12"/>
  <c r="J16" i="12"/>
  <c r="J12" i="12"/>
  <c r="J6" i="12"/>
  <c r="J4" i="12"/>
  <c r="J14" i="11"/>
  <c r="J11" i="11"/>
  <c r="J4" i="11"/>
  <c r="J30" i="10"/>
  <c r="J22" i="10"/>
  <c r="J14" i="10"/>
  <c r="J10" i="10"/>
  <c r="J269" i="11"/>
  <c r="J268" i="10"/>
  <c r="J2" i="10"/>
  <c r="J140" i="10"/>
  <c r="J188" i="10"/>
  <c r="J267" i="12"/>
  <c r="J255" i="15"/>
  <c r="J247" i="15"/>
  <c r="J239" i="15"/>
  <c r="J231" i="15"/>
  <c r="J223" i="15"/>
  <c r="J215" i="15"/>
  <c r="J207" i="15"/>
  <c r="J135" i="15"/>
  <c r="J127" i="15"/>
  <c r="J119" i="15"/>
  <c r="J111" i="15"/>
  <c r="J103" i="15"/>
  <c r="J95" i="15"/>
  <c r="J87" i="15"/>
  <c r="J254" i="12"/>
  <c r="J229" i="12"/>
  <c r="J2" i="14"/>
  <c r="J49" i="14"/>
  <c r="J45" i="14"/>
  <c r="J41" i="14"/>
  <c r="J37" i="14"/>
  <c r="J33" i="14"/>
  <c r="J29" i="14"/>
  <c r="J25" i="14"/>
  <c r="J21" i="14"/>
  <c r="J17" i="14"/>
  <c r="J13" i="14"/>
  <c r="J9" i="14"/>
  <c r="J5" i="14"/>
  <c r="J264" i="14"/>
  <c r="J255" i="11"/>
  <c r="J247" i="11"/>
  <c r="J239" i="11"/>
  <c r="J231" i="11"/>
  <c r="J223" i="11"/>
  <c r="J215" i="11"/>
  <c r="J266" i="11"/>
  <c r="J261" i="11"/>
  <c r="J257" i="11"/>
  <c r="J253" i="11"/>
  <c r="J221" i="11"/>
  <c r="J261" i="15"/>
  <c r="J2" i="15"/>
  <c r="J257" i="15"/>
  <c r="J253" i="15"/>
  <c r="J249" i="15"/>
  <c r="J245" i="15"/>
  <c r="J241" i="15"/>
  <c r="J237" i="15"/>
  <c r="J233" i="15"/>
  <c r="J229" i="15"/>
  <c r="J225" i="15"/>
  <c r="J221" i="15"/>
  <c r="J217" i="15"/>
  <c r="J213" i="15"/>
  <c r="J209" i="15"/>
  <c r="J205" i="15"/>
  <c r="J199" i="15"/>
  <c r="J197" i="15"/>
  <c r="J195" i="15"/>
  <c r="J191" i="15"/>
  <c r="J189" i="15"/>
  <c r="J187" i="15"/>
  <c r="J183" i="15"/>
  <c r="J181" i="15"/>
  <c r="J179" i="15"/>
  <c r="J175" i="15"/>
  <c r="J173" i="15"/>
  <c r="J171" i="15"/>
  <c r="J167" i="15"/>
  <c r="J165" i="15"/>
  <c r="J163" i="15"/>
  <c r="J159" i="15"/>
  <c r="J157" i="15"/>
  <c r="J155" i="15"/>
  <c r="J151" i="15"/>
  <c r="J149" i="15"/>
  <c r="J147" i="15"/>
  <c r="J143" i="15"/>
  <c r="J141" i="15"/>
  <c r="J139" i="15"/>
  <c r="J133" i="15"/>
  <c r="J129" i="15"/>
  <c r="J125" i="15"/>
  <c r="J121" i="15"/>
  <c r="J117" i="15"/>
  <c r="J113" i="15"/>
  <c r="J109" i="15"/>
  <c r="J105" i="15"/>
  <c r="J101" i="15"/>
  <c r="J97" i="15"/>
  <c r="J93" i="15"/>
  <c r="J89" i="15"/>
  <c r="J262" i="15"/>
  <c r="J137" i="15"/>
  <c r="J258" i="10"/>
  <c r="J254" i="10"/>
  <c r="J246" i="10"/>
  <c r="J242" i="10"/>
  <c r="J238" i="10"/>
  <c r="J230" i="10"/>
  <c r="J222" i="10"/>
  <c r="J214" i="10"/>
  <c r="J206" i="10"/>
  <c r="J198" i="10"/>
  <c r="J180" i="10"/>
  <c r="J170" i="10"/>
  <c r="J166" i="10"/>
  <c r="J158" i="10"/>
  <c r="J154" i="10"/>
  <c r="J150" i="10"/>
  <c r="J142" i="10"/>
  <c r="J138" i="10"/>
  <c r="J130" i="10"/>
  <c r="J126" i="10"/>
  <c r="J122" i="10"/>
  <c r="J114" i="10"/>
  <c r="J110" i="10"/>
  <c r="J106" i="10"/>
  <c r="J102" i="10"/>
  <c r="J94" i="10"/>
  <c r="J90" i="10"/>
  <c r="J86" i="10"/>
  <c r="J78" i="10"/>
  <c r="J74" i="10"/>
  <c r="J70" i="10"/>
  <c r="J62" i="10"/>
  <c r="J58" i="10"/>
  <c r="J54" i="10"/>
  <c r="J46" i="10"/>
  <c r="J42" i="10"/>
  <c r="J38" i="10"/>
  <c r="J26" i="10"/>
  <c r="J6" i="10"/>
  <c r="J246" i="12"/>
  <c r="J230" i="12"/>
  <c r="J222" i="12"/>
  <c r="J263" i="12"/>
  <c r="J260" i="12"/>
  <c r="J256" i="12"/>
  <c r="J252" i="12"/>
  <c r="J248" i="12"/>
  <c r="J244" i="12"/>
  <c r="J240" i="12"/>
  <c r="J236" i="12"/>
  <c r="J232" i="12"/>
  <c r="J228" i="12"/>
  <c r="J220" i="12"/>
  <c r="J217" i="12"/>
  <c r="J216" i="12"/>
  <c r="J213" i="12"/>
  <c r="J212" i="12"/>
  <c r="J209" i="12"/>
  <c r="J205" i="12"/>
  <c r="J204" i="12"/>
  <c r="J201" i="12"/>
  <c r="J200" i="12"/>
  <c r="J193" i="12"/>
  <c r="J192" i="12"/>
  <c r="J189" i="12"/>
  <c r="J185" i="12"/>
  <c r="J184" i="12"/>
  <c r="J181" i="12"/>
  <c r="J177" i="12"/>
  <c r="J176" i="12"/>
  <c r="J173" i="12"/>
  <c r="J169" i="12"/>
  <c r="J166" i="12"/>
  <c r="J164" i="12"/>
  <c r="J162" i="12"/>
  <c r="J157" i="12"/>
  <c r="J153" i="12"/>
  <c r="J150" i="12"/>
  <c r="J148" i="12"/>
  <c r="J146" i="12"/>
  <c r="J141" i="12"/>
  <c r="J137" i="12"/>
  <c r="J134" i="12"/>
  <c r="J132" i="12"/>
  <c r="J130" i="12"/>
  <c r="J125" i="12"/>
  <c r="J118" i="12"/>
  <c r="J110" i="12"/>
  <c r="J102" i="12"/>
  <c r="J94" i="12"/>
  <c r="J86" i="12"/>
  <c r="J78" i="12"/>
  <c r="J70" i="12"/>
  <c r="J62" i="12"/>
  <c r="J54" i="12"/>
  <c r="J46" i="12"/>
  <c r="J38" i="12"/>
  <c r="J30" i="12"/>
  <c r="J22" i="12"/>
  <c r="J14" i="12"/>
  <c r="J197" i="12"/>
  <c r="J155" i="12"/>
  <c r="J123" i="12"/>
  <c r="J208" i="12"/>
  <c r="J168" i="12"/>
  <c r="J152" i="12"/>
  <c r="J136" i="12"/>
  <c r="J167" i="12"/>
  <c r="J103" i="12"/>
  <c r="J264" i="12"/>
  <c r="J2" i="12"/>
  <c r="J258" i="12"/>
  <c r="J242" i="12"/>
  <c r="J224" i="12"/>
  <c r="J174" i="12"/>
  <c r="J120" i="12"/>
  <c r="J112" i="12"/>
  <c r="J104" i="12"/>
  <c r="J96" i="12"/>
  <c r="J88" i="12"/>
  <c r="J80" i="12"/>
  <c r="J72" i="12"/>
  <c r="J64" i="12"/>
  <c r="J52" i="12"/>
  <c r="J44" i="12"/>
  <c r="J36" i="12"/>
  <c r="J28" i="12"/>
  <c r="J20" i="12"/>
  <c r="J8" i="12"/>
  <c r="J237" i="11"/>
  <c r="J46" i="11"/>
  <c r="J30" i="11"/>
  <c r="J2" i="11"/>
  <c r="J204" i="11"/>
  <c r="J196" i="11"/>
  <c r="J188" i="11"/>
  <c r="J172" i="11"/>
  <c r="J164" i="11"/>
  <c r="J156" i="11"/>
  <c r="J140" i="11"/>
  <c r="J132" i="11"/>
  <c r="J124" i="11"/>
  <c r="J108" i="11"/>
  <c r="J100" i="11"/>
  <c r="J92" i="11"/>
  <c r="J76" i="11"/>
  <c r="J68" i="11"/>
  <c r="J60" i="11"/>
  <c r="J55" i="11"/>
  <c r="J51" i="11"/>
  <c r="J47" i="11"/>
  <c r="J43" i="11"/>
  <c r="J39" i="11"/>
  <c r="J35" i="11"/>
  <c r="J31" i="11"/>
  <c r="J27" i="11"/>
  <c r="J23" i="11"/>
  <c r="J19" i="11"/>
  <c r="J15" i="11"/>
  <c r="J262" i="10"/>
  <c r="J250" i="10"/>
  <c r="J234" i="10"/>
  <c r="J226" i="10"/>
  <c r="J218" i="10"/>
  <c r="J210" i="10"/>
  <c r="J202" i="10"/>
  <c r="J194" i="10"/>
  <c r="J172" i="10"/>
  <c r="J162" i="10"/>
  <c r="J146" i="10"/>
  <c r="J134" i="10"/>
  <c r="J118" i="10"/>
  <c r="J108" i="10"/>
  <c r="J98" i="10"/>
  <c r="J82" i="10"/>
  <c r="J66" i="10"/>
  <c r="J50" i="10"/>
  <c r="J34" i="10"/>
  <c r="J18" i="10"/>
  <c r="J261" i="14"/>
  <c r="J259" i="14"/>
  <c r="J257" i="14"/>
  <c r="J255" i="14"/>
  <c r="J253" i="14"/>
  <c r="J251" i="14"/>
  <c r="J249" i="14"/>
  <c r="J247" i="14"/>
  <c r="J245" i="14"/>
  <c r="J243" i="14"/>
  <c r="J241" i="14"/>
  <c r="J239" i="14"/>
  <c r="J237" i="14"/>
  <c r="J235" i="14"/>
  <c r="J233" i="14"/>
  <c r="J231" i="14"/>
  <c r="J229" i="14"/>
  <c r="J227" i="14"/>
  <c r="J225" i="14"/>
  <c r="J223" i="14"/>
  <c r="J221" i="14"/>
  <c r="J219" i="14"/>
  <c r="J217" i="14"/>
  <c r="J215" i="14"/>
  <c r="J213" i="14"/>
  <c r="J211" i="14"/>
  <c r="J209" i="14"/>
  <c r="J207" i="14"/>
  <c r="J205" i="14"/>
  <c r="J203" i="14"/>
  <c r="J201" i="14"/>
  <c r="J199" i="14"/>
  <c r="J197" i="14"/>
  <c r="J195" i="14"/>
  <c r="J193" i="14"/>
  <c r="J191" i="14"/>
  <c r="J189" i="14"/>
  <c r="J187" i="14"/>
  <c r="J185" i="14"/>
  <c r="J183" i="14"/>
  <c r="J181" i="14"/>
  <c r="J179" i="14"/>
  <c r="J177" i="14"/>
  <c r="J175" i="14"/>
  <c r="J173" i="14"/>
  <c r="J171" i="14"/>
  <c r="J169" i="14"/>
  <c r="J167" i="14"/>
  <c r="J165" i="14"/>
  <c r="J163" i="14"/>
  <c r="J161" i="14"/>
  <c r="J159" i="14"/>
  <c r="J157" i="14"/>
  <c r="J155" i="14"/>
  <c r="J153" i="14"/>
  <c r="J151" i="14"/>
  <c r="J149" i="14"/>
  <c r="J147" i="14"/>
  <c r="J145" i="14"/>
  <c r="J143" i="14"/>
  <c r="J141" i="14"/>
  <c r="J139" i="14"/>
  <c r="J137" i="14"/>
  <c r="J135" i="14"/>
  <c r="J133" i="14"/>
  <c r="J131" i="14"/>
  <c r="J129" i="14"/>
  <c r="J127" i="14"/>
  <c r="J125" i="14"/>
  <c r="J123" i="14"/>
  <c r="J121" i="14"/>
  <c r="J119" i="14"/>
  <c r="J117" i="14"/>
  <c r="J115" i="14"/>
  <c r="J113" i="14"/>
  <c r="J111" i="14"/>
  <c r="J109" i="14"/>
  <c r="J107" i="14"/>
  <c r="J105" i="14"/>
  <c r="J103" i="14"/>
  <c r="J101" i="14"/>
  <c r="J99" i="14"/>
  <c r="J97" i="14"/>
  <c r="J95" i="14"/>
  <c r="J93" i="14"/>
  <c r="J91" i="14"/>
  <c r="J89" i="14"/>
  <c r="J87" i="14"/>
  <c r="J85" i="14"/>
  <c r="J83" i="14"/>
  <c r="J81" i="14"/>
  <c r="J79" i="14"/>
  <c r="J77" i="14"/>
  <c r="J75" i="14"/>
  <c r="J73" i="14"/>
  <c r="J71" i="14"/>
  <c r="J69" i="14"/>
  <c r="J67" i="14"/>
  <c r="J65" i="14"/>
  <c r="J63" i="14"/>
  <c r="J61" i="14"/>
  <c r="J59" i="14"/>
  <c r="J57" i="14"/>
  <c r="J55" i="14"/>
  <c r="J53" i="14"/>
  <c r="J51" i="14"/>
  <c r="J47" i="14"/>
  <c r="J43" i="14"/>
  <c r="J39" i="14"/>
  <c r="J35" i="14"/>
  <c r="J31" i="14"/>
  <c r="J27" i="14"/>
  <c r="J23" i="14"/>
  <c r="J19" i="14"/>
  <c r="J15" i="14"/>
  <c r="J11" i="14"/>
  <c r="J7" i="14"/>
  <c r="J263" i="14"/>
  <c r="J22" i="11"/>
  <c r="J38" i="11"/>
  <c r="J54" i="11"/>
  <c r="J84" i="11"/>
  <c r="J116" i="11"/>
  <c r="J148" i="11"/>
  <c r="J180" i="11"/>
  <c r="J212" i="11"/>
  <c r="J219" i="11"/>
  <c r="J227" i="11"/>
  <c r="J235" i="11"/>
  <c r="J243" i="11"/>
  <c r="J251" i="11"/>
  <c r="J259" i="11"/>
  <c r="J272" i="11" l="1"/>
  <c r="J273" i="15"/>
  <c r="J272" i="14"/>
  <c r="J273" i="14"/>
  <c r="J273" i="10"/>
  <c r="J269" i="14"/>
  <c r="J267" i="14"/>
  <c r="J124" i="10"/>
  <c r="J156" i="10"/>
  <c r="J244" i="10"/>
  <c r="J267" i="10"/>
  <c r="J270" i="11"/>
  <c r="J271" i="12"/>
  <c r="J145" i="15"/>
  <c r="J153" i="15"/>
  <c r="J161" i="15"/>
  <c r="J169" i="15"/>
  <c r="J177" i="15"/>
  <c r="J185" i="15"/>
  <c r="J193" i="15"/>
  <c r="J201" i="15"/>
  <c r="J91" i="15"/>
  <c r="J99" i="15"/>
  <c r="J107" i="15"/>
  <c r="J115" i="15"/>
  <c r="J123" i="15"/>
  <c r="J131" i="15"/>
  <c r="J203" i="15"/>
  <c r="J211" i="15"/>
  <c r="J219" i="15"/>
  <c r="J227" i="15"/>
  <c r="J235" i="15"/>
  <c r="J243" i="15"/>
  <c r="J251" i="15"/>
  <c r="J259" i="15"/>
  <c r="J271" i="15"/>
  <c r="J270" i="15"/>
  <c r="J269" i="15"/>
  <c r="J226" i="12"/>
  <c r="J234" i="12"/>
  <c r="J238" i="12"/>
  <c r="J250" i="12"/>
  <c r="J269" i="12"/>
  <c r="J270" i="12"/>
  <c r="J7" i="12"/>
  <c r="J15" i="12"/>
  <c r="J23" i="12"/>
  <c r="J31" i="12"/>
  <c r="J39" i="12"/>
  <c r="J47" i="12"/>
  <c r="J55" i="12"/>
  <c r="J71" i="12"/>
  <c r="J79" i="12"/>
  <c r="J87" i="12"/>
  <c r="J91" i="12"/>
  <c r="J95" i="12"/>
  <c r="J107" i="12"/>
  <c r="J111" i="12"/>
  <c r="J119" i="12"/>
  <c r="J131" i="12"/>
  <c r="J135" i="12"/>
  <c r="J139" i="12"/>
  <c r="J147" i="12"/>
  <c r="J151" i="12"/>
  <c r="J163" i="12"/>
  <c r="J171" i="12"/>
  <c r="J206" i="12"/>
  <c r="J271" i="11"/>
  <c r="J268" i="11"/>
  <c r="J10" i="11"/>
  <c r="J18" i="11"/>
  <c r="J26" i="11"/>
  <c r="J34" i="11"/>
  <c r="J42" i="11"/>
  <c r="J50" i="11"/>
  <c r="J213" i="11"/>
  <c r="J229" i="11"/>
  <c r="J245" i="11"/>
  <c r="J267" i="11"/>
  <c r="J269" i="10"/>
  <c r="J270" i="10"/>
  <c r="J271" i="10"/>
  <c r="J190" i="12"/>
  <c r="J217" i="11"/>
  <c r="J225" i="11"/>
  <c r="J233" i="11"/>
  <c r="J241" i="11"/>
  <c r="J249" i="11"/>
  <c r="J266" i="15"/>
  <c r="J267" i="15"/>
  <c r="J268" i="12"/>
  <c r="J266" i="10"/>
  <c r="J58" i="11"/>
  <c r="J62" i="11"/>
  <c r="J66" i="11"/>
  <c r="J70" i="11"/>
  <c r="J74" i="11"/>
  <c r="J78" i="11"/>
  <c r="J82" i="11"/>
  <c r="J86" i="11"/>
  <c r="J90" i="11"/>
  <c r="J94" i="11"/>
  <c r="J98" i="11"/>
  <c r="J102" i="11"/>
  <c r="J106" i="11"/>
  <c r="J110" i="11"/>
  <c r="J114" i="11"/>
  <c r="J118" i="11"/>
  <c r="J122" i="11"/>
  <c r="J126" i="11"/>
  <c r="J130" i="11"/>
  <c r="J134" i="11"/>
  <c r="J138" i="11"/>
  <c r="J142" i="11"/>
  <c r="J146" i="11"/>
  <c r="J150" i="11"/>
  <c r="J154" i="11"/>
  <c r="J158" i="11"/>
  <c r="J162" i="11"/>
  <c r="J166" i="11"/>
  <c r="J170" i="11"/>
  <c r="J174" i="11"/>
  <c r="J178" i="11"/>
  <c r="J182" i="11"/>
  <c r="J186" i="11"/>
  <c r="J190" i="11"/>
  <c r="J194" i="11"/>
  <c r="J198" i="11"/>
  <c r="J202" i="11"/>
  <c r="J206" i="11"/>
  <c r="J210" i="11"/>
  <c r="J8" i="11"/>
  <c r="J12" i="11"/>
  <c r="J16" i="11"/>
  <c r="J20" i="11"/>
  <c r="J24" i="11"/>
  <c r="J28" i="11"/>
  <c r="J32" i="11"/>
  <c r="J36" i="11"/>
  <c r="J40" i="11"/>
  <c r="J44" i="11"/>
  <c r="J48" i="11"/>
  <c r="J52" i="11"/>
  <c r="J56" i="11"/>
  <c r="J64" i="11"/>
  <c r="J72" i="11"/>
  <c r="J80" i="11"/>
  <c r="J88" i="11"/>
  <c r="J96" i="11"/>
  <c r="J104" i="11"/>
  <c r="J112" i="11"/>
  <c r="J120" i="11"/>
  <c r="J128" i="11"/>
  <c r="J136" i="11"/>
  <c r="J144" i="11"/>
  <c r="J152" i="11"/>
  <c r="J160" i="11"/>
  <c r="J168" i="11"/>
  <c r="J176" i="11"/>
  <c r="J184" i="11"/>
  <c r="J192" i="11"/>
  <c r="J200" i="11"/>
  <c r="J208" i="11"/>
  <c r="J268" i="15"/>
  <c r="J266" i="14"/>
  <c r="J266" i="12"/>
  <c r="J3" i="14"/>
  <c r="J265" i="14"/>
  <c r="J100" i="10"/>
  <c r="J116" i="10"/>
  <c r="J132" i="10"/>
  <c r="J148" i="10"/>
  <c r="J164" i="10"/>
  <c r="J176" i="10"/>
  <c r="J184" i="10"/>
  <c r="J192" i="10"/>
  <c r="J196" i="10"/>
  <c r="J200" i="10"/>
  <c r="J204" i="10"/>
  <c r="J208" i="10"/>
  <c r="J212" i="10"/>
  <c r="J216" i="10"/>
  <c r="J220" i="10"/>
  <c r="J224" i="10"/>
  <c r="J228" i="10"/>
  <c r="J232" i="10"/>
  <c r="J236" i="10"/>
  <c r="J252" i="10"/>
  <c r="J182" i="12"/>
  <c r="J198" i="12"/>
  <c r="J214" i="12"/>
  <c r="J9" i="11"/>
  <c r="J13" i="11"/>
  <c r="J17" i="11"/>
  <c r="J21" i="11"/>
  <c r="J25" i="11"/>
  <c r="J29" i="11"/>
  <c r="J33" i="11"/>
  <c r="J37" i="11"/>
  <c r="J41" i="11"/>
  <c r="J45" i="11"/>
  <c r="J49" i="11"/>
  <c r="J53" i="11"/>
  <c r="J27" i="15"/>
  <c r="J59" i="15"/>
  <c r="J11" i="15"/>
  <c r="J19" i="15"/>
  <c r="J35" i="15"/>
  <c r="J43" i="15"/>
  <c r="J51" i="15"/>
  <c r="J67" i="15"/>
  <c r="J75" i="15"/>
  <c r="J83" i="15"/>
  <c r="J3" i="15"/>
  <c r="J7" i="15"/>
  <c r="J15" i="15"/>
  <c r="J23" i="15"/>
  <c r="J31" i="15"/>
  <c r="J39" i="15"/>
  <c r="J47" i="15"/>
  <c r="J55" i="15"/>
  <c r="J63" i="15"/>
  <c r="J71" i="15"/>
  <c r="J79" i="15"/>
  <c r="J265" i="15"/>
  <c r="J264" i="15"/>
  <c r="J5" i="15"/>
  <c r="J9" i="15"/>
  <c r="J13" i="15"/>
  <c r="J17" i="15"/>
  <c r="J21" i="15"/>
  <c r="J25" i="15"/>
  <c r="J29" i="15"/>
  <c r="J33" i="15"/>
  <c r="J37" i="15"/>
  <c r="J41" i="15"/>
  <c r="J45" i="15"/>
  <c r="J49" i="15"/>
  <c r="J53" i="15"/>
  <c r="J57" i="15"/>
  <c r="J61" i="15"/>
  <c r="J65" i="15"/>
  <c r="J69" i="15"/>
  <c r="J73" i="15"/>
  <c r="J77" i="15"/>
  <c r="J81" i="15"/>
  <c r="J85" i="15"/>
  <c r="J263" i="15"/>
  <c r="J6" i="15"/>
  <c r="J10" i="15"/>
  <c r="J14" i="15"/>
  <c r="J18" i="15"/>
  <c r="J22" i="15"/>
  <c r="J26" i="15"/>
  <c r="J30" i="15"/>
  <c r="J34" i="15"/>
  <c r="J38" i="15"/>
  <c r="J42" i="15"/>
  <c r="J46" i="15"/>
  <c r="J50" i="15"/>
  <c r="J54" i="15"/>
  <c r="J58" i="15"/>
  <c r="J62" i="15"/>
  <c r="J66" i="15"/>
  <c r="J70" i="15"/>
  <c r="J74" i="15"/>
  <c r="J78" i="15"/>
  <c r="J82" i="15"/>
  <c r="J86" i="15"/>
  <c r="J90" i="15"/>
  <c r="J94" i="15"/>
  <c r="J98" i="15"/>
  <c r="J102" i="15"/>
  <c r="J106" i="15"/>
  <c r="J110" i="15"/>
  <c r="J114" i="15"/>
  <c r="J118" i="15"/>
  <c r="J122" i="15"/>
  <c r="J126" i="15"/>
  <c r="J130" i="15"/>
  <c r="J134" i="15"/>
  <c r="J138" i="15"/>
  <c r="J142" i="15"/>
  <c r="J146" i="15"/>
  <c r="J150" i="15"/>
  <c r="J154" i="15"/>
  <c r="J158" i="15"/>
  <c r="J162" i="15"/>
  <c r="J166" i="15"/>
  <c r="J170" i="15"/>
  <c r="J174" i="15"/>
  <c r="J178" i="15"/>
  <c r="J182" i="15"/>
  <c r="J186" i="15"/>
  <c r="J190" i="15"/>
  <c r="J194" i="15"/>
  <c r="J198" i="15"/>
  <c r="J202" i="15"/>
  <c r="J206" i="15"/>
  <c r="J210" i="15"/>
  <c r="J214" i="15"/>
  <c r="J218" i="15"/>
  <c r="J222" i="15"/>
  <c r="J226" i="15"/>
  <c r="J230" i="15"/>
  <c r="J234" i="15"/>
  <c r="J238" i="15"/>
  <c r="J242" i="15"/>
  <c r="J246" i="15"/>
  <c r="J250" i="15"/>
  <c r="J254" i="15"/>
  <c r="J258" i="15"/>
  <c r="J4" i="15"/>
  <c r="J8" i="15"/>
  <c r="J12" i="15"/>
  <c r="J16" i="15"/>
  <c r="J20" i="15"/>
  <c r="J24" i="15"/>
  <c r="J28" i="15"/>
  <c r="J32" i="15"/>
  <c r="J36" i="15"/>
  <c r="J40" i="15"/>
  <c r="J44" i="15"/>
  <c r="J48" i="15"/>
  <c r="J52" i="15"/>
  <c r="J56" i="15"/>
  <c r="J60" i="15"/>
  <c r="J64" i="15"/>
  <c r="J68" i="15"/>
  <c r="J72" i="15"/>
  <c r="J76" i="15"/>
  <c r="J80" i="15"/>
  <c r="J84" i="15"/>
  <c r="J88" i="15"/>
  <c r="J92" i="15"/>
  <c r="J96" i="15"/>
  <c r="J100" i="15"/>
  <c r="J104" i="15"/>
  <c r="J108" i="15"/>
  <c r="J112" i="15"/>
  <c r="J116" i="15"/>
  <c r="J120" i="15"/>
  <c r="J124" i="15"/>
  <c r="J128" i="15"/>
  <c r="J132" i="15"/>
  <c r="J136" i="15"/>
  <c r="J140" i="15"/>
  <c r="J144" i="15"/>
  <c r="J148" i="15"/>
  <c r="J152" i="15"/>
  <c r="J156" i="15"/>
  <c r="J160" i="15"/>
  <c r="J164" i="15"/>
  <c r="J168" i="15"/>
  <c r="J172" i="15"/>
  <c r="J176" i="15"/>
  <c r="J180" i="15"/>
  <c r="J184" i="15"/>
  <c r="J188" i="15"/>
  <c r="J192" i="15"/>
  <c r="J196" i="15"/>
  <c r="J200" i="15"/>
  <c r="J204" i="15"/>
  <c r="J208" i="15"/>
  <c r="J212" i="15"/>
  <c r="J216" i="15"/>
  <c r="J220" i="15"/>
  <c r="J224" i="15"/>
  <c r="J228" i="15"/>
  <c r="J232" i="15"/>
  <c r="J236" i="15"/>
  <c r="J240" i="15"/>
  <c r="J244" i="15"/>
  <c r="J248" i="15"/>
  <c r="J252" i="15"/>
  <c r="J256" i="15"/>
  <c r="J260" i="15"/>
  <c r="J265" i="10"/>
  <c r="J10" i="12"/>
  <c r="J18" i="12"/>
  <c r="J26" i="12"/>
  <c r="J34" i="12"/>
  <c r="J42" i="12"/>
  <c r="J50" i="12"/>
  <c r="J58" i="12"/>
  <c r="J66" i="12"/>
  <c r="J74" i="12"/>
  <c r="J82" i="12"/>
  <c r="J90" i="12"/>
  <c r="J98" i="12"/>
  <c r="J106" i="12"/>
  <c r="J114" i="12"/>
  <c r="J122" i="12"/>
  <c r="J126" i="12"/>
  <c r="J138" i="12"/>
  <c r="J142" i="12"/>
  <c r="J154" i="12"/>
  <c r="J158" i="12"/>
  <c r="J170" i="12"/>
  <c r="J67" i="12"/>
  <c r="J75" i="12"/>
  <c r="J83" i="12"/>
  <c r="J127" i="12"/>
  <c r="J143" i="12"/>
  <c r="J159" i="12"/>
  <c r="J99" i="12"/>
  <c r="J115" i="12"/>
  <c r="J262" i="12"/>
  <c r="J60" i="12"/>
  <c r="J124" i="12"/>
  <c r="J140" i="12"/>
  <c r="J156" i="12"/>
  <c r="J172" i="12"/>
  <c r="J180" i="12"/>
  <c r="J188" i="12"/>
  <c r="J196" i="12"/>
  <c r="J178" i="12"/>
  <c r="J186" i="12"/>
  <c r="J194" i="12"/>
  <c r="J202" i="12"/>
  <c r="J210" i="12"/>
  <c r="J218" i="12"/>
  <c r="J11" i="12"/>
  <c r="J19" i="12"/>
  <c r="J27" i="12"/>
  <c r="J35" i="12"/>
  <c r="J43" i="12"/>
  <c r="J51" i="12"/>
  <c r="J59" i="12"/>
  <c r="J129" i="12"/>
  <c r="J133" i="12"/>
  <c r="J145" i="12"/>
  <c r="J149" i="12"/>
  <c r="J161" i="12"/>
  <c r="J165" i="12"/>
  <c r="J265" i="12"/>
  <c r="J128" i="12"/>
  <c r="J144" i="12"/>
  <c r="J160" i="12"/>
  <c r="J219" i="12"/>
  <c r="J233" i="12"/>
  <c r="J241" i="12"/>
  <c r="J249" i="12"/>
  <c r="J257" i="12"/>
  <c r="J5" i="12"/>
  <c r="J13" i="12"/>
  <c r="J21" i="12"/>
  <c r="J29" i="12"/>
  <c r="J37" i="12"/>
  <c r="J45" i="12"/>
  <c r="J53" i="12"/>
  <c r="J61" i="12"/>
  <c r="J69" i="12"/>
  <c r="J77" i="12"/>
  <c r="J85" i="12"/>
  <c r="J97" i="12"/>
  <c r="J101" i="12"/>
  <c r="J113" i="12"/>
  <c r="J117" i="12"/>
  <c r="J175" i="12"/>
  <c r="J179" i="12"/>
  <c r="J183" i="12"/>
  <c r="J187" i="12"/>
  <c r="J191" i="12"/>
  <c r="J195" i="12"/>
  <c r="J199" i="12"/>
  <c r="J207" i="12"/>
  <c r="J215" i="12"/>
  <c r="J223" i="12"/>
  <c r="J231" i="12"/>
  <c r="J239" i="12"/>
  <c r="J247" i="12"/>
  <c r="J255" i="12"/>
  <c r="J3" i="12"/>
  <c r="J225" i="12"/>
  <c r="J237" i="12"/>
  <c r="J245" i="12"/>
  <c r="J253" i="12"/>
  <c r="J261" i="12"/>
  <c r="J9" i="12"/>
  <c r="J17" i="12"/>
  <c r="J25" i="12"/>
  <c r="J33" i="12"/>
  <c r="J41" i="12"/>
  <c r="J49" i="12"/>
  <c r="J57" i="12"/>
  <c r="J65" i="12"/>
  <c r="J73" i="12"/>
  <c r="J81" i="12"/>
  <c r="J89" i="12"/>
  <c r="J93" i="12"/>
  <c r="J105" i="12"/>
  <c r="J109" i="12"/>
  <c r="J121" i="12"/>
  <c r="J203" i="12"/>
  <c r="J211" i="12"/>
  <c r="J221" i="12"/>
  <c r="J227" i="12"/>
  <c r="J235" i="12"/>
  <c r="J243" i="12"/>
  <c r="J251" i="12"/>
  <c r="J259" i="12"/>
  <c r="J265" i="11"/>
  <c r="J260" i="11"/>
  <c r="J258" i="11"/>
  <c r="J256" i="11"/>
  <c r="J254" i="11"/>
  <c r="J252" i="11"/>
  <c r="J250" i="11"/>
  <c r="J248" i="11"/>
  <c r="J246" i="11"/>
  <c r="J244" i="11"/>
  <c r="J242" i="11"/>
  <c r="J240" i="11"/>
  <c r="J238" i="11"/>
  <c r="J236" i="11"/>
  <c r="J234" i="11"/>
  <c r="J232" i="11"/>
  <c r="J230" i="11"/>
  <c r="J228" i="11"/>
  <c r="J226" i="11"/>
  <c r="J224" i="11"/>
  <c r="J222" i="11"/>
  <c r="J220" i="11"/>
  <c r="J218" i="11"/>
  <c r="J216" i="11"/>
  <c r="J214" i="11"/>
  <c r="J263" i="11"/>
  <c r="J264" i="11"/>
  <c r="J6" i="11"/>
  <c r="J5" i="11"/>
  <c r="J211" i="11"/>
  <c r="J209" i="11"/>
  <c r="J207" i="11"/>
  <c r="J205" i="11"/>
  <c r="J203" i="11"/>
  <c r="J201" i="11"/>
  <c r="J199" i="11"/>
  <c r="J197" i="11"/>
  <c r="J195" i="11"/>
  <c r="J193" i="11"/>
  <c r="J191" i="11"/>
  <c r="J189" i="11"/>
  <c r="J187" i="11"/>
  <c r="J185" i="11"/>
  <c r="J183" i="11"/>
  <c r="J181" i="11"/>
  <c r="J179" i="11"/>
  <c r="J177" i="11"/>
  <c r="J175" i="11"/>
  <c r="J173" i="11"/>
  <c r="J171" i="11"/>
  <c r="J169" i="11"/>
  <c r="J167" i="11"/>
  <c r="J165" i="11"/>
  <c r="J163" i="11"/>
  <c r="J161" i="11"/>
  <c r="J159" i="11"/>
  <c r="J157" i="11"/>
  <c r="J155" i="11"/>
  <c r="J153" i="11"/>
  <c r="J151" i="11"/>
  <c r="J149" i="11"/>
  <c r="J147" i="11"/>
  <c r="J145" i="11"/>
  <c r="J143" i="11"/>
  <c r="J141" i="11"/>
  <c r="J139" i="11"/>
  <c r="J137" i="11"/>
  <c r="J135" i="11"/>
  <c r="J133" i="11"/>
  <c r="J131" i="11"/>
  <c r="J129" i="11"/>
  <c r="J127" i="11"/>
  <c r="J125" i="11"/>
  <c r="J123" i="11"/>
  <c r="J121" i="11"/>
  <c r="J119" i="11"/>
  <c r="J117" i="11"/>
  <c r="J115" i="11"/>
  <c r="J113" i="11"/>
  <c r="J111" i="11"/>
  <c r="J109" i="11"/>
  <c r="J107" i="11"/>
  <c r="J105" i="11"/>
  <c r="J103" i="11"/>
  <c r="J101" i="11"/>
  <c r="J99" i="11"/>
  <c r="J97" i="11"/>
  <c r="J95" i="11"/>
  <c r="J93" i="11"/>
  <c r="J91" i="11"/>
  <c r="J89" i="11"/>
  <c r="J87" i="11"/>
  <c r="J85" i="11"/>
  <c r="J83" i="11"/>
  <c r="J81" i="11"/>
  <c r="J79" i="11"/>
  <c r="J77" i="11"/>
  <c r="J75" i="11"/>
  <c r="J73" i="11"/>
  <c r="J71" i="11"/>
  <c r="J69" i="11"/>
  <c r="J67" i="11"/>
  <c r="J65" i="11"/>
  <c r="J63" i="11"/>
  <c r="J61" i="11"/>
  <c r="J59" i="11"/>
  <c r="J57" i="11"/>
  <c r="J262" i="11"/>
  <c r="J3" i="11"/>
  <c r="J7" i="11"/>
  <c r="J241" i="10"/>
  <c r="J240" i="10"/>
  <c r="J249" i="10"/>
  <c r="J248" i="10"/>
  <c r="J257" i="10"/>
  <c r="J256" i="10"/>
  <c r="J261" i="10"/>
  <c r="J260" i="10"/>
  <c r="J263" i="10"/>
  <c r="J264" i="10"/>
  <c r="J5" i="10"/>
  <c r="J9" i="10"/>
  <c r="J13" i="10"/>
  <c r="J17" i="10"/>
  <c r="J21" i="10"/>
  <c r="J25" i="10"/>
  <c r="J29" i="10"/>
  <c r="J33" i="10"/>
  <c r="J37" i="10"/>
  <c r="J41" i="10"/>
  <c r="J45" i="10"/>
  <c r="J49" i="10"/>
  <c r="J53" i="10"/>
  <c r="J57" i="10"/>
  <c r="J61" i="10"/>
  <c r="J65" i="10"/>
  <c r="J69" i="10"/>
  <c r="J73" i="10"/>
  <c r="J77" i="10"/>
  <c r="J81" i="10"/>
  <c r="J85" i="10"/>
  <c r="J89" i="10"/>
  <c r="J93" i="10"/>
  <c r="J97" i="10"/>
  <c r="J101" i="10"/>
  <c r="J105" i="10"/>
  <c r="J109" i="10"/>
  <c r="J113" i="10"/>
  <c r="J117" i="10"/>
  <c r="J121" i="10"/>
  <c r="J125" i="10"/>
  <c r="J129" i="10"/>
  <c r="J133" i="10"/>
  <c r="J137" i="10"/>
  <c r="J141" i="10"/>
  <c r="J145" i="10"/>
  <c r="J149" i="10"/>
  <c r="J153" i="10"/>
  <c r="J157" i="10"/>
  <c r="J161" i="10"/>
  <c r="J165" i="10"/>
  <c r="J169" i="10"/>
  <c r="J174" i="10"/>
  <c r="J173" i="10"/>
  <c r="J178" i="10"/>
  <c r="J177" i="10"/>
  <c r="J182" i="10"/>
  <c r="J181" i="10"/>
  <c r="J186" i="10"/>
  <c r="J185" i="10"/>
  <c r="J190" i="10"/>
  <c r="J189" i="10"/>
  <c r="J193" i="10"/>
  <c r="J197" i="10"/>
  <c r="J201" i="10"/>
  <c r="J205" i="10"/>
  <c r="J209" i="10"/>
  <c r="J213" i="10"/>
  <c r="J217" i="10"/>
  <c r="J221" i="10"/>
  <c r="J225" i="10"/>
  <c r="J229" i="10"/>
  <c r="J233" i="10"/>
  <c r="J237" i="10"/>
  <c r="J245" i="10"/>
  <c r="J253" i="10"/>
  <c r="J4" i="10"/>
  <c r="J3" i="10"/>
  <c r="J8" i="10"/>
  <c r="J7" i="10"/>
  <c r="J12" i="10"/>
  <c r="J11" i="10"/>
  <c r="J16" i="10"/>
  <c r="J15" i="10"/>
  <c r="J20" i="10"/>
  <c r="J19" i="10"/>
  <c r="J24" i="10"/>
  <c r="J23" i="10"/>
  <c r="J28" i="10"/>
  <c r="J27" i="10"/>
  <c r="J32" i="10"/>
  <c r="J31" i="10"/>
  <c r="J36" i="10"/>
  <c r="J35" i="10"/>
  <c r="J40" i="10"/>
  <c r="J39" i="10"/>
  <c r="J44" i="10"/>
  <c r="J43" i="10"/>
  <c r="J48" i="10"/>
  <c r="J47" i="10"/>
  <c r="J52" i="10"/>
  <c r="J51" i="10"/>
  <c r="J56" i="10"/>
  <c r="J55" i="10"/>
  <c r="J60" i="10"/>
  <c r="J59" i="10"/>
  <c r="J64" i="10"/>
  <c r="J63" i="10"/>
  <c r="J68" i="10"/>
  <c r="J67" i="10"/>
  <c r="J72" i="10"/>
  <c r="J71" i="10"/>
  <c r="J76" i="10"/>
  <c r="J75" i="10"/>
  <c r="J80" i="10"/>
  <c r="J79" i="10"/>
  <c r="J84" i="10"/>
  <c r="J83" i="10"/>
  <c r="J88" i="10"/>
  <c r="J87" i="10"/>
  <c r="J92" i="10"/>
  <c r="J91" i="10"/>
  <c r="J96" i="10"/>
  <c r="J95" i="10"/>
  <c r="J99" i="10"/>
  <c r="J104" i="10"/>
  <c r="J103" i="10"/>
  <c r="J107" i="10"/>
  <c r="J112" i="10"/>
  <c r="J111" i="10"/>
  <c r="J115" i="10"/>
  <c r="J120" i="10"/>
  <c r="J119" i="10"/>
  <c r="J123" i="10"/>
  <c r="J128" i="10"/>
  <c r="J127" i="10"/>
  <c r="J131" i="10"/>
  <c r="J136" i="10"/>
  <c r="J135" i="10"/>
  <c r="J139" i="10"/>
  <c r="J144" i="10"/>
  <c r="J143" i="10"/>
  <c r="J147" i="10"/>
  <c r="J152" i="10"/>
  <c r="J151" i="10"/>
  <c r="J155" i="10"/>
  <c r="J160" i="10"/>
  <c r="J159" i="10"/>
  <c r="J163" i="10"/>
  <c r="J168" i="10"/>
  <c r="J167" i="10"/>
  <c r="J171" i="10"/>
  <c r="J175" i="10"/>
  <c r="J179" i="10"/>
  <c r="J183" i="10"/>
  <c r="J187" i="10"/>
  <c r="J191" i="10"/>
  <c r="J195" i="10"/>
  <c r="J199" i="10"/>
  <c r="J203" i="10"/>
  <c r="J207" i="10"/>
  <c r="J211" i="10"/>
  <c r="J215" i="10"/>
  <c r="J219" i="10"/>
  <c r="J223" i="10"/>
  <c r="J227" i="10"/>
  <c r="J231" i="10"/>
  <c r="J235" i="10"/>
  <c r="J239" i="10"/>
  <c r="J243" i="10"/>
  <c r="J247" i="10"/>
  <c r="J251" i="10"/>
  <c r="J255" i="10"/>
  <c r="J259" i="10"/>
  <c r="J262" i="14"/>
  <c r="J6" i="14"/>
  <c r="J10" i="14"/>
  <c r="J14" i="14"/>
  <c r="J18" i="14"/>
  <c r="J22" i="14"/>
  <c r="J26" i="14"/>
  <c r="J30" i="14"/>
  <c r="J34" i="14"/>
  <c r="J38" i="14"/>
  <c r="J42" i="14"/>
  <c r="J46" i="14"/>
  <c r="J50" i="14"/>
  <c r="J54" i="14"/>
  <c r="J58" i="14"/>
  <c r="J62" i="14"/>
  <c r="J66" i="14"/>
  <c r="J70" i="14"/>
  <c r="J74" i="14"/>
  <c r="J78" i="14"/>
  <c r="J82" i="14"/>
  <c r="J86" i="14"/>
  <c r="J90" i="14"/>
  <c r="J94" i="14"/>
  <c r="J98" i="14"/>
  <c r="J102" i="14"/>
  <c r="J106" i="14"/>
  <c r="J110" i="14"/>
  <c r="J114" i="14"/>
  <c r="J118" i="14"/>
  <c r="J122" i="14"/>
  <c r="J126" i="14"/>
  <c r="J130" i="14"/>
  <c r="J134" i="14"/>
  <c r="J138" i="14"/>
  <c r="J142" i="14"/>
  <c r="J146" i="14"/>
  <c r="J150" i="14"/>
  <c r="J154" i="14"/>
  <c r="J158" i="14"/>
  <c r="J162" i="14"/>
  <c r="J166" i="14"/>
  <c r="J170" i="14"/>
  <c r="J174" i="14"/>
  <c r="J178" i="14"/>
  <c r="J182" i="14"/>
  <c r="J186" i="14"/>
  <c r="J190" i="14"/>
  <c r="J194" i="14"/>
  <c r="J198" i="14"/>
  <c r="J202" i="14"/>
  <c r="J206" i="14"/>
  <c r="J210" i="14"/>
  <c r="J214" i="14"/>
  <c r="J218" i="14"/>
  <c r="J222" i="14"/>
  <c r="J226" i="14"/>
  <c r="J230" i="14"/>
  <c r="J234" i="14"/>
  <c r="J238" i="14"/>
  <c r="J242" i="14"/>
  <c r="J246" i="14"/>
  <c r="J250" i="14"/>
  <c r="J254" i="14"/>
  <c r="J258" i="14"/>
  <c r="J4" i="14"/>
  <c r="J8" i="14"/>
  <c r="J12" i="14"/>
  <c r="J16" i="14"/>
  <c r="J20" i="14"/>
  <c r="J24" i="14"/>
  <c r="J28" i="14"/>
  <c r="J32" i="14"/>
  <c r="J36" i="14"/>
  <c r="J40" i="14"/>
  <c r="J44" i="14"/>
  <c r="J48" i="14"/>
  <c r="J52" i="14"/>
  <c r="J56" i="14"/>
  <c r="J60" i="14"/>
  <c r="J64" i="14"/>
  <c r="J68" i="14"/>
  <c r="J72" i="14"/>
  <c r="J76" i="14"/>
  <c r="J80" i="14"/>
  <c r="J84" i="14"/>
  <c r="J88" i="14"/>
  <c r="J92" i="14"/>
  <c r="J96" i="14"/>
  <c r="J100" i="14"/>
  <c r="J104" i="14"/>
  <c r="J108" i="14"/>
  <c r="J112" i="14"/>
  <c r="J116" i="14"/>
  <c r="J120" i="14"/>
  <c r="J124" i="14"/>
  <c r="J128" i="14"/>
  <c r="J132" i="14"/>
  <c r="J136" i="14"/>
  <c r="J140" i="14"/>
  <c r="J144" i="14"/>
  <c r="J148" i="14"/>
  <c r="J152" i="14"/>
  <c r="J156" i="14"/>
  <c r="J160" i="14"/>
  <c r="J164" i="14"/>
  <c r="J168" i="14"/>
  <c r="J172" i="14"/>
  <c r="J176" i="14"/>
  <c r="J180" i="14"/>
  <c r="J184" i="14"/>
  <c r="J188" i="14"/>
  <c r="J192" i="14"/>
  <c r="J196" i="14"/>
  <c r="J200" i="14"/>
  <c r="J204" i="14"/>
  <c r="J208" i="14"/>
  <c r="J212" i="14"/>
  <c r="J216" i="14"/>
  <c r="J220" i="14"/>
  <c r="J224" i="14"/>
  <c r="J228" i="14"/>
  <c r="J232" i="14"/>
  <c r="J236" i="14"/>
  <c r="J240" i="14"/>
  <c r="J244" i="14"/>
  <c r="J248" i="14"/>
  <c r="J252" i="14"/>
  <c r="J256" i="14"/>
  <c r="J260" i="14"/>
</calcChain>
</file>

<file path=xl/connections.xml><?xml version="1.0" encoding="utf-8"?>
<connections xmlns="http://schemas.openxmlformats.org/spreadsheetml/2006/main">
  <connection id="1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FUT86_06.xlsx!AUD" type="102" refreshedVersion="5" minRefreshableVersion="5">
    <extLst>
      <ext xmlns:x15="http://schemas.microsoft.com/office/spreadsheetml/2010/11/main" uri="{DE250136-89BD-433C-8126-D09CA5730AF9}">
        <x15:connection id="AUD-86cba81a-1ead-4436-9d9f-d7cfa4dd3721" autoDelete="1">
          <x15:rangePr sourceName="_xlcn.WorksheetConnection_FUT86_06.xlsxAUD1"/>
        </x15:connection>
      </ext>
    </extLst>
  </connection>
  <connection id="3" name="WorksheetConnection_FUT86_06.xlsx!CAD" type="102" refreshedVersion="5" minRefreshableVersion="5">
    <extLst>
      <ext xmlns:x15="http://schemas.microsoft.com/office/spreadsheetml/2010/11/main" uri="{DE250136-89BD-433C-8126-D09CA5730AF9}">
        <x15:connection id="CAD-e24ee162-6691-4fa9-9615-d25c2cfce2c4">
          <x15:rangePr sourceName="_xlcn.WorksheetConnection_FUT86_06.xlsxCAD1"/>
        </x15:connection>
      </ext>
    </extLst>
  </connection>
  <connection id="4" name="WorksheetConnection_FUT86_06.xlsx!CHF" type="102" refreshedVersion="5" minRefreshableVersion="5">
    <extLst>
      <ext xmlns:x15="http://schemas.microsoft.com/office/spreadsheetml/2010/11/main" uri="{DE250136-89BD-433C-8126-D09CA5730AF9}">
        <x15:connection id="CHF-5593315c-83c4-4be3-b744-1e65e0421dec">
          <x15:rangePr sourceName="_xlcn.WorksheetConnection_FUT86_06.xlsxCHF1"/>
        </x15:connection>
      </ext>
    </extLst>
  </connection>
  <connection id="5" name="WorksheetConnection_FUT86_06.xlsx!EUR" type="102" refreshedVersion="5" minRefreshableVersion="5">
    <extLst>
      <ext xmlns:x15="http://schemas.microsoft.com/office/spreadsheetml/2010/11/main" uri="{DE250136-89BD-433C-8126-D09CA5730AF9}">
        <x15:connection id="EUR-d866026f-49a8-488d-90fb-b7f910980515">
          <x15:rangePr sourceName="_xlcn.WorksheetConnection_FUT86_06.xlsxEUR1"/>
        </x15:connection>
      </ext>
    </extLst>
  </connection>
  <connection id="6" name="WorksheetConnection_FUT86_06.xlsx!GBP" type="102" refreshedVersion="5" minRefreshableVersion="5">
    <extLst>
      <ext xmlns:x15="http://schemas.microsoft.com/office/spreadsheetml/2010/11/main" uri="{DE250136-89BD-433C-8126-D09CA5730AF9}">
        <x15:connection id="GBP-6ee5c1b8-065e-42ff-93a5-0259c9ef52bc">
          <x15:rangePr sourceName="_xlcn.WorksheetConnection_FUT86_06.xlsxGBP1"/>
        </x15:connection>
      </ext>
    </extLst>
  </connection>
  <connection id="7" name="WorksheetConnection_FUT86_06.xlsx!JPY" type="102" refreshedVersion="5" minRefreshableVersion="5">
    <extLst>
      <ext xmlns:x15="http://schemas.microsoft.com/office/spreadsheetml/2010/11/main" uri="{DE250136-89BD-433C-8126-D09CA5730AF9}">
        <x15:connection id="JPY-a3e60ebd-e08a-4b84-9cef-ca9aff1c8e98">
          <x15:rangePr sourceName="_xlcn.WorksheetConnection_FUT86_06.xlsxJPY1"/>
        </x15:connection>
      </ext>
    </extLst>
  </connection>
  <connection id="8" name="WorksheetConnection_FUT86_06.xlsx!NZD" type="102" refreshedVersion="5" minRefreshableVersion="5">
    <extLst>
      <ext xmlns:x15="http://schemas.microsoft.com/office/spreadsheetml/2010/11/main" uri="{DE250136-89BD-433C-8126-D09CA5730AF9}">
        <x15:connection id="NZD-1dc6a6c7-ea80-43eb-81ad-a0210ee42ef6">
          <x15:rangePr sourceName="_xlcn.WorksheetConnection_FUT86_06.xlsxNZD1"/>
        </x15:connection>
      </ext>
    </extLst>
  </connection>
  <connection id="9" name="WorksheetConnection_FUT86_06.xlsx!USD" type="102" refreshedVersion="5" minRefreshableVersion="5">
    <extLst>
      <ext xmlns:x15="http://schemas.microsoft.com/office/spreadsheetml/2010/11/main" uri="{DE250136-89BD-433C-8126-D09CA5730AF9}">
        <x15:connection id="USD-6dc3d31a-341e-43ad-bd5e-8281e2b94574">
          <x15:rangePr sourceName="_xlcn.WorksheetConnection_FUT86_06.xlsxUSD1"/>
        </x15:connection>
      </ext>
    </extLst>
  </connection>
  <connection id="10" name="WorksheetConnection_FUT86_06.xlsx!XLS_Clean" type="102" refreshedVersion="5" minRefreshableVersion="5">
    <extLst>
      <ext xmlns:x15="http://schemas.microsoft.com/office/spreadsheetml/2010/11/main" uri="{DE250136-89BD-433C-8126-D09CA5730AF9}">
        <x15:connection id="XLS_Clean-1bf420ae-aee2-4df7-9cc3-1fb61be3e3a7">
          <x15:rangePr sourceName="_xlcn.WorksheetConnection_FUT86_06.xlsxXLS_Clean1"/>
        </x15:connection>
      </ext>
    </extLst>
  </connection>
</connections>
</file>

<file path=xl/sharedStrings.xml><?xml version="1.0" encoding="utf-8"?>
<sst xmlns="http://schemas.openxmlformats.org/spreadsheetml/2006/main" count="2423" uniqueCount="42">
  <si>
    <t>Market_and_Exchange_Names</t>
  </si>
  <si>
    <t>Report_Date_as_MM_DD_YYYY</t>
  </si>
  <si>
    <t>Open_Interest_All</t>
  </si>
  <si>
    <t>NonComm_Positions_Long_All</t>
  </si>
  <si>
    <t>NonComm_Positions_Short_All</t>
  </si>
  <si>
    <t>Comm_Positions_Long_All</t>
  </si>
  <si>
    <t>Comm_Positions_Short_All</t>
  </si>
  <si>
    <t>CANADIAN DOLLAR - CHICAGO MERCANTILE EXCHANGE</t>
  </si>
  <si>
    <t>SWISS FRANC - CHICAGO MERCANTILE EXCHANGE</t>
  </si>
  <si>
    <t>JAPANESE YEN - CHICAGO MERCANTILE EXCHANGE</t>
  </si>
  <si>
    <t>EURO FX - CHICAGO MERCANTILE EXCHANGE</t>
  </si>
  <si>
    <t>U.S. DOLLAR INDEX - ICE FUTURES U.S.</t>
  </si>
  <si>
    <t>Row Labels</t>
  </si>
  <si>
    <t>Grand Total</t>
  </si>
  <si>
    <t>NETOverall Both NonComm and Comm</t>
  </si>
  <si>
    <t>NetMov % weighted</t>
  </si>
  <si>
    <t>% diff</t>
  </si>
  <si>
    <t>Sum of NetMov % weighted</t>
  </si>
  <si>
    <t>Sum of % diff</t>
  </si>
  <si>
    <t>JPY</t>
  </si>
  <si>
    <t xml:space="preserve">USD ® </t>
  </si>
  <si>
    <t>BRITISH POUND STERLING - CHICAGO MERCANTILE EXCHANGE</t>
  </si>
  <si>
    <t>AUSTRALIAN DOLLAR - CHICAGO MERCANTILE EXCHANGE</t>
  </si>
  <si>
    <t>NEW ZEALAND DOLLAR - CHICAGO MERCANTILE EXCHANGE</t>
  </si>
  <si>
    <t>NZD</t>
  </si>
  <si>
    <t>AUD</t>
  </si>
  <si>
    <t>GBP</t>
  </si>
  <si>
    <t xml:space="preserve">CAD </t>
  </si>
  <si>
    <t>CAD</t>
  </si>
  <si>
    <t>CHF</t>
  </si>
  <si>
    <t>USD</t>
  </si>
  <si>
    <t>EUR</t>
  </si>
  <si>
    <t>KEY = 5 BUY, -5 SELL, NEUTRAL 1</t>
  </si>
  <si>
    <t xml:space="preserve">AUD </t>
  </si>
  <si>
    <t xml:space="preserve">CHF </t>
  </si>
  <si>
    <t xml:space="preserve">JPY </t>
  </si>
  <si>
    <t xml:space="preserve">COUNT </t>
  </si>
  <si>
    <t>UK</t>
  </si>
  <si>
    <t>US</t>
  </si>
  <si>
    <t>Befroe 16</t>
  </si>
  <si>
    <t xml:space="preserve">CURRENT WEEK 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</si>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</sst>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£&quot;* #,##0.00_-;\-&quot;£&quot;* #,##0.00_-;_-&quot;£&quot;* &quot;-&quot;??_-;_-@_-"/>
    <numFmt numFmtId="164" formatCode="[$-F800]dddd\,\ mmmm\ dd\,\ yyyy"/>
    <numFmt numFmtId="165" formatCode="0.000"/>
    <numFmt numFmtId="166" formatCode="_-[$$-409]* #,##0.00_ ;_-[$$-409]* \-#,##0.00\ ;_-[$$-409]* &quot;-&quot;??_ ;_-@_ "/>
  </numFmts>
  <fonts count="9" x14ac:knownFonts="1">
    <font>
      <sz val="10"/>
      <name val="MS Sans Serif"/>
    </font>
    <font>
      <b/>
      <sz val="10"/>
      <name val="MS Sans Serif"/>
    </font>
    <font>
      <b/>
      <sz val="10"/>
      <color rgb="FFFF0000"/>
      <name val="MS Sans Serif"/>
    </font>
    <font>
      <sz val="16"/>
      <name val="MS Sans Serif"/>
    </font>
    <font>
      <sz val="16"/>
      <color theme="0"/>
      <name val="MS Sans Serif"/>
    </font>
    <font>
      <sz val="10"/>
      <color rgb="FF00B050"/>
      <name val="MS Sans Serif"/>
    </font>
    <font>
      <sz val="10"/>
      <color rgb="FFFF0000"/>
      <name val="MS Sans Serif"/>
    </font>
    <font>
      <sz val="10"/>
      <name val="MS Sans Serif"/>
    </font>
    <font>
      <b/>
      <sz val="10"/>
      <color rgb="FF00B050"/>
      <name val="MS Sans Serif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44" fontId="7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quotePrefix="1" applyNumberFormat="1"/>
    <xf numFmtId="0" fontId="0" fillId="0" borderId="0" xfId="0" applyNumberFormat="1" applyFont="1"/>
    <xf numFmtId="0" fontId="1" fillId="0" borderId="0" xfId="0" quotePrefix="1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pivotButton="1"/>
    <xf numFmtId="0" fontId="0" fillId="0" borderId="0" xfId="0" applyNumberFormat="1"/>
    <xf numFmtId="164" fontId="0" fillId="0" borderId="0" xfId="0" applyNumberFormat="1"/>
    <xf numFmtId="164" fontId="0" fillId="0" borderId="0" xfId="0" applyNumberFormat="1" applyFont="1"/>
    <xf numFmtId="0" fontId="1" fillId="2" borderId="0" xfId="0" quotePrefix="1" applyNumberFormat="1" applyFont="1" applyFill="1" applyAlignment="1">
      <alignment vertical="top" wrapText="1"/>
    </xf>
    <xf numFmtId="0" fontId="0" fillId="2" borderId="0" xfId="0" quotePrefix="1" applyNumberFormat="1" applyFill="1"/>
    <xf numFmtId="0" fontId="0" fillId="2" borderId="0" xfId="0" applyFill="1"/>
    <xf numFmtId="0" fontId="0" fillId="3" borderId="0" xfId="0" applyFill="1"/>
    <xf numFmtId="0" fontId="2" fillId="4" borderId="1" xfId="0" quotePrefix="1" applyNumberFormat="1" applyFont="1" applyFill="1" applyBorder="1" applyAlignment="1">
      <alignment vertical="top" wrapText="1"/>
    </xf>
    <xf numFmtId="164" fontId="0" fillId="0" borderId="0" xfId="0" applyNumberFormat="1" applyAlignment="1">
      <alignment horizontal="left"/>
    </xf>
    <xf numFmtId="0" fontId="0" fillId="2" borderId="0" xfId="0" applyNumberFormat="1" applyFill="1"/>
    <xf numFmtId="0" fontId="3" fillId="3" borderId="0" xfId="0" applyFont="1" applyFill="1"/>
    <xf numFmtId="0" fontId="4" fillId="6" borderId="0" xfId="0" applyFont="1" applyFill="1"/>
    <xf numFmtId="0" fontId="4" fillId="5" borderId="0" xfId="0" applyFont="1" applyFill="1"/>
    <xf numFmtId="164" fontId="5" fillId="0" borderId="0" xfId="0" applyNumberFormat="1" applyFont="1" applyAlignment="1">
      <alignment horizontal="left"/>
    </xf>
    <xf numFmtId="164" fontId="0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164" fontId="6" fillId="0" borderId="0" xfId="0" applyNumberFormat="1" applyFont="1" applyFill="1" applyAlignment="1">
      <alignment horizontal="left"/>
    </xf>
    <xf numFmtId="0" fontId="3" fillId="6" borderId="0" xfId="0" applyFont="1" applyFill="1"/>
    <xf numFmtId="14" fontId="0" fillId="0" borderId="0" xfId="0" applyNumberFormat="1"/>
    <xf numFmtId="0" fontId="7" fillId="0" borderId="0" xfId="1" quotePrefix="1" applyNumberFormat="1"/>
    <xf numFmtId="14" fontId="7" fillId="0" borderId="0" xfId="1" applyNumberFormat="1"/>
    <xf numFmtId="14" fontId="0" fillId="0" borderId="0" xfId="0" applyNumberFormat="1" applyAlignment="1">
      <alignment horizontal="left"/>
    </xf>
    <xf numFmtId="0" fontId="3" fillId="5" borderId="0" xfId="0" applyFont="1" applyFill="1"/>
    <xf numFmtId="9" fontId="1" fillId="2" borderId="0" xfId="0" applyNumberFormat="1" applyFont="1" applyFill="1"/>
    <xf numFmtId="0" fontId="1" fillId="2" borderId="0" xfId="0" applyFont="1" applyFill="1"/>
    <xf numFmtId="164" fontId="2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14" fontId="2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0" fillId="5" borderId="0" xfId="0" applyFill="1"/>
    <xf numFmtId="0" fontId="0" fillId="6" borderId="0" xfId="0" applyFill="1"/>
    <xf numFmtId="165" fontId="0" fillId="2" borderId="0" xfId="0" applyNumberFormat="1" applyFill="1"/>
    <xf numFmtId="166" fontId="0" fillId="2" borderId="0" xfId="2" applyNumberFormat="1" applyFont="1" applyFill="1"/>
    <xf numFmtId="166" fontId="0" fillId="2" borderId="0" xfId="0" applyNumberFormat="1" applyFill="1"/>
    <xf numFmtId="164" fontId="0" fillId="0" borderId="0" xfId="0" applyNumberFormat="1" applyFont="1" applyAlignment="1">
      <alignment horizontal="left"/>
    </xf>
  </cellXfs>
  <cellStyles count="3">
    <cellStyle name="Currency" xfId="2" builtinId="4"/>
    <cellStyle name="Normal" xfId="0" builtinId="0"/>
    <cellStyle name="Normal 2" xfId="1"/>
  </cellStyles>
  <dxfs count="237">
    <dxf>
      <font>
        <b/>
      </font>
    </dxf>
    <dxf>
      <font>
        <color rgb="FFFF0000"/>
      </font>
    </dxf>
    <dxf>
      <font>
        <color rgb="FFFF0000"/>
      </font>
    </dxf>
    <dxf>
      <font>
        <b/>
      </font>
    </dxf>
    <dxf>
      <font>
        <color rgb="FF00B050"/>
      </font>
    </dxf>
    <dxf>
      <font>
        <b/>
      </font>
    </dxf>
    <dxf>
      <font>
        <b/>
      </font>
    </dxf>
    <dxf>
      <font>
        <color rgb="FF00B050"/>
      </font>
    </dxf>
    <dxf>
      <font>
        <b/>
      </font>
    </dxf>
    <dxf>
      <font>
        <b/>
      </font>
    </dxf>
    <dxf>
      <font>
        <color rgb="FF00B050"/>
      </font>
    </dxf>
    <dxf>
      <font>
        <b/>
      </font>
    </dxf>
    <dxf>
      <font>
        <color rgb="FFFF0000"/>
      </font>
    </dxf>
    <dxf>
      <font>
        <b/>
      </font>
    </dxf>
    <dxf>
      <font>
        <color rgb="FF92D050"/>
      </font>
    </dxf>
    <dxf>
      <font>
        <color auto="1"/>
      </font>
    </dxf>
    <dxf>
      <font>
        <color auto="1"/>
      </font>
    </dxf>
    <dxf>
      <fill>
        <patternFill patternType="solid">
          <bgColor rgb="FF92D05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rgb="FFFF0000"/>
      </font>
    </dxf>
    <dxf>
      <font>
        <b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ill>
        <patternFill patternType="solid">
          <bgColor rgb="FF92D050"/>
        </patternFill>
      </fill>
    </dxf>
    <dxf>
      <font>
        <color auto="1"/>
      </font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rgb="FF00B050"/>
      </font>
    </dxf>
    <dxf>
      <font>
        <color rgb="FF00B050"/>
      </font>
    </dxf>
    <dxf>
      <font>
        <b/>
      </font>
    </dxf>
    <dxf>
      <font>
        <color rgb="FF00B050"/>
      </font>
    </dxf>
    <dxf>
      <font>
        <b/>
      </font>
    </dxf>
    <dxf>
      <font>
        <color rgb="FF00B050"/>
      </font>
    </dxf>
    <dxf>
      <font>
        <b/>
      </font>
    </dxf>
    <dxf>
      <font>
        <color rgb="FF00B050"/>
      </font>
    </dxf>
    <dxf>
      <font>
        <color auto="1"/>
      </font>
    </dxf>
    <dxf>
      <font>
        <color rgb="FF00B050"/>
      </font>
    </dxf>
    <dxf>
      <font>
        <color rgb="FFFF0000"/>
      </font>
    </dxf>
    <dxf>
      <font>
        <b/>
      </font>
    </dxf>
    <dxf>
      <font>
        <color rgb="FF00B050"/>
      </font>
    </dxf>
    <dxf>
      <font>
        <color auto="1"/>
      </font>
    </dxf>
    <dxf>
      <font>
        <color rgb="FF00B050"/>
      </font>
    </dxf>
    <dxf>
      <font>
        <color rgb="FFFF0000"/>
      </font>
    </dxf>
    <dxf>
      <font>
        <b/>
      </font>
    </dxf>
    <dxf>
      <font>
        <color rgb="FF00B050"/>
      </font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19" formatCode="dd/mm/yyyy"/>
    </dxf>
    <dxf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19" formatCode="dd/mm/yyyy"/>
    </dxf>
    <dxf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19" formatCode="dd/mm/yyyy"/>
    </dxf>
    <dxf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164" formatCode="[$-F800]dddd\,\ mmmm\ dd\,\ 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S Sans Serif"/>
        <scheme val="none"/>
      </font>
      <numFmt numFmtId="0" formatCode="General"/>
      <alignment horizontal="general" vertical="top" textRotation="0" wrapText="1" indent="0" justifyLastLine="0" shrinkToFit="0" readingOrder="0"/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164" formatCode="[$-F800]dddd\,\ mmmm\ dd\,\ 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S Sans Serif"/>
        <scheme val="none"/>
      </font>
      <numFmt numFmtId="0" formatCode="General"/>
      <alignment horizontal="general" vertical="top" textRotation="0" wrapText="1" indent="0" justifyLastLine="0" shrinkToFit="0" readingOrder="0"/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164" formatCode="[$-F800]dddd\,\ mmmm\ dd\,\ 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S Sans Serif"/>
        <scheme val="none"/>
      </font>
      <numFmt numFmtId="0" formatCode="General"/>
      <alignment horizontal="general" vertical="top" textRotation="0" wrapText="1" indent="0" justifyLastLine="0" shrinkToFit="0" readingOrder="0"/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164" formatCode="[$-F800]dddd\,\ mmmm\ dd\,\ 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S Sans Serif"/>
        <scheme val="none"/>
      </font>
      <numFmt numFmtId="0" formatCode="General"/>
      <alignment horizontal="general" vertical="top" textRotation="0" wrapText="1" indent="0" justifyLastLine="0" shrinkToFit="0" readingOrder="0"/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164" formatCode="[$-F800]dddd\,\ mmmm\ dd\,\ 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S Sans Serif"/>
        <scheme val="none"/>
      </font>
      <numFmt numFmtId="0" formatCode="General"/>
      <alignment horizontal="general" vertical="top" textRotation="0" wrapText="1" indent="0" justifyLastLine="0" shrinkToFit="0" readingOrder="0"/>
    </dxf>
    <dxf>
      <font>
        <b/>
      </font>
    </dxf>
    <dxf>
      <font>
        <color rgb="FFFF0000"/>
      </font>
    </dxf>
    <dxf>
      <font>
        <color rgb="FFFF0000"/>
      </font>
    </dxf>
    <dxf>
      <font>
        <color rgb="FF00B050"/>
      </font>
    </dxf>
    <dxf>
      <font>
        <b/>
      </font>
    </dxf>
    <dxf>
      <font>
        <color rgb="FFFF0000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92D050"/>
        </patternFill>
      </fill>
    </dxf>
    <dxf>
      <font>
        <color auto="1"/>
      </font>
    </dxf>
    <dxf>
      <font>
        <color auto="1"/>
      </font>
    </dxf>
    <dxf>
      <font>
        <color rgb="FF92D050"/>
      </font>
    </dxf>
    <dxf>
      <font>
        <color rgb="FF00B050"/>
      </font>
    </dxf>
    <dxf>
      <font>
        <b/>
      </font>
    </dxf>
    <dxf>
      <font>
        <color rgb="FF00B050"/>
      </font>
    </dxf>
    <dxf>
      <font>
        <b/>
      </font>
    </dxf>
    <dxf>
      <font>
        <color rgb="FF00B050"/>
      </font>
    </dxf>
    <dxf>
      <font>
        <b/>
      </font>
    </dxf>
    <dxf>
      <font>
        <b/>
      </font>
    </dxf>
    <dxf>
      <font>
        <color rgb="FF00B050"/>
      </font>
    </dxf>
    <dxf>
      <font>
        <b/>
      </font>
    </dxf>
    <dxf>
      <font>
        <color rgb="FF00B050"/>
      </font>
    </dxf>
    <dxf>
      <font>
        <b/>
      </font>
    </dxf>
    <dxf>
      <font>
        <b/>
      </font>
    </dxf>
    <dxf>
      <font>
        <color rgb="FF00B050"/>
      </font>
    </dxf>
    <dxf>
      <font>
        <b/>
      </font>
    </dxf>
    <dxf>
      <font>
        <color rgb="FF00B050"/>
      </font>
    </dxf>
    <dxf>
      <font>
        <color rgb="FF00B050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</dxf>
    <dxf>
      <font>
        <color auto="1"/>
      </font>
    </dxf>
    <dxf>
      <fill>
        <patternFill patternType="solid">
          <bgColor rgb="FF92D050"/>
        </patternFill>
      </fill>
    </dxf>
    <dxf>
      <font>
        <color rgb="FF00B050"/>
      </font>
    </dxf>
    <dxf>
      <font>
        <b/>
      </font>
    </dxf>
    <dxf>
      <font>
        <color rgb="FFFF0000"/>
      </font>
    </dxf>
    <dxf>
      <font>
        <color rgb="FFFF0000"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2.xml"/><Relationship Id="rId18" Type="http://schemas.openxmlformats.org/officeDocument/2006/relationships/pivotCacheDefinition" Target="pivotCache/pivotCacheDefinition7.xml"/><Relationship Id="rId3" Type="http://schemas.openxmlformats.org/officeDocument/2006/relationships/worksheet" Target="worksheets/sheet3.xml"/><Relationship Id="rId21" Type="http://schemas.openxmlformats.org/officeDocument/2006/relationships/connections" Target="connections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pivotCacheDefinition" Target="pivotCache/pivotCacheDefinition6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owerPivotData" Target="model/item.data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4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3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[THE PIVDOC.xlsx]PIVOT_DATA!PivotTable3</c:name>
    <c:fmtId val="6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PIVOT_DATA!$C$3</c:f>
              <c:strCache>
                <c:ptCount val="1"/>
                <c:pt idx="0">
                  <c:v>Sum of % diff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PIVOT_DATA!$A$4:$A$276</c:f>
              <c:strCache>
                <c:ptCount val="272"/>
                <c:pt idx="0">
                  <c:v>8 January 2013</c:v>
                </c:pt>
                <c:pt idx="1">
                  <c:v>15 January 2013</c:v>
                </c:pt>
                <c:pt idx="2">
                  <c:v>22 January 2013</c:v>
                </c:pt>
                <c:pt idx="3">
                  <c:v>29 January 2013</c:v>
                </c:pt>
                <c:pt idx="4">
                  <c:v>5 February 2013</c:v>
                </c:pt>
                <c:pt idx="5">
                  <c:v>12 February 2013</c:v>
                </c:pt>
                <c:pt idx="6">
                  <c:v>19 February 2013</c:v>
                </c:pt>
                <c:pt idx="7">
                  <c:v>26 February 2013</c:v>
                </c:pt>
                <c:pt idx="8">
                  <c:v>5 March 2013</c:v>
                </c:pt>
                <c:pt idx="9">
                  <c:v>12 March 2013</c:v>
                </c:pt>
                <c:pt idx="10">
                  <c:v>19 March 2013</c:v>
                </c:pt>
                <c:pt idx="11">
                  <c:v>26 March 2013</c:v>
                </c:pt>
                <c:pt idx="12">
                  <c:v>2 April 2013</c:v>
                </c:pt>
                <c:pt idx="13">
                  <c:v>9 April 2013</c:v>
                </c:pt>
                <c:pt idx="14">
                  <c:v>16 April 2013</c:v>
                </c:pt>
                <c:pt idx="15">
                  <c:v>23 April 2013</c:v>
                </c:pt>
                <c:pt idx="16">
                  <c:v>30 April 2013</c:v>
                </c:pt>
                <c:pt idx="17">
                  <c:v>7 May 2013</c:v>
                </c:pt>
                <c:pt idx="18">
                  <c:v>14 May 2013</c:v>
                </c:pt>
                <c:pt idx="19">
                  <c:v>21 May 2013</c:v>
                </c:pt>
                <c:pt idx="20">
                  <c:v>28 May 2013</c:v>
                </c:pt>
                <c:pt idx="21">
                  <c:v>4 June 2013</c:v>
                </c:pt>
                <c:pt idx="22">
                  <c:v>11 June 2013</c:v>
                </c:pt>
                <c:pt idx="23">
                  <c:v>18 June 2013</c:v>
                </c:pt>
                <c:pt idx="24">
                  <c:v>25 June 2013</c:v>
                </c:pt>
                <c:pt idx="25">
                  <c:v>2 July 2013</c:v>
                </c:pt>
                <c:pt idx="26">
                  <c:v>9 July 2013</c:v>
                </c:pt>
                <c:pt idx="27">
                  <c:v>16 July 2013</c:v>
                </c:pt>
                <c:pt idx="28">
                  <c:v>23 July 2013</c:v>
                </c:pt>
                <c:pt idx="29">
                  <c:v>30 July 2013</c:v>
                </c:pt>
                <c:pt idx="30">
                  <c:v>6 August 2013</c:v>
                </c:pt>
                <c:pt idx="31">
                  <c:v>13 August 2013</c:v>
                </c:pt>
                <c:pt idx="32">
                  <c:v>20 August 2013</c:v>
                </c:pt>
                <c:pt idx="33">
                  <c:v>27 August 2013</c:v>
                </c:pt>
                <c:pt idx="34">
                  <c:v>3 September 2013</c:v>
                </c:pt>
                <c:pt idx="35">
                  <c:v>10 September 2013</c:v>
                </c:pt>
                <c:pt idx="36">
                  <c:v>17 September 2013</c:v>
                </c:pt>
                <c:pt idx="37">
                  <c:v>24 September 2013</c:v>
                </c:pt>
                <c:pt idx="38">
                  <c:v>1 October 2013</c:v>
                </c:pt>
                <c:pt idx="39">
                  <c:v>8 October 2013</c:v>
                </c:pt>
                <c:pt idx="40">
                  <c:v>15 October 2013</c:v>
                </c:pt>
                <c:pt idx="41">
                  <c:v>22 October 2013</c:v>
                </c:pt>
                <c:pt idx="42">
                  <c:v>29 October 2013</c:v>
                </c:pt>
                <c:pt idx="43">
                  <c:v>5 November 2013</c:v>
                </c:pt>
                <c:pt idx="44">
                  <c:v>12 November 2013</c:v>
                </c:pt>
                <c:pt idx="45">
                  <c:v>19 November 2013</c:v>
                </c:pt>
                <c:pt idx="46">
                  <c:v>26 November 2013</c:v>
                </c:pt>
                <c:pt idx="47">
                  <c:v>3 December 2013</c:v>
                </c:pt>
                <c:pt idx="48">
                  <c:v>10 December 2013</c:v>
                </c:pt>
                <c:pt idx="49">
                  <c:v>17 December 2013</c:v>
                </c:pt>
                <c:pt idx="50">
                  <c:v>24 December 2013</c:v>
                </c:pt>
                <c:pt idx="51">
                  <c:v>31 December 2013</c:v>
                </c:pt>
                <c:pt idx="52">
                  <c:v>7 January 2014</c:v>
                </c:pt>
                <c:pt idx="53">
                  <c:v>14 January 2014</c:v>
                </c:pt>
                <c:pt idx="54">
                  <c:v>21 January 2014</c:v>
                </c:pt>
                <c:pt idx="55">
                  <c:v>28 January 2014</c:v>
                </c:pt>
                <c:pt idx="56">
                  <c:v>4 February 2014</c:v>
                </c:pt>
                <c:pt idx="57">
                  <c:v>11 February 2014</c:v>
                </c:pt>
                <c:pt idx="58">
                  <c:v>18 February 2014</c:v>
                </c:pt>
                <c:pt idx="59">
                  <c:v>25 February 2014</c:v>
                </c:pt>
                <c:pt idx="60">
                  <c:v>4 March 2014</c:v>
                </c:pt>
                <c:pt idx="61">
                  <c:v>11 March 2014</c:v>
                </c:pt>
                <c:pt idx="62">
                  <c:v>18 March 2014</c:v>
                </c:pt>
                <c:pt idx="63">
                  <c:v>25 March 2014</c:v>
                </c:pt>
                <c:pt idx="64">
                  <c:v>1 April 2014</c:v>
                </c:pt>
                <c:pt idx="65">
                  <c:v>8 April 2014</c:v>
                </c:pt>
                <c:pt idx="66">
                  <c:v>15 April 2014</c:v>
                </c:pt>
                <c:pt idx="67">
                  <c:v>22 April 2014</c:v>
                </c:pt>
                <c:pt idx="68">
                  <c:v>29 April 2014</c:v>
                </c:pt>
                <c:pt idx="69">
                  <c:v>6 May 2014</c:v>
                </c:pt>
                <c:pt idx="70">
                  <c:v>13 May 2014</c:v>
                </c:pt>
                <c:pt idx="71">
                  <c:v>20 May 2014</c:v>
                </c:pt>
                <c:pt idx="72">
                  <c:v>27 May 2014</c:v>
                </c:pt>
                <c:pt idx="73">
                  <c:v>3 June 2014</c:v>
                </c:pt>
                <c:pt idx="74">
                  <c:v>10 June 2014</c:v>
                </c:pt>
                <c:pt idx="75">
                  <c:v>17 June 2014</c:v>
                </c:pt>
                <c:pt idx="76">
                  <c:v>24 June 2014</c:v>
                </c:pt>
                <c:pt idx="77">
                  <c:v>1 July 2014</c:v>
                </c:pt>
                <c:pt idx="78">
                  <c:v>8 July 2014</c:v>
                </c:pt>
                <c:pt idx="79">
                  <c:v>15 July 2014</c:v>
                </c:pt>
                <c:pt idx="80">
                  <c:v>22 July 2014</c:v>
                </c:pt>
                <c:pt idx="81">
                  <c:v>29 July 2014</c:v>
                </c:pt>
                <c:pt idx="82">
                  <c:v>5 August 2014</c:v>
                </c:pt>
                <c:pt idx="83">
                  <c:v>12 August 2014</c:v>
                </c:pt>
                <c:pt idx="84">
                  <c:v>19 August 2014</c:v>
                </c:pt>
                <c:pt idx="85">
                  <c:v>26 August 2014</c:v>
                </c:pt>
                <c:pt idx="86">
                  <c:v>2 September 2014</c:v>
                </c:pt>
                <c:pt idx="87">
                  <c:v>9 September 2014</c:v>
                </c:pt>
                <c:pt idx="88">
                  <c:v>16 September 2014</c:v>
                </c:pt>
                <c:pt idx="89">
                  <c:v>23 September 2014</c:v>
                </c:pt>
                <c:pt idx="90">
                  <c:v>30 September 2014</c:v>
                </c:pt>
                <c:pt idx="91">
                  <c:v>7 October 2014</c:v>
                </c:pt>
                <c:pt idx="92">
                  <c:v>14 October 2014</c:v>
                </c:pt>
                <c:pt idx="93">
                  <c:v>21 October 2014</c:v>
                </c:pt>
                <c:pt idx="94">
                  <c:v>28 October 2014</c:v>
                </c:pt>
                <c:pt idx="95">
                  <c:v>4 November 2014</c:v>
                </c:pt>
                <c:pt idx="96">
                  <c:v>11 November 2014</c:v>
                </c:pt>
                <c:pt idx="97">
                  <c:v>18 November 2014</c:v>
                </c:pt>
                <c:pt idx="98">
                  <c:v>25 November 2014</c:v>
                </c:pt>
                <c:pt idx="99">
                  <c:v>2 December 2014</c:v>
                </c:pt>
                <c:pt idx="100">
                  <c:v>9 December 2014</c:v>
                </c:pt>
                <c:pt idx="101">
                  <c:v>16 December 2014</c:v>
                </c:pt>
                <c:pt idx="102">
                  <c:v>23 December 2014</c:v>
                </c:pt>
                <c:pt idx="103">
                  <c:v>30 December 2014</c:v>
                </c:pt>
                <c:pt idx="104">
                  <c:v>6 January 2015</c:v>
                </c:pt>
                <c:pt idx="105">
                  <c:v>13 January 2015</c:v>
                </c:pt>
                <c:pt idx="106">
                  <c:v>20 January 2015</c:v>
                </c:pt>
                <c:pt idx="107">
                  <c:v>27 January 2015</c:v>
                </c:pt>
                <c:pt idx="108">
                  <c:v>3 February 2015</c:v>
                </c:pt>
                <c:pt idx="109">
                  <c:v>10 February 2015</c:v>
                </c:pt>
                <c:pt idx="110">
                  <c:v>17 February 2015</c:v>
                </c:pt>
                <c:pt idx="111">
                  <c:v>24 February 2015</c:v>
                </c:pt>
                <c:pt idx="112">
                  <c:v>3 March 2015</c:v>
                </c:pt>
                <c:pt idx="113">
                  <c:v>10 March 2015</c:v>
                </c:pt>
                <c:pt idx="114">
                  <c:v>17 March 2015</c:v>
                </c:pt>
                <c:pt idx="115">
                  <c:v>24 March 2015</c:v>
                </c:pt>
                <c:pt idx="116">
                  <c:v>31 March 2015</c:v>
                </c:pt>
                <c:pt idx="117">
                  <c:v>7 April 2015</c:v>
                </c:pt>
                <c:pt idx="118">
                  <c:v>14 April 2015</c:v>
                </c:pt>
                <c:pt idx="119">
                  <c:v>21 April 2015</c:v>
                </c:pt>
                <c:pt idx="120">
                  <c:v>28 April 2015</c:v>
                </c:pt>
                <c:pt idx="121">
                  <c:v>5 May 2015</c:v>
                </c:pt>
                <c:pt idx="122">
                  <c:v>12 May 2015</c:v>
                </c:pt>
                <c:pt idx="123">
                  <c:v>19 May 2015</c:v>
                </c:pt>
                <c:pt idx="124">
                  <c:v>26 May 2015</c:v>
                </c:pt>
                <c:pt idx="125">
                  <c:v>2 June 2015</c:v>
                </c:pt>
                <c:pt idx="126">
                  <c:v>9 June 2015</c:v>
                </c:pt>
                <c:pt idx="127">
                  <c:v>16 June 2015</c:v>
                </c:pt>
                <c:pt idx="128">
                  <c:v>23 June 2015</c:v>
                </c:pt>
                <c:pt idx="129">
                  <c:v>30 June 2015</c:v>
                </c:pt>
                <c:pt idx="130">
                  <c:v>7 July 2015</c:v>
                </c:pt>
                <c:pt idx="131">
                  <c:v>14 July 2015</c:v>
                </c:pt>
                <c:pt idx="132">
                  <c:v>21 July 2015</c:v>
                </c:pt>
                <c:pt idx="133">
                  <c:v>28 July 2015</c:v>
                </c:pt>
                <c:pt idx="134">
                  <c:v>4 August 2015</c:v>
                </c:pt>
                <c:pt idx="135">
                  <c:v>11 August 2015</c:v>
                </c:pt>
                <c:pt idx="136">
                  <c:v>18 August 2015</c:v>
                </c:pt>
                <c:pt idx="137">
                  <c:v>25 August 2015</c:v>
                </c:pt>
                <c:pt idx="138">
                  <c:v>1 September 2015</c:v>
                </c:pt>
                <c:pt idx="139">
                  <c:v>8 September 2015</c:v>
                </c:pt>
                <c:pt idx="140">
                  <c:v>15 September 2015</c:v>
                </c:pt>
                <c:pt idx="141">
                  <c:v>22 September 2015</c:v>
                </c:pt>
                <c:pt idx="142">
                  <c:v>29 September 2015</c:v>
                </c:pt>
                <c:pt idx="143">
                  <c:v>6 October 2015</c:v>
                </c:pt>
                <c:pt idx="144">
                  <c:v>13 October 2015</c:v>
                </c:pt>
                <c:pt idx="145">
                  <c:v>20 October 2015</c:v>
                </c:pt>
                <c:pt idx="146">
                  <c:v>27 October 2015</c:v>
                </c:pt>
                <c:pt idx="147">
                  <c:v>3 November 2015</c:v>
                </c:pt>
                <c:pt idx="148">
                  <c:v>10 November 2015</c:v>
                </c:pt>
                <c:pt idx="149">
                  <c:v>17 November 2015</c:v>
                </c:pt>
                <c:pt idx="150">
                  <c:v>24 November 2015</c:v>
                </c:pt>
                <c:pt idx="151">
                  <c:v>1 December 2015</c:v>
                </c:pt>
                <c:pt idx="152">
                  <c:v>8 December 2015</c:v>
                </c:pt>
                <c:pt idx="153">
                  <c:v>15 December 2015</c:v>
                </c:pt>
                <c:pt idx="154">
                  <c:v>22 December 2015</c:v>
                </c:pt>
                <c:pt idx="155">
                  <c:v>29 December 2015</c:v>
                </c:pt>
                <c:pt idx="156">
                  <c:v>5 January 2016</c:v>
                </c:pt>
                <c:pt idx="157">
                  <c:v>12 January 2016</c:v>
                </c:pt>
                <c:pt idx="158">
                  <c:v>19 January 2016</c:v>
                </c:pt>
                <c:pt idx="159">
                  <c:v>26 January 2016</c:v>
                </c:pt>
                <c:pt idx="160">
                  <c:v>2 February 2016</c:v>
                </c:pt>
                <c:pt idx="161">
                  <c:v>9 February 2016</c:v>
                </c:pt>
                <c:pt idx="162">
                  <c:v>16 February 2016</c:v>
                </c:pt>
                <c:pt idx="163">
                  <c:v>23 February 2016</c:v>
                </c:pt>
                <c:pt idx="164">
                  <c:v>1 March 2016</c:v>
                </c:pt>
                <c:pt idx="165">
                  <c:v>8 March 2016</c:v>
                </c:pt>
                <c:pt idx="166">
                  <c:v>15 March 2016</c:v>
                </c:pt>
                <c:pt idx="167">
                  <c:v>22 March 2016</c:v>
                </c:pt>
                <c:pt idx="168">
                  <c:v>29 March 2016</c:v>
                </c:pt>
                <c:pt idx="169">
                  <c:v>5 April 2016</c:v>
                </c:pt>
                <c:pt idx="170">
                  <c:v>12 April 2016</c:v>
                </c:pt>
                <c:pt idx="171">
                  <c:v>19 April 2016</c:v>
                </c:pt>
                <c:pt idx="172">
                  <c:v>26 April 2016</c:v>
                </c:pt>
                <c:pt idx="173">
                  <c:v>3 May 2016</c:v>
                </c:pt>
                <c:pt idx="174">
                  <c:v>10 May 2016</c:v>
                </c:pt>
                <c:pt idx="175">
                  <c:v>17 May 2016</c:v>
                </c:pt>
                <c:pt idx="176">
                  <c:v>24 May 2016</c:v>
                </c:pt>
                <c:pt idx="177">
                  <c:v>31 May 2016</c:v>
                </c:pt>
                <c:pt idx="178">
                  <c:v>7 June 2016</c:v>
                </c:pt>
                <c:pt idx="179">
                  <c:v>14 June 2016</c:v>
                </c:pt>
                <c:pt idx="180">
                  <c:v>21 June 2016</c:v>
                </c:pt>
                <c:pt idx="181">
                  <c:v>28 June 2016</c:v>
                </c:pt>
                <c:pt idx="182">
                  <c:v>5 July 2016</c:v>
                </c:pt>
                <c:pt idx="183">
                  <c:v>12 July 2016</c:v>
                </c:pt>
                <c:pt idx="184">
                  <c:v>19 July 2016</c:v>
                </c:pt>
                <c:pt idx="185">
                  <c:v>26 July 2016</c:v>
                </c:pt>
                <c:pt idx="186">
                  <c:v>2 August 2016</c:v>
                </c:pt>
                <c:pt idx="187">
                  <c:v>9 August 2016</c:v>
                </c:pt>
                <c:pt idx="188">
                  <c:v>16 August 2016</c:v>
                </c:pt>
                <c:pt idx="189">
                  <c:v>23 August 2016</c:v>
                </c:pt>
                <c:pt idx="190">
                  <c:v>30 August 2016</c:v>
                </c:pt>
                <c:pt idx="191">
                  <c:v>6 September 2016</c:v>
                </c:pt>
                <c:pt idx="192">
                  <c:v>13 September 2016</c:v>
                </c:pt>
                <c:pt idx="193">
                  <c:v>20 September 2016</c:v>
                </c:pt>
                <c:pt idx="194">
                  <c:v>27 September 2016</c:v>
                </c:pt>
                <c:pt idx="195">
                  <c:v>4 October 2016</c:v>
                </c:pt>
                <c:pt idx="196">
                  <c:v>11 October 2016</c:v>
                </c:pt>
                <c:pt idx="197">
                  <c:v>18 October 2016</c:v>
                </c:pt>
                <c:pt idx="198">
                  <c:v>25 October 2016</c:v>
                </c:pt>
                <c:pt idx="199">
                  <c:v>1 November 2016</c:v>
                </c:pt>
                <c:pt idx="200">
                  <c:v>8 November 2016</c:v>
                </c:pt>
                <c:pt idx="201">
                  <c:v>15 November 2016</c:v>
                </c:pt>
                <c:pt idx="202">
                  <c:v>22 November 2016</c:v>
                </c:pt>
                <c:pt idx="203">
                  <c:v>29 November 2016</c:v>
                </c:pt>
                <c:pt idx="204">
                  <c:v>6 December 2016</c:v>
                </c:pt>
                <c:pt idx="205">
                  <c:v>13 December 2016</c:v>
                </c:pt>
                <c:pt idx="206">
                  <c:v>20 December 2016</c:v>
                </c:pt>
                <c:pt idx="207">
                  <c:v>27 December 2016</c:v>
                </c:pt>
                <c:pt idx="208">
                  <c:v>3 January 2017</c:v>
                </c:pt>
                <c:pt idx="209">
                  <c:v>10 January 2017</c:v>
                </c:pt>
                <c:pt idx="210">
                  <c:v>17 January 2017</c:v>
                </c:pt>
                <c:pt idx="211">
                  <c:v>24 January 2017</c:v>
                </c:pt>
                <c:pt idx="212">
                  <c:v>31 January 2017</c:v>
                </c:pt>
                <c:pt idx="213">
                  <c:v>7 February 2017</c:v>
                </c:pt>
                <c:pt idx="214">
                  <c:v>14 February 2017</c:v>
                </c:pt>
                <c:pt idx="215">
                  <c:v>21 February 2017</c:v>
                </c:pt>
                <c:pt idx="216">
                  <c:v>28 February 2017</c:v>
                </c:pt>
                <c:pt idx="217">
                  <c:v>7 March 2017</c:v>
                </c:pt>
                <c:pt idx="218">
                  <c:v>14 March 2017</c:v>
                </c:pt>
                <c:pt idx="219">
                  <c:v>21 March 2017</c:v>
                </c:pt>
                <c:pt idx="220">
                  <c:v>28 March 2017</c:v>
                </c:pt>
                <c:pt idx="221">
                  <c:v>4 April 2017</c:v>
                </c:pt>
                <c:pt idx="222">
                  <c:v>11 April 2017</c:v>
                </c:pt>
                <c:pt idx="223">
                  <c:v>18 April 2017</c:v>
                </c:pt>
                <c:pt idx="224">
                  <c:v>25 April 2017</c:v>
                </c:pt>
                <c:pt idx="225">
                  <c:v>2 May 2017</c:v>
                </c:pt>
                <c:pt idx="226">
                  <c:v>9 May 2017</c:v>
                </c:pt>
                <c:pt idx="227">
                  <c:v>16 May 2017</c:v>
                </c:pt>
                <c:pt idx="228">
                  <c:v>23 May 2017</c:v>
                </c:pt>
                <c:pt idx="229">
                  <c:v>30 May 2017</c:v>
                </c:pt>
                <c:pt idx="230">
                  <c:v>6 June 2017</c:v>
                </c:pt>
                <c:pt idx="231">
                  <c:v>13 June 2017</c:v>
                </c:pt>
                <c:pt idx="232">
                  <c:v>20 June 2017</c:v>
                </c:pt>
                <c:pt idx="233">
                  <c:v>27 June 2017</c:v>
                </c:pt>
                <c:pt idx="234">
                  <c:v>3 July 2017</c:v>
                </c:pt>
                <c:pt idx="235">
                  <c:v>11 July 2017</c:v>
                </c:pt>
                <c:pt idx="236">
                  <c:v>18 July 2017</c:v>
                </c:pt>
                <c:pt idx="237">
                  <c:v>25 July 2017</c:v>
                </c:pt>
                <c:pt idx="238">
                  <c:v>1 August 2017</c:v>
                </c:pt>
                <c:pt idx="239">
                  <c:v>8 August 2017</c:v>
                </c:pt>
                <c:pt idx="240">
                  <c:v>15 August 2017</c:v>
                </c:pt>
                <c:pt idx="241">
                  <c:v>22 August 2017</c:v>
                </c:pt>
                <c:pt idx="242">
                  <c:v>29 August 2017</c:v>
                </c:pt>
                <c:pt idx="243">
                  <c:v>5 September 2017</c:v>
                </c:pt>
                <c:pt idx="244">
                  <c:v>12 September 2017</c:v>
                </c:pt>
                <c:pt idx="245">
                  <c:v>19 September 2017</c:v>
                </c:pt>
                <c:pt idx="246">
                  <c:v>26 September 2017</c:v>
                </c:pt>
                <c:pt idx="247">
                  <c:v>3 October 2017</c:v>
                </c:pt>
                <c:pt idx="248">
                  <c:v>10 October 2017</c:v>
                </c:pt>
                <c:pt idx="249">
                  <c:v>17 October 2017</c:v>
                </c:pt>
                <c:pt idx="250">
                  <c:v>24 October 2017</c:v>
                </c:pt>
                <c:pt idx="251">
                  <c:v>31 October 2017</c:v>
                </c:pt>
                <c:pt idx="252">
                  <c:v>7 November 2017</c:v>
                </c:pt>
                <c:pt idx="253">
                  <c:v>14 November 2017</c:v>
                </c:pt>
                <c:pt idx="254">
                  <c:v>21 November 2017</c:v>
                </c:pt>
                <c:pt idx="255">
                  <c:v>28 November 2017</c:v>
                </c:pt>
                <c:pt idx="256">
                  <c:v>5 December 2017</c:v>
                </c:pt>
                <c:pt idx="257">
                  <c:v>12 December 2017</c:v>
                </c:pt>
                <c:pt idx="258">
                  <c:v>19 December 2017</c:v>
                </c:pt>
                <c:pt idx="259">
                  <c:v>26 December 2017</c:v>
                </c:pt>
                <c:pt idx="260">
                  <c:v>2 January 2018</c:v>
                </c:pt>
                <c:pt idx="261">
                  <c:v>9 January 2018</c:v>
                </c:pt>
                <c:pt idx="262">
                  <c:v>16 January 2018</c:v>
                </c:pt>
                <c:pt idx="263">
                  <c:v>23 January 2018</c:v>
                </c:pt>
                <c:pt idx="264">
                  <c:v>30 January 2018</c:v>
                </c:pt>
                <c:pt idx="265">
                  <c:v>6 February 2018</c:v>
                </c:pt>
                <c:pt idx="266">
                  <c:v>13 February 2018</c:v>
                </c:pt>
                <c:pt idx="267">
                  <c:v>20 February 2018</c:v>
                </c:pt>
                <c:pt idx="268">
                  <c:v>27 February 2018</c:v>
                </c:pt>
                <c:pt idx="269">
                  <c:v>6 March 2018</c:v>
                </c:pt>
                <c:pt idx="270">
                  <c:v>13 March 2018</c:v>
                </c:pt>
                <c:pt idx="271">
                  <c:v>20 March 2018</c:v>
                </c:pt>
              </c:strCache>
            </c:strRef>
          </c:cat>
          <c:val>
            <c:numRef>
              <c:f>PIVOT_DATA!$C$4:$C$276</c:f>
              <c:numCache>
                <c:formatCode>General</c:formatCode>
                <c:ptCount val="272"/>
                <c:pt idx="0">
                  <c:v>#N/A</c:v>
                </c:pt>
                <c:pt idx="1">
                  <c:v>3.6764705882352811E-3</c:v>
                </c:pt>
                <c:pt idx="2">
                  <c:v>7.3529411764705621E-3</c:v>
                </c:pt>
                <c:pt idx="3">
                  <c:v>8.4558823529411797E-2</c:v>
                </c:pt>
                <c:pt idx="4">
                  <c:v>3.6764705882352922E-2</c:v>
                </c:pt>
                <c:pt idx="5">
                  <c:v>1.4705882352941235E-2</c:v>
                </c:pt>
                <c:pt idx="6">
                  <c:v>0.11029411764705876</c:v>
                </c:pt>
                <c:pt idx="7">
                  <c:v>0.15441176470588236</c:v>
                </c:pt>
                <c:pt idx="8">
                  <c:v>0.1875</c:v>
                </c:pt>
                <c:pt idx="9">
                  <c:v>3.6764705882352811E-3</c:v>
                </c:pt>
                <c:pt idx="10">
                  <c:v>2.2058823529411742E-2</c:v>
                </c:pt>
                <c:pt idx="11">
                  <c:v>0.31617647058823528</c:v>
                </c:pt>
                <c:pt idx="12">
                  <c:v>7.3529411764705899E-3</c:v>
                </c:pt>
                <c:pt idx="13">
                  <c:v>8.455882352941177E-2</c:v>
                </c:pt>
                <c:pt idx="14">
                  <c:v>1.4705882352941176E-2</c:v>
                </c:pt>
                <c:pt idx="15">
                  <c:v>2.9411764705882356E-2</c:v>
                </c:pt>
                <c:pt idx="16">
                  <c:v>4.0441176470588237E-2</c:v>
                </c:pt>
                <c:pt idx="17">
                  <c:v>0.11764705882352941</c:v>
                </c:pt>
                <c:pt idx="18">
                  <c:v>8.4558823529411742E-2</c:v>
                </c:pt>
                <c:pt idx="19">
                  <c:v>5.1470588235294157E-2</c:v>
                </c:pt>
                <c:pt idx="20">
                  <c:v>2.9411764705882359E-2</c:v>
                </c:pt>
                <c:pt idx="21">
                  <c:v>0.10294117647058826</c:v>
                </c:pt>
                <c:pt idx="22">
                  <c:v>8.8235294117647078E-2</c:v>
                </c:pt>
                <c:pt idx="23">
                  <c:v>0.16176470588235292</c:v>
                </c:pt>
                <c:pt idx="24">
                  <c:v>8.0882352941176461E-2</c:v>
                </c:pt>
                <c:pt idx="25">
                  <c:v>5.1470588235294101E-2</c:v>
                </c:pt>
                <c:pt idx="26">
                  <c:v>6.6176470588235281E-2</c:v>
                </c:pt>
                <c:pt idx="27">
                  <c:v>3.3088235294117641E-2</c:v>
                </c:pt>
                <c:pt idx="28">
                  <c:v>4.779411764705882E-2</c:v>
                </c:pt>
                <c:pt idx="29">
                  <c:v>5.5147058823529438E-2</c:v>
                </c:pt>
                <c:pt idx="30">
                  <c:v>1.4705882352941124E-2</c:v>
                </c:pt>
                <c:pt idx="31">
                  <c:v>1.8382352941176516E-2</c:v>
                </c:pt>
                <c:pt idx="32">
                  <c:v>7.3529411764705621E-3</c:v>
                </c:pt>
                <c:pt idx="33">
                  <c:v>0.19485294117647062</c:v>
                </c:pt>
                <c:pt idx="34">
                  <c:v>9.5588235294117641E-2</c:v>
                </c:pt>
                <c:pt idx="35">
                  <c:v>5.8823529411764663E-2</c:v>
                </c:pt>
                <c:pt idx="36">
                  <c:v>0.22426470588235292</c:v>
                </c:pt>
                <c:pt idx="37">
                  <c:v>8.0882352941176516E-2</c:v>
                </c:pt>
                <c:pt idx="38">
                  <c:v>1.4705882352941124E-2</c:v>
                </c:pt>
                <c:pt idx="39">
                  <c:v>4.0441176470588203E-2</c:v>
                </c:pt>
                <c:pt idx="40">
                  <c:v>2.5735294117647078E-2</c:v>
                </c:pt>
                <c:pt idx="41">
                  <c:v>4.0441176470588314E-2</c:v>
                </c:pt>
                <c:pt idx="42">
                  <c:v>0.10294117647058831</c:v>
                </c:pt>
                <c:pt idx="43">
                  <c:v>3.3088235294117641E-2</c:v>
                </c:pt>
                <c:pt idx="44">
                  <c:v>1.8382352941176516E-2</c:v>
                </c:pt>
                <c:pt idx="45">
                  <c:v>7.3529411764705621E-3</c:v>
                </c:pt>
                <c:pt idx="46">
                  <c:v>0.19117647058823528</c:v>
                </c:pt>
                <c:pt idx="47">
                  <c:v>0.12132352941176472</c:v>
                </c:pt>
                <c:pt idx="48">
                  <c:v>9.9264705882352935E-2</c:v>
                </c:pt>
                <c:pt idx="49">
                  <c:v>1.4705882352941166E-2</c:v>
                </c:pt>
                <c:pt idx="50">
                  <c:v>6.9852941176470576E-2</c:v>
                </c:pt>
                <c:pt idx="51">
                  <c:v>3.6764705882352949E-3</c:v>
                </c:pt>
                <c:pt idx="52">
                  <c:v>1.1029411764705885E-2</c:v>
                </c:pt>
                <c:pt idx="53">
                  <c:v>7.3529411764705899E-3</c:v>
                </c:pt>
                <c:pt idx="54">
                  <c:v>5.1470588235294115E-2</c:v>
                </c:pt>
                <c:pt idx="55">
                  <c:v>5.514705882352941E-2</c:v>
                </c:pt>
                <c:pt idx="56">
                  <c:v>1.1029411764705885E-2</c:v>
                </c:pt>
                <c:pt idx="57">
                  <c:v>1.1029411764705871E-2</c:v>
                </c:pt>
                <c:pt idx="58">
                  <c:v>6.6176470588235281E-2</c:v>
                </c:pt>
                <c:pt idx="59">
                  <c:v>2.2058823529411763E-2</c:v>
                </c:pt>
                <c:pt idx="60">
                  <c:v>7.3529411764705899E-3</c:v>
                </c:pt>
                <c:pt idx="61">
                  <c:v>9.5588235294117641E-2</c:v>
                </c:pt>
                <c:pt idx="62">
                  <c:v>1.8382352941176461E-2</c:v>
                </c:pt>
                <c:pt idx="63">
                  <c:v>0.12132352941176472</c:v>
                </c:pt>
                <c:pt idx="64">
                  <c:v>7.3529411764705899E-2</c:v>
                </c:pt>
                <c:pt idx="65">
                  <c:v>6.25E-2</c:v>
                </c:pt>
                <c:pt idx="66">
                  <c:v>2.5735294117647078E-2</c:v>
                </c:pt>
                <c:pt idx="67">
                  <c:v>3.6764705882352811E-3</c:v>
                </c:pt>
                <c:pt idx="68">
                  <c:v>0.11764705882352938</c:v>
                </c:pt>
                <c:pt idx="69">
                  <c:v>3.6764705882352922E-2</c:v>
                </c:pt>
                <c:pt idx="70">
                  <c:v>6.9852941176470618E-2</c:v>
                </c:pt>
                <c:pt idx="71">
                  <c:v>1.470588235294118E-2</c:v>
                </c:pt>
                <c:pt idx="72">
                  <c:v>0.10294117647058826</c:v>
                </c:pt>
                <c:pt idx="73">
                  <c:v>1.4705882352941235E-2</c:v>
                </c:pt>
                <c:pt idx="74">
                  <c:v>4.0441176470588203E-2</c:v>
                </c:pt>
                <c:pt idx="75">
                  <c:v>0.14338235294117641</c:v>
                </c:pt>
                <c:pt idx="76">
                  <c:v>4.4117647058823595E-2</c:v>
                </c:pt>
                <c:pt idx="77">
                  <c:v>4.7794117647058765E-2</c:v>
                </c:pt>
                <c:pt idx="78">
                  <c:v>4.4117647058823595E-2</c:v>
                </c:pt>
                <c:pt idx="79">
                  <c:v>3.6764705882352922E-2</c:v>
                </c:pt>
                <c:pt idx="80">
                  <c:v>2.9411764705882359E-2</c:v>
                </c:pt>
                <c:pt idx="81">
                  <c:v>3.6764705882352922E-2</c:v>
                </c:pt>
                <c:pt idx="82">
                  <c:v>4.7794117647058765E-2</c:v>
                </c:pt>
                <c:pt idx="83">
                  <c:v>2.5735294117647078E-2</c:v>
                </c:pt>
                <c:pt idx="84">
                  <c:v>7.7205882352941235E-2</c:v>
                </c:pt>
                <c:pt idx="85">
                  <c:v>3.6764705882352811E-3</c:v>
                </c:pt>
                <c:pt idx="86">
                  <c:v>2.5735294117647078E-2</c:v>
                </c:pt>
                <c:pt idx="87">
                  <c:v>3.6764705882352811E-3</c:v>
                </c:pt>
                <c:pt idx="88">
                  <c:v>4.0441176470588203E-2</c:v>
                </c:pt>
                <c:pt idx="89">
                  <c:v>1.4705882352941235E-2</c:v>
                </c:pt>
                <c:pt idx="90">
                  <c:v>4.4117647058823484E-2</c:v>
                </c:pt>
                <c:pt idx="91">
                  <c:v>2.9411764705882359E-2</c:v>
                </c:pt>
                <c:pt idx="92">
                  <c:v>0.1470588235294118</c:v>
                </c:pt>
                <c:pt idx="93">
                  <c:v>0.13235294117647056</c:v>
                </c:pt>
                <c:pt idx="94">
                  <c:v>1.4705882352941124E-2</c:v>
                </c:pt>
                <c:pt idx="95">
                  <c:v>3.6764705882352977E-2</c:v>
                </c:pt>
                <c:pt idx="96">
                  <c:v>1.1029411764705899E-2</c:v>
                </c:pt>
                <c:pt idx="97">
                  <c:v>2.5735294117647078E-2</c:v>
                </c:pt>
                <c:pt idx="98">
                  <c:v>6.25E-2</c:v>
                </c:pt>
                <c:pt idx="99">
                  <c:v>5.1470588235294157E-2</c:v>
                </c:pt>
                <c:pt idx="100">
                  <c:v>8.8235294117647078E-2</c:v>
                </c:pt>
                <c:pt idx="101">
                  <c:v>2.2058823529411797E-2</c:v>
                </c:pt>
                <c:pt idx="102">
                  <c:v>3.3088235294117696E-2</c:v>
                </c:pt>
                <c:pt idx="103">
                  <c:v>3.3088235294117641E-2</c:v>
                </c:pt>
                <c:pt idx="104">
                  <c:v>3.3088235294117641E-2</c:v>
                </c:pt>
                <c:pt idx="105">
                  <c:v>6.9852941176470562E-2</c:v>
                </c:pt>
                <c:pt idx="106">
                  <c:v>9.5588235294117668E-2</c:v>
                </c:pt>
                <c:pt idx="107">
                  <c:v>6.985294117647059E-2</c:v>
                </c:pt>
                <c:pt idx="108">
                  <c:v>4.4117647058823539E-2</c:v>
                </c:pt>
                <c:pt idx="109">
                  <c:v>7.3529411764705871E-2</c:v>
                </c:pt>
                <c:pt idx="110">
                  <c:v>7.3529411764705899E-3</c:v>
                </c:pt>
                <c:pt idx="111">
                  <c:v>7.3529411764705899E-3</c:v>
                </c:pt>
                <c:pt idx="112">
                  <c:v>3.6764705882352811E-3</c:v>
                </c:pt>
                <c:pt idx="113">
                  <c:v>4.779411764705882E-2</c:v>
                </c:pt>
                <c:pt idx="114">
                  <c:v>0.11764705882352941</c:v>
                </c:pt>
                <c:pt idx="115">
                  <c:v>0.18014705882352941</c:v>
                </c:pt>
                <c:pt idx="116">
                  <c:v>8.455882352941177E-2</c:v>
                </c:pt>
                <c:pt idx="117">
                  <c:v>1.470588235294118E-2</c:v>
                </c:pt>
                <c:pt idx="118">
                  <c:v>2.2058823529411742E-2</c:v>
                </c:pt>
                <c:pt idx="119">
                  <c:v>0.13970588235294118</c:v>
                </c:pt>
                <c:pt idx="120">
                  <c:v>0.10661764705882348</c:v>
                </c:pt>
                <c:pt idx="121">
                  <c:v>0.10661764705882359</c:v>
                </c:pt>
                <c:pt idx="122">
                  <c:v>4.0441176470588203E-2</c:v>
                </c:pt>
                <c:pt idx="123">
                  <c:v>1.4705882352941235E-2</c:v>
                </c:pt>
                <c:pt idx="124">
                  <c:v>1.1029411764705843E-2</c:v>
                </c:pt>
                <c:pt idx="125">
                  <c:v>5.1470588235294157E-2</c:v>
                </c:pt>
                <c:pt idx="126">
                  <c:v>8.4558823529411686E-2</c:v>
                </c:pt>
                <c:pt idx="127">
                  <c:v>1.4705882352941124E-2</c:v>
                </c:pt>
                <c:pt idx="128">
                  <c:v>0.20220588235294118</c:v>
                </c:pt>
                <c:pt idx="129">
                  <c:v>8.0882352941176461E-2</c:v>
                </c:pt>
                <c:pt idx="130">
                  <c:v>4.4117647058823511E-2</c:v>
                </c:pt>
                <c:pt idx="131">
                  <c:v>6.25E-2</c:v>
                </c:pt>
                <c:pt idx="132">
                  <c:v>7.3529411764705899E-3</c:v>
                </c:pt>
                <c:pt idx="133">
                  <c:v>8.8235294117647078E-2</c:v>
                </c:pt>
                <c:pt idx="134">
                  <c:v>3.6764705882352935E-2</c:v>
                </c:pt>
                <c:pt idx="135">
                  <c:v>1.8382352941176468E-2</c:v>
                </c:pt>
                <c:pt idx="136">
                  <c:v>2.2058823529411766E-2</c:v>
                </c:pt>
                <c:pt idx="137">
                  <c:v>9.1911764705882346E-2</c:v>
                </c:pt>
                <c:pt idx="138">
                  <c:v>1.8382352941176461E-2</c:v>
                </c:pt>
                <c:pt idx="139">
                  <c:v>4.0441176470588258E-2</c:v>
                </c:pt>
                <c:pt idx="140">
                  <c:v>9.5588235294117641E-2</c:v>
                </c:pt>
                <c:pt idx="141">
                  <c:v>6.6176470588235309E-2</c:v>
                </c:pt>
                <c:pt idx="142">
                  <c:v>4.4117647058823511E-2</c:v>
                </c:pt>
                <c:pt idx="143">
                  <c:v>3.6764705882352922E-2</c:v>
                </c:pt>
                <c:pt idx="144">
                  <c:v>2.5735294117647078E-2</c:v>
                </c:pt>
                <c:pt idx="145">
                  <c:v>0.16176470588235292</c:v>
                </c:pt>
                <c:pt idx="146">
                  <c:v>8.8235294117647078E-2</c:v>
                </c:pt>
                <c:pt idx="147">
                  <c:v>2.5735294117647078E-2</c:v>
                </c:pt>
                <c:pt idx="148">
                  <c:v>4.0441176470588258E-2</c:v>
                </c:pt>
                <c:pt idx="149">
                  <c:v>0.15073529411764708</c:v>
                </c:pt>
                <c:pt idx="150">
                  <c:v>9.5588235294117641E-2</c:v>
                </c:pt>
                <c:pt idx="151">
                  <c:v>1.1029411764705871E-2</c:v>
                </c:pt>
                <c:pt idx="152">
                  <c:v>3.3088235294117613E-2</c:v>
                </c:pt>
                <c:pt idx="153">
                  <c:v>1.4705882352941152E-2</c:v>
                </c:pt>
                <c:pt idx="154">
                  <c:v>0.11029411764705882</c:v>
                </c:pt>
                <c:pt idx="155">
                  <c:v>7.3529411764705899E-3</c:v>
                </c:pt>
                <c:pt idx="156">
                  <c:v>2.205882352941177E-2</c:v>
                </c:pt>
                <c:pt idx="157">
                  <c:v>1.470588235294118E-2</c:v>
                </c:pt>
                <c:pt idx="158">
                  <c:v>6.985294117647059E-2</c:v>
                </c:pt>
                <c:pt idx="159">
                  <c:v>3.6764705882352949E-3</c:v>
                </c:pt>
                <c:pt idx="160">
                  <c:v>9.1911764705882346E-2</c:v>
                </c:pt>
                <c:pt idx="161">
                  <c:v>5.1470588235294129E-2</c:v>
                </c:pt>
                <c:pt idx="162">
                  <c:v>7.7205882352941152E-2</c:v>
                </c:pt>
                <c:pt idx="163">
                  <c:v>0.10294117647058826</c:v>
                </c:pt>
                <c:pt idx="164">
                  <c:v>6.9852941176470562E-2</c:v>
                </c:pt>
                <c:pt idx="165">
                  <c:v>0.11397058823529416</c:v>
                </c:pt>
                <c:pt idx="166">
                  <c:v>5.8823529411764719E-2</c:v>
                </c:pt>
                <c:pt idx="167">
                  <c:v>2.2058823529411797E-2</c:v>
                </c:pt>
                <c:pt idx="168">
                  <c:v>5.1470588235294157E-2</c:v>
                </c:pt>
                <c:pt idx="169">
                  <c:v>3.6764705882352922E-2</c:v>
                </c:pt>
                <c:pt idx="170">
                  <c:v>1.8382352941176405E-2</c:v>
                </c:pt>
                <c:pt idx="171">
                  <c:v>3.3088235294117752E-2</c:v>
                </c:pt>
                <c:pt idx="172">
                  <c:v>4.7794117647058765E-2</c:v>
                </c:pt>
                <c:pt idx="173">
                  <c:v>5.8823529411764719E-2</c:v>
                </c:pt>
                <c:pt idx="174">
                  <c:v>5.5147058823529438E-2</c:v>
                </c:pt>
                <c:pt idx="175">
                  <c:v>1.1029411764705954E-2</c:v>
                </c:pt>
                <c:pt idx="176">
                  <c:v>6.9852941176470562E-2</c:v>
                </c:pt>
                <c:pt idx="177">
                  <c:v>6.25E-2</c:v>
                </c:pt>
                <c:pt idx="178">
                  <c:v>5.8823529411764719E-2</c:v>
                </c:pt>
                <c:pt idx="179">
                  <c:v>3.3088235294117641E-2</c:v>
                </c:pt>
                <c:pt idx="180">
                  <c:v>7.7205882352941124E-2</c:v>
                </c:pt>
                <c:pt idx="181">
                  <c:v>1.8382352941176405E-2</c:v>
                </c:pt>
                <c:pt idx="182">
                  <c:v>2.2058823529411797E-2</c:v>
                </c:pt>
                <c:pt idx="183">
                  <c:v>4.4117647058823484E-2</c:v>
                </c:pt>
                <c:pt idx="184">
                  <c:v>7.3529411764705954E-2</c:v>
                </c:pt>
                <c:pt idx="185">
                  <c:v>3.6764705882352922E-2</c:v>
                </c:pt>
                <c:pt idx="186">
                  <c:v>4.0441176470588314E-2</c:v>
                </c:pt>
                <c:pt idx="187">
                  <c:v>3.3088235294117641E-2</c:v>
                </c:pt>
                <c:pt idx="188">
                  <c:v>7.3529411764705621E-3</c:v>
                </c:pt>
                <c:pt idx="189">
                  <c:v>4.7794117647058876E-2</c:v>
                </c:pt>
                <c:pt idx="190">
                  <c:v>6.9852941176470562E-2</c:v>
                </c:pt>
                <c:pt idx="191">
                  <c:v>2.2058823529411686E-2</c:v>
                </c:pt>
                <c:pt idx="192">
                  <c:v>9.1911764705882359E-2</c:v>
                </c:pt>
                <c:pt idx="193">
                  <c:v>3.6764705882353033E-2</c:v>
                </c:pt>
                <c:pt idx="194">
                  <c:v>0.15441176470588236</c:v>
                </c:pt>
                <c:pt idx="195">
                  <c:v>4.7794117647058765E-2</c:v>
                </c:pt>
                <c:pt idx="196">
                  <c:v>3.3088235294117641E-2</c:v>
                </c:pt>
                <c:pt idx="197">
                  <c:v>1.8382352941176516E-2</c:v>
                </c:pt>
                <c:pt idx="198">
                  <c:v>3.6764705882353921E-3</c:v>
                </c:pt>
                <c:pt idx="199">
                  <c:v>2.5735294117647078E-2</c:v>
                </c:pt>
                <c:pt idx="200">
                  <c:v>7.3529411764705899E-2</c:v>
                </c:pt>
                <c:pt idx="201">
                  <c:v>2.5735294117647023E-2</c:v>
                </c:pt>
                <c:pt idx="202">
                  <c:v>1.470588235294118E-2</c:v>
                </c:pt>
                <c:pt idx="203">
                  <c:v>1.1029411764705843E-2</c:v>
                </c:pt>
                <c:pt idx="204">
                  <c:v>1.8382352941176461E-2</c:v>
                </c:pt>
                <c:pt idx="205">
                  <c:v>1.4705882352941124E-2</c:v>
                </c:pt>
                <c:pt idx="206">
                  <c:v>8.8235294117647078E-2</c:v>
                </c:pt>
                <c:pt idx="207">
                  <c:v>3.3088235294117641E-2</c:v>
                </c:pt>
                <c:pt idx="208">
                  <c:v>7.3529411764705621E-3</c:v>
                </c:pt>
                <c:pt idx="209">
                  <c:v>1.4705882352941124E-2</c:v>
                </c:pt>
                <c:pt idx="210">
                  <c:v>2.9411764705882248E-2</c:v>
                </c:pt>
                <c:pt idx="211">
                  <c:v>4.0441176470588314E-2</c:v>
                </c:pt>
                <c:pt idx="212">
                  <c:v>2.5735294117647078E-2</c:v>
                </c:pt>
                <c:pt idx="213">
                  <c:v>3.3088235294117641E-2</c:v>
                </c:pt>
                <c:pt idx="214">
                  <c:v>8.4558823529411686E-2</c:v>
                </c:pt>
                <c:pt idx="215">
                  <c:v>5.1470588235294157E-2</c:v>
                </c:pt>
                <c:pt idx="216">
                  <c:v>2.5735294117647078E-2</c:v>
                </c:pt>
                <c:pt idx="217">
                  <c:v>6.6176470588235281E-2</c:v>
                </c:pt>
                <c:pt idx="218">
                  <c:v>0.11029411764705888</c:v>
                </c:pt>
                <c:pt idx="219">
                  <c:v>0.3125</c:v>
                </c:pt>
                <c:pt idx="220">
                  <c:v>5.8823529411764663E-2</c:v>
                </c:pt>
                <c:pt idx="221">
                  <c:v>1.470588235294118E-2</c:v>
                </c:pt>
                <c:pt idx="222">
                  <c:v>5.1470588235294157E-2</c:v>
                </c:pt>
                <c:pt idx="223">
                  <c:v>1.8382352941176461E-2</c:v>
                </c:pt>
                <c:pt idx="224">
                  <c:v>3.3088235294117641E-2</c:v>
                </c:pt>
                <c:pt idx="225">
                  <c:v>1.1029411764705899E-2</c:v>
                </c:pt>
                <c:pt idx="226">
                  <c:v>0.22058823529411764</c:v>
                </c:pt>
                <c:pt idx="227">
                  <c:v>6.6176470588235309E-2</c:v>
                </c:pt>
                <c:pt idx="228">
                  <c:v>1.8382352941176468E-2</c:v>
                </c:pt>
                <c:pt idx="229">
                  <c:v>3.6764705882352941E-3</c:v>
                </c:pt>
                <c:pt idx="230">
                  <c:v>7.352941176470589E-3</c:v>
                </c:pt>
                <c:pt idx="231">
                  <c:v>2.5735294117647058E-2</c:v>
                </c:pt>
                <c:pt idx="232">
                  <c:v>0.1139705882352941</c:v>
                </c:pt>
                <c:pt idx="233">
                  <c:v>6.25E-2</c:v>
                </c:pt>
                <c:pt idx="234">
                  <c:v>0.17647058823529413</c:v>
                </c:pt>
                <c:pt idx="235">
                  <c:v>0.27573529411764702</c:v>
                </c:pt>
                <c:pt idx="236">
                  <c:v>5.5147058823529438E-2</c:v>
                </c:pt>
                <c:pt idx="237">
                  <c:v>0.10661764705882348</c:v>
                </c:pt>
                <c:pt idx="238">
                  <c:v>8.8235294117647078E-2</c:v>
                </c:pt>
                <c:pt idx="239">
                  <c:v>3.6764705882352922E-2</c:v>
                </c:pt>
                <c:pt idx="240">
                  <c:v>2.2058823529411686E-2</c:v>
                </c:pt>
                <c:pt idx="241">
                  <c:v>3.6764705882352811E-3</c:v>
                </c:pt>
                <c:pt idx="242">
                  <c:v>3.6764705882352811E-3</c:v>
                </c:pt>
                <c:pt idx="243">
                  <c:v>1.1029411764705843E-2</c:v>
                </c:pt>
                <c:pt idx="244">
                  <c:v>7.3529411764706731E-3</c:v>
                </c:pt>
                <c:pt idx="245">
                  <c:v>2.5735294117646967E-2</c:v>
                </c:pt>
                <c:pt idx="246">
                  <c:v>8.4558823529411686E-2</c:v>
                </c:pt>
                <c:pt idx="247">
                  <c:v>3.6764705882352811E-3</c:v>
                </c:pt>
                <c:pt idx="248">
                  <c:v>7.3529411764706731E-3</c:v>
                </c:pt>
                <c:pt idx="249">
                  <c:v>3.6764705882352811E-3</c:v>
                </c:pt>
                <c:pt idx="250">
                  <c:v>1.1029411764705954E-2</c:v>
                </c:pt>
                <c:pt idx="251">
                  <c:v>3.6764705882352811E-3</c:v>
                </c:pt>
                <c:pt idx="252">
                  <c:v>3.6764705882352811E-3</c:v>
                </c:pt>
                <c:pt idx="253">
                  <c:v>1.1029411764705843E-2</c:v>
                </c:pt>
                <c:pt idx="254">
                  <c:v>7.3529411764705621E-3</c:v>
                </c:pt>
                <c:pt idx="255">
                  <c:v>3.6764705882352811E-3</c:v>
                </c:pt>
                <c:pt idx="256">
                  <c:v>1.1029411764705954E-2</c:v>
                </c:pt>
                <c:pt idx="257">
                  <c:v>7.3529411764705621E-3</c:v>
                </c:pt>
                <c:pt idx="258">
                  <c:v>3.6764705882352811E-3</c:v>
                </c:pt>
                <c:pt idx="259">
                  <c:v>9.1911764705882359E-2</c:v>
                </c:pt>
                <c:pt idx="260">
                  <c:v>4.7794117647058765E-2</c:v>
                </c:pt>
                <c:pt idx="261">
                  <c:v>3.3088235294117641E-2</c:v>
                </c:pt>
                <c:pt idx="262">
                  <c:v>3.6764705882352922E-2</c:v>
                </c:pt>
                <c:pt idx="263">
                  <c:v>4.7794117647058765E-2</c:v>
                </c:pt>
                <c:pt idx="264">
                  <c:v>5.5147058823529438E-2</c:v>
                </c:pt>
                <c:pt idx="265">
                  <c:v>1.8382352941176516E-2</c:v>
                </c:pt>
                <c:pt idx="266">
                  <c:v>1.1029411764705954E-2</c:v>
                </c:pt>
                <c:pt idx="267">
                  <c:v>2.2058823529411797E-2</c:v>
                </c:pt>
                <c:pt idx="268">
                  <c:v>2.5735294117646967E-2</c:v>
                </c:pt>
                <c:pt idx="269">
                  <c:v>8.8235294117647078E-2</c:v>
                </c:pt>
                <c:pt idx="270">
                  <c:v>1.4705882352941235E-2</c:v>
                </c:pt>
                <c:pt idx="271">
                  <c:v>7.3529411764705621E-3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CD-4E6F-8346-1133F7500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35625248"/>
        <c:axId val="821705584"/>
      </c:barChart>
      <c:lineChart>
        <c:grouping val="standard"/>
        <c:varyColors val="0"/>
        <c:ser>
          <c:idx val="0"/>
          <c:order val="0"/>
          <c:tx>
            <c:strRef>
              <c:f>PIVOT_DATA!$B$3</c:f>
              <c:strCache>
                <c:ptCount val="1"/>
                <c:pt idx="0">
                  <c:v>Sum of NetMov % weighted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PIVOT_DATA!$A$4:$A$276</c:f>
              <c:strCache>
                <c:ptCount val="272"/>
                <c:pt idx="0">
                  <c:v>8 January 2013</c:v>
                </c:pt>
                <c:pt idx="1">
                  <c:v>15 January 2013</c:v>
                </c:pt>
                <c:pt idx="2">
                  <c:v>22 January 2013</c:v>
                </c:pt>
                <c:pt idx="3">
                  <c:v>29 January 2013</c:v>
                </c:pt>
                <c:pt idx="4">
                  <c:v>5 February 2013</c:v>
                </c:pt>
                <c:pt idx="5">
                  <c:v>12 February 2013</c:v>
                </c:pt>
                <c:pt idx="6">
                  <c:v>19 February 2013</c:v>
                </c:pt>
                <c:pt idx="7">
                  <c:v>26 February 2013</c:v>
                </c:pt>
                <c:pt idx="8">
                  <c:v>5 March 2013</c:v>
                </c:pt>
                <c:pt idx="9">
                  <c:v>12 March 2013</c:v>
                </c:pt>
                <c:pt idx="10">
                  <c:v>19 March 2013</c:v>
                </c:pt>
                <c:pt idx="11">
                  <c:v>26 March 2013</c:v>
                </c:pt>
                <c:pt idx="12">
                  <c:v>2 April 2013</c:v>
                </c:pt>
                <c:pt idx="13">
                  <c:v>9 April 2013</c:v>
                </c:pt>
                <c:pt idx="14">
                  <c:v>16 April 2013</c:v>
                </c:pt>
                <c:pt idx="15">
                  <c:v>23 April 2013</c:v>
                </c:pt>
                <c:pt idx="16">
                  <c:v>30 April 2013</c:v>
                </c:pt>
                <c:pt idx="17">
                  <c:v>7 May 2013</c:v>
                </c:pt>
                <c:pt idx="18">
                  <c:v>14 May 2013</c:v>
                </c:pt>
                <c:pt idx="19">
                  <c:v>21 May 2013</c:v>
                </c:pt>
                <c:pt idx="20">
                  <c:v>28 May 2013</c:v>
                </c:pt>
                <c:pt idx="21">
                  <c:v>4 June 2013</c:v>
                </c:pt>
                <c:pt idx="22">
                  <c:v>11 June 2013</c:v>
                </c:pt>
                <c:pt idx="23">
                  <c:v>18 June 2013</c:v>
                </c:pt>
                <c:pt idx="24">
                  <c:v>25 June 2013</c:v>
                </c:pt>
                <c:pt idx="25">
                  <c:v>2 July 2013</c:v>
                </c:pt>
                <c:pt idx="26">
                  <c:v>9 July 2013</c:v>
                </c:pt>
                <c:pt idx="27">
                  <c:v>16 July 2013</c:v>
                </c:pt>
                <c:pt idx="28">
                  <c:v>23 July 2013</c:v>
                </c:pt>
                <c:pt idx="29">
                  <c:v>30 July 2013</c:v>
                </c:pt>
                <c:pt idx="30">
                  <c:v>6 August 2013</c:v>
                </c:pt>
                <c:pt idx="31">
                  <c:v>13 August 2013</c:v>
                </c:pt>
                <c:pt idx="32">
                  <c:v>20 August 2013</c:v>
                </c:pt>
                <c:pt idx="33">
                  <c:v>27 August 2013</c:v>
                </c:pt>
                <c:pt idx="34">
                  <c:v>3 September 2013</c:v>
                </c:pt>
                <c:pt idx="35">
                  <c:v>10 September 2013</c:v>
                </c:pt>
                <c:pt idx="36">
                  <c:v>17 September 2013</c:v>
                </c:pt>
                <c:pt idx="37">
                  <c:v>24 September 2013</c:v>
                </c:pt>
                <c:pt idx="38">
                  <c:v>1 October 2013</c:v>
                </c:pt>
                <c:pt idx="39">
                  <c:v>8 October 2013</c:v>
                </c:pt>
                <c:pt idx="40">
                  <c:v>15 October 2013</c:v>
                </c:pt>
                <c:pt idx="41">
                  <c:v>22 October 2013</c:v>
                </c:pt>
                <c:pt idx="42">
                  <c:v>29 October 2013</c:v>
                </c:pt>
                <c:pt idx="43">
                  <c:v>5 November 2013</c:v>
                </c:pt>
                <c:pt idx="44">
                  <c:v>12 November 2013</c:v>
                </c:pt>
                <c:pt idx="45">
                  <c:v>19 November 2013</c:v>
                </c:pt>
                <c:pt idx="46">
                  <c:v>26 November 2013</c:v>
                </c:pt>
                <c:pt idx="47">
                  <c:v>3 December 2013</c:v>
                </c:pt>
                <c:pt idx="48">
                  <c:v>10 December 2013</c:v>
                </c:pt>
                <c:pt idx="49">
                  <c:v>17 December 2013</c:v>
                </c:pt>
                <c:pt idx="50">
                  <c:v>24 December 2013</c:v>
                </c:pt>
                <c:pt idx="51">
                  <c:v>31 December 2013</c:v>
                </c:pt>
                <c:pt idx="52">
                  <c:v>7 January 2014</c:v>
                </c:pt>
                <c:pt idx="53">
                  <c:v>14 January 2014</c:v>
                </c:pt>
                <c:pt idx="54">
                  <c:v>21 January 2014</c:v>
                </c:pt>
                <c:pt idx="55">
                  <c:v>28 January 2014</c:v>
                </c:pt>
                <c:pt idx="56">
                  <c:v>4 February 2014</c:v>
                </c:pt>
                <c:pt idx="57">
                  <c:v>11 February 2014</c:v>
                </c:pt>
                <c:pt idx="58">
                  <c:v>18 February 2014</c:v>
                </c:pt>
                <c:pt idx="59">
                  <c:v>25 February 2014</c:v>
                </c:pt>
                <c:pt idx="60">
                  <c:v>4 March 2014</c:v>
                </c:pt>
                <c:pt idx="61">
                  <c:v>11 March 2014</c:v>
                </c:pt>
                <c:pt idx="62">
                  <c:v>18 March 2014</c:v>
                </c:pt>
                <c:pt idx="63">
                  <c:v>25 March 2014</c:v>
                </c:pt>
                <c:pt idx="64">
                  <c:v>1 April 2014</c:v>
                </c:pt>
                <c:pt idx="65">
                  <c:v>8 April 2014</c:v>
                </c:pt>
                <c:pt idx="66">
                  <c:v>15 April 2014</c:v>
                </c:pt>
                <c:pt idx="67">
                  <c:v>22 April 2014</c:v>
                </c:pt>
                <c:pt idx="68">
                  <c:v>29 April 2014</c:v>
                </c:pt>
                <c:pt idx="69">
                  <c:v>6 May 2014</c:v>
                </c:pt>
                <c:pt idx="70">
                  <c:v>13 May 2014</c:v>
                </c:pt>
                <c:pt idx="71">
                  <c:v>20 May 2014</c:v>
                </c:pt>
                <c:pt idx="72">
                  <c:v>27 May 2014</c:v>
                </c:pt>
                <c:pt idx="73">
                  <c:v>3 June 2014</c:v>
                </c:pt>
                <c:pt idx="74">
                  <c:v>10 June 2014</c:v>
                </c:pt>
                <c:pt idx="75">
                  <c:v>17 June 2014</c:v>
                </c:pt>
                <c:pt idx="76">
                  <c:v>24 June 2014</c:v>
                </c:pt>
                <c:pt idx="77">
                  <c:v>1 July 2014</c:v>
                </c:pt>
                <c:pt idx="78">
                  <c:v>8 July 2014</c:v>
                </c:pt>
                <c:pt idx="79">
                  <c:v>15 July 2014</c:v>
                </c:pt>
                <c:pt idx="80">
                  <c:v>22 July 2014</c:v>
                </c:pt>
                <c:pt idx="81">
                  <c:v>29 July 2014</c:v>
                </c:pt>
                <c:pt idx="82">
                  <c:v>5 August 2014</c:v>
                </c:pt>
                <c:pt idx="83">
                  <c:v>12 August 2014</c:v>
                </c:pt>
                <c:pt idx="84">
                  <c:v>19 August 2014</c:v>
                </c:pt>
                <c:pt idx="85">
                  <c:v>26 August 2014</c:v>
                </c:pt>
                <c:pt idx="86">
                  <c:v>2 September 2014</c:v>
                </c:pt>
                <c:pt idx="87">
                  <c:v>9 September 2014</c:v>
                </c:pt>
                <c:pt idx="88">
                  <c:v>16 September 2014</c:v>
                </c:pt>
                <c:pt idx="89">
                  <c:v>23 September 2014</c:v>
                </c:pt>
                <c:pt idx="90">
                  <c:v>30 September 2014</c:v>
                </c:pt>
                <c:pt idx="91">
                  <c:v>7 October 2014</c:v>
                </c:pt>
                <c:pt idx="92">
                  <c:v>14 October 2014</c:v>
                </c:pt>
                <c:pt idx="93">
                  <c:v>21 October 2014</c:v>
                </c:pt>
                <c:pt idx="94">
                  <c:v>28 October 2014</c:v>
                </c:pt>
                <c:pt idx="95">
                  <c:v>4 November 2014</c:v>
                </c:pt>
                <c:pt idx="96">
                  <c:v>11 November 2014</c:v>
                </c:pt>
                <c:pt idx="97">
                  <c:v>18 November 2014</c:v>
                </c:pt>
                <c:pt idx="98">
                  <c:v>25 November 2014</c:v>
                </c:pt>
                <c:pt idx="99">
                  <c:v>2 December 2014</c:v>
                </c:pt>
                <c:pt idx="100">
                  <c:v>9 December 2014</c:v>
                </c:pt>
                <c:pt idx="101">
                  <c:v>16 December 2014</c:v>
                </c:pt>
                <c:pt idx="102">
                  <c:v>23 December 2014</c:v>
                </c:pt>
                <c:pt idx="103">
                  <c:v>30 December 2014</c:v>
                </c:pt>
                <c:pt idx="104">
                  <c:v>6 January 2015</c:v>
                </c:pt>
                <c:pt idx="105">
                  <c:v>13 January 2015</c:v>
                </c:pt>
                <c:pt idx="106">
                  <c:v>20 January 2015</c:v>
                </c:pt>
                <c:pt idx="107">
                  <c:v>27 January 2015</c:v>
                </c:pt>
                <c:pt idx="108">
                  <c:v>3 February 2015</c:v>
                </c:pt>
                <c:pt idx="109">
                  <c:v>10 February 2015</c:v>
                </c:pt>
                <c:pt idx="110">
                  <c:v>17 February 2015</c:v>
                </c:pt>
                <c:pt idx="111">
                  <c:v>24 February 2015</c:v>
                </c:pt>
                <c:pt idx="112">
                  <c:v>3 March 2015</c:v>
                </c:pt>
                <c:pt idx="113">
                  <c:v>10 March 2015</c:v>
                </c:pt>
                <c:pt idx="114">
                  <c:v>17 March 2015</c:v>
                </c:pt>
                <c:pt idx="115">
                  <c:v>24 March 2015</c:v>
                </c:pt>
                <c:pt idx="116">
                  <c:v>31 March 2015</c:v>
                </c:pt>
                <c:pt idx="117">
                  <c:v>7 April 2015</c:v>
                </c:pt>
                <c:pt idx="118">
                  <c:v>14 April 2015</c:v>
                </c:pt>
                <c:pt idx="119">
                  <c:v>21 April 2015</c:v>
                </c:pt>
                <c:pt idx="120">
                  <c:v>28 April 2015</c:v>
                </c:pt>
                <c:pt idx="121">
                  <c:v>5 May 2015</c:v>
                </c:pt>
                <c:pt idx="122">
                  <c:v>12 May 2015</c:v>
                </c:pt>
                <c:pt idx="123">
                  <c:v>19 May 2015</c:v>
                </c:pt>
                <c:pt idx="124">
                  <c:v>26 May 2015</c:v>
                </c:pt>
                <c:pt idx="125">
                  <c:v>2 June 2015</c:v>
                </c:pt>
                <c:pt idx="126">
                  <c:v>9 June 2015</c:v>
                </c:pt>
                <c:pt idx="127">
                  <c:v>16 June 2015</c:v>
                </c:pt>
                <c:pt idx="128">
                  <c:v>23 June 2015</c:v>
                </c:pt>
                <c:pt idx="129">
                  <c:v>30 June 2015</c:v>
                </c:pt>
                <c:pt idx="130">
                  <c:v>7 July 2015</c:v>
                </c:pt>
                <c:pt idx="131">
                  <c:v>14 July 2015</c:v>
                </c:pt>
                <c:pt idx="132">
                  <c:v>21 July 2015</c:v>
                </c:pt>
                <c:pt idx="133">
                  <c:v>28 July 2015</c:v>
                </c:pt>
                <c:pt idx="134">
                  <c:v>4 August 2015</c:v>
                </c:pt>
                <c:pt idx="135">
                  <c:v>11 August 2015</c:v>
                </c:pt>
                <c:pt idx="136">
                  <c:v>18 August 2015</c:v>
                </c:pt>
                <c:pt idx="137">
                  <c:v>25 August 2015</c:v>
                </c:pt>
                <c:pt idx="138">
                  <c:v>1 September 2015</c:v>
                </c:pt>
                <c:pt idx="139">
                  <c:v>8 September 2015</c:v>
                </c:pt>
                <c:pt idx="140">
                  <c:v>15 September 2015</c:v>
                </c:pt>
                <c:pt idx="141">
                  <c:v>22 September 2015</c:v>
                </c:pt>
                <c:pt idx="142">
                  <c:v>29 September 2015</c:v>
                </c:pt>
                <c:pt idx="143">
                  <c:v>6 October 2015</c:v>
                </c:pt>
                <c:pt idx="144">
                  <c:v>13 October 2015</c:v>
                </c:pt>
                <c:pt idx="145">
                  <c:v>20 October 2015</c:v>
                </c:pt>
                <c:pt idx="146">
                  <c:v>27 October 2015</c:v>
                </c:pt>
                <c:pt idx="147">
                  <c:v>3 November 2015</c:v>
                </c:pt>
                <c:pt idx="148">
                  <c:v>10 November 2015</c:v>
                </c:pt>
                <c:pt idx="149">
                  <c:v>17 November 2015</c:v>
                </c:pt>
                <c:pt idx="150">
                  <c:v>24 November 2015</c:v>
                </c:pt>
                <c:pt idx="151">
                  <c:v>1 December 2015</c:v>
                </c:pt>
                <c:pt idx="152">
                  <c:v>8 December 2015</c:v>
                </c:pt>
                <c:pt idx="153">
                  <c:v>15 December 2015</c:v>
                </c:pt>
                <c:pt idx="154">
                  <c:v>22 December 2015</c:v>
                </c:pt>
                <c:pt idx="155">
                  <c:v>29 December 2015</c:v>
                </c:pt>
                <c:pt idx="156">
                  <c:v>5 January 2016</c:v>
                </c:pt>
                <c:pt idx="157">
                  <c:v>12 January 2016</c:v>
                </c:pt>
                <c:pt idx="158">
                  <c:v>19 January 2016</c:v>
                </c:pt>
                <c:pt idx="159">
                  <c:v>26 January 2016</c:v>
                </c:pt>
                <c:pt idx="160">
                  <c:v>2 February 2016</c:v>
                </c:pt>
                <c:pt idx="161">
                  <c:v>9 February 2016</c:v>
                </c:pt>
                <c:pt idx="162">
                  <c:v>16 February 2016</c:v>
                </c:pt>
                <c:pt idx="163">
                  <c:v>23 February 2016</c:v>
                </c:pt>
                <c:pt idx="164">
                  <c:v>1 March 2016</c:v>
                </c:pt>
                <c:pt idx="165">
                  <c:v>8 March 2016</c:v>
                </c:pt>
                <c:pt idx="166">
                  <c:v>15 March 2016</c:v>
                </c:pt>
                <c:pt idx="167">
                  <c:v>22 March 2016</c:v>
                </c:pt>
                <c:pt idx="168">
                  <c:v>29 March 2016</c:v>
                </c:pt>
                <c:pt idx="169">
                  <c:v>5 April 2016</c:v>
                </c:pt>
                <c:pt idx="170">
                  <c:v>12 April 2016</c:v>
                </c:pt>
                <c:pt idx="171">
                  <c:v>19 April 2016</c:v>
                </c:pt>
                <c:pt idx="172">
                  <c:v>26 April 2016</c:v>
                </c:pt>
                <c:pt idx="173">
                  <c:v>3 May 2016</c:v>
                </c:pt>
                <c:pt idx="174">
                  <c:v>10 May 2016</c:v>
                </c:pt>
                <c:pt idx="175">
                  <c:v>17 May 2016</c:v>
                </c:pt>
                <c:pt idx="176">
                  <c:v>24 May 2016</c:v>
                </c:pt>
                <c:pt idx="177">
                  <c:v>31 May 2016</c:v>
                </c:pt>
                <c:pt idx="178">
                  <c:v>7 June 2016</c:v>
                </c:pt>
                <c:pt idx="179">
                  <c:v>14 June 2016</c:v>
                </c:pt>
                <c:pt idx="180">
                  <c:v>21 June 2016</c:v>
                </c:pt>
                <c:pt idx="181">
                  <c:v>28 June 2016</c:v>
                </c:pt>
                <c:pt idx="182">
                  <c:v>5 July 2016</c:v>
                </c:pt>
                <c:pt idx="183">
                  <c:v>12 July 2016</c:v>
                </c:pt>
                <c:pt idx="184">
                  <c:v>19 July 2016</c:v>
                </c:pt>
                <c:pt idx="185">
                  <c:v>26 July 2016</c:v>
                </c:pt>
                <c:pt idx="186">
                  <c:v>2 August 2016</c:v>
                </c:pt>
                <c:pt idx="187">
                  <c:v>9 August 2016</c:v>
                </c:pt>
                <c:pt idx="188">
                  <c:v>16 August 2016</c:v>
                </c:pt>
                <c:pt idx="189">
                  <c:v>23 August 2016</c:v>
                </c:pt>
                <c:pt idx="190">
                  <c:v>30 August 2016</c:v>
                </c:pt>
                <c:pt idx="191">
                  <c:v>6 September 2016</c:v>
                </c:pt>
                <c:pt idx="192">
                  <c:v>13 September 2016</c:v>
                </c:pt>
                <c:pt idx="193">
                  <c:v>20 September 2016</c:v>
                </c:pt>
                <c:pt idx="194">
                  <c:v>27 September 2016</c:v>
                </c:pt>
                <c:pt idx="195">
                  <c:v>4 October 2016</c:v>
                </c:pt>
                <c:pt idx="196">
                  <c:v>11 October 2016</c:v>
                </c:pt>
                <c:pt idx="197">
                  <c:v>18 October 2016</c:v>
                </c:pt>
                <c:pt idx="198">
                  <c:v>25 October 2016</c:v>
                </c:pt>
                <c:pt idx="199">
                  <c:v>1 November 2016</c:v>
                </c:pt>
                <c:pt idx="200">
                  <c:v>8 November 2016</c:v>
                </c:pt>
                <c:pt idx="201">
                  <c:v>15 November 2016</c:v>
                </c:pt>
                <c:pt idx="202">
                  <c:v>22 November 2016</c:v>
                </c:pt>
                <c:pt idx="203">
                  <c:v>29 November 2016</c:v>
                </c:pt>
                <c:pt idx="204">
                  <c:v>6 December 2016</c:v>
                </c:pt>
                <c:pt idx="205">
                  <c:v>13 December 2016</c:v>
                </c:pt>
                <c:pt idx="206">
                  <c:v>20 December 2016</c:v>
                </c:pt>
                <c:pt idx="207">
                  <c:v>27 December 2016</c:v>
                </c:pt>
                <c:pt idx="208">
                  <c:v>3 January 2017</c:v>
                </c:pt>
                <c:pt idx="209">
                  <c:v>10 January 2017</c:v>
                </c:pt>
                <c:pt idx="210">
                  <c:v>17 January 2017</c:v>
                </c:pt>
                <c:pt idx="211">
                  <c:v>24 January 2017</c:v>
                </c:pt>
                <c:pt idx="212">
                  <c:v>31 January 2017</c:v>
                </c:pt>
                <c:pt idx="213">
                  <c:v>7 February 2017</c:v>
                </c:pt>
                <c:pt idx="214">
                  <c:v>14 February 2017</c:v>
                </c:pt>
                <c:pt idx="215">
                  <c:v>21 February 2017</c:v>
                </c:pt>
                <c:pt idx="216">
                  <c:v>28 February 2017</c:v>
                </c:pt>
                <c:pt idx="217">
                  <c:v>7 March 2017</c:v>
                </c:pt>
                <c:pt idx="218">
                  <c:v>14 March 2017</c:v>
                </c:pt>
                <c:pt idx="219">
                  <c:v>21 March 2017</c:v>
                </c:pt>
                <c:pt idx="220">
                  <c:v>28 March 2017</c:v>
                </c:pt>
                <c:pt idx="221">
                  <c:v>4 April 2017</c:v>
                </c:pt>
                <c:pt idx="222">
                  <c:v>11 April 2017</c:v>
                </c:pt>
                <c:pt idx="223">
                  <c:v>18 April 2017</c:v>
                </c:pt>
                <c:pt idx="224">
                  <c:v>25 April 2017</c:v>
                </c:pt>
                <c:pt idx="225">
                  <c:v>2 May 2017</c:v>
                </c:pt>
                <c:pt idx="226">
                  <c:v>9 May 2017</c:v>
                </c:pt>
                <c:pt idx="227">
                  <c:v>16 May 2017</c:v>
                </c:pt>
                <c:pt idx="228">
                  <c:v>23 May 2017</c:v>
                </c:pt>
                <c:pt idx="229">
                  <c:v>30 May 2017</c:v>
                </c:pt>
                <c:pt idx="230">
                  <c:v>6 June 2017</c:v>
                </c:pt>
                <c:pt idx="231">
                  <c:v>13 June 2017</c:v>
                </c:pt>
                <c:pt idx="232">
                  <c:v>20 June 2017</c:v>
                </c:pt>
                <c:pt idx="233">
                  <c:v>27 June 2017</c:v>
                </c:pt>
                <c:pt idx="234">
                  <c:v>3 July 2017</c:v>
                </c:pt>
                <c:pt idx="235">
                  <c:v>11 July 2017</c:v>
                </c:pt>
                <c:pt idx="236">
                  <c:v>18 July 2017</c:v>
                </c:pt>
                <c:pt idx="237">
                  <c:v>25 July 2017</c:v>
                </c:pt>
                <c:pt idx="238">
                  <c:v>1 August 2017</c:v>
                </c:pt>
                <c:pt idx="239">
                  <c:v>8 August 2017</c:v>
                </c:pt>
                <c:pt idx="240">
                  <c:v>15 August 2017</c:v>
                </c:pt>
                <c:pt idx="241">
                  <c:v>22 August 2017</c:v>
                </c:pt>
                <c:pt idx="242">
                  <c:v>29 August 2017</c:v>
                </c:pt>
                <c:pt idx="243">
                  <c:v>5 September 2017</c:v>
                </c:pt>
                <c:pt idx="244">
                  <c:v>12 September 2017</c:v>
                </c:pt>
                <c:pt idx="245">
                  <c:v>19 September 2017</c:v>
                </c:pt>
                <c:pt idx="246">
                  <c:v>26 September 2017</c:v>
                </c:pt>
                <c:pt idx="247">
                  <c:v>3 October 2017</c:v>
                </c:pt>
                <c:pt idx="248">
                  <c:v>10 October 2017</c:v>
                </c:pt>
                <c:pt idx="249">
                  <c:v>17 October 2017</c:v>
                </c:pt>
                <c:pt idx="250">
                  <c:v>24 October 2017</c:v>
                </c:pt>
                <c:pt idx="251">
                  <c:v>31 October 2017</c:v>
                </c:pt>
                <c:pt idx="252">
                  <c:v>7 November 2017</c:v>
                </c:pt>
                <c:pt idx="253">
                  <c:v>14 November 2017</c:v>
                </c:pt>
                <c:pt idx="254">
                  <c:v>21 November 2017</c:v>
                </c:pt>
                <c:pt idx="255">
                  <c:v>28 November 2017</c:v>
                </c:pt>
                <c:pt idx="256">
                  <c:v>5 December 2017</c:v>
                </c:pt>
                <c:pt idx="257">
                  <c:v>12 December 2017</c:v>
                </c:pt>
                <c:pt idx="258">
                  <c:v>19 December 2017</c:v>
                </c:pt>
                <c:pt idx="259">
                  <c:v>26 December 2017</c:v>
                </c:pt>
                <c:pt idx="260">
                  <c:v>2 January 2018</c:v>
                </c:pt>
                <c:pt idx="261">
                  <c:v>9 January 2018</c:v>
                </c:pt>
                <c:pt idx="262">
                  <c:v>16 January 2018</c:v>
                </c:pt>
                <c:pt idx="263">
                  <c:v>23 January 2018</c:v>
                </c:pt>
                <c:pt idx="264">
                  <c:v>30 January 2018</c:v>
                </c:pt>
                <c:pt idx="265">
                  <c:v>6 February 2018</c:v>
                </c:pt>
                <c:pt idx="266">
                  <c:v>13 February 2018</c:v>
                </c:pt>
                <c:pt idx="267">
                  <c:v>20 February 2018</c:v>
                </c:pt>
                <c:pt idx="268">
                  <c:v>27 February 2018</c:v>
                </c:pt>
                <c:pt idx="269">
                  <c:v>6 March 2018</c:v>
                </c:pt>
                <c:pt idx="270">
                  <c:v>13 March 2018</c:v>
                </c:pt>
                <c:pt idx="271">
                  <c:v>20 March 2018</c:v>
                </c:pt>
              </c:strCache>
            </c:strRef>
          </c:cat>
          <c:val>
            <c:numRef>
              <c:f>PIVOT_DATA!$B$4:$B$276</c:f>
              <c:numCache>
                <c:formatCode>General</c:formatCode>
                <c:ptCount val="272"/>
                <c:pt idx="0">
                  <c:v>0.99632352941176472</c:v>
                </c:pt>
                <c:pt idx="1">
                  <c:v>1</c:v>
                </c:pt>
                <c:pt idx="2">
                  <c:v>0.99264705882352944</c:v>
                </c:pt>
                <c:pt idx="3">
                  <c:v>0.90808823529411764</c:v>
                </c:pt>
                <c:pt idx="4">
                  <c:v>0.87132352941176472</c:v>
                </c:pt>
                <c:pt idx="5">
                  <c:v>0.85661764705882348</c:v>
                </c:pt>
                <c:pt idx="6">
                  <c:v>0.74632352941176472</c:v>
                </c:pt>
                <c:pt idx="7">
                  <c:v>0.59191176470588236</c:v>
                </c:pt>
                <c:pt idx="8">
                  <c:v>0.40441176470588236</c:v>
                </c:pt>
                <c:pt idx="9">
                  <c:v>0.40073529411764708</c:v>
                </c:pt>
                <c:pt idx="10">
                  <c:v>0.42279411764705882</c:v>
                </c:pt>
                <c:pt idx="11">
                  <c:v>0.10661764705882353</c:v>
                </c:pt>
                <c:pt idx="12">
                  <c:v>0.11397058823529412</c:v>
                </c:pt>
                <c:pt idx="13">
                  <c:v>2.9411764705882353E-2</c:v>
                </c:pt>
                <c:pt idx="14">
                  <c:v>1.4705882352941176E-2</c:v>
                </c:pt>
                <c:pt idx="15">
                  <c:v>4.4117647058823532E-2</c:v>
                </c:pt>
                <c:pt idx="16">
                  <c:v>8.455882352941177E-2</c:v>
                </c:pt>
                <c:pt idx="17">
                  <c:v>0.20220588235294118</c:v>
                </c:pt>
                <c:pt idx="18">
                  <c:v>0.28676470588235292</c:v>
                </c:pt>
                <c:pt idx="19">
                  <c:v>0.33823529411764708</c:v>
                </c:pt>
                <c:pt idx="20">
                  <c:v>0.30882352941176472</c:v>
                </c:pt>
                <c:pt idx="21">
                  <c:v>0.20588235294117646</c:v>
                </c:pt>
                <c:pt idx="22">
                  <c:v>0.29411764705882354</c:v>
                </c:pt>
                <c:pt idx="23">
                  <c:v>0.45588235294117646</c:v>
                </c:pt>
                <c:pt idx="24">
                  <c:v>0.53676470588235292</c:v>
                </c:pt>
                <c:pt idx="25">
                  <c:v>0.48529411764705882</c:v>
                </c:pt>
                <c:pt idx="26">
                  <c:v>0.41911764705882354</c:v>
                </c:pt>
                <c:pt idx="27">
                  <c:v>0.45220588235294118</c:v>
                </c:pt>
                <c:pt idx="28">
                  <c:v>0.5</c:v>
                </c:pt>
                <c:pt idx="29">
                  <c:v>0.55514705882352944</c:v>
                </c:pt>
                <c:pt idx="30">
                  <c:v>0.56985294117647056</c:v>
                </c:pt>
                <c:pt idx="31">
                  <c:v>0.58823529411764708</c:v>
                </c:pt>
                <c:pt idx="32">
                  <c:v>0.58088235294117652</c:v>
                </c:pt>
                <c:pt idx="33">
                  <c:v>0.3860294117647059</c:v>
                </c:pt>
                <c:pt idx="34">
                  <c:v>0.29044117647058826</c:v>
                </c:pt>
                <c:pt idx="35">
                  <c:v>0.34926470588235292</c:v>
                </c:pt>
                <c:pt idx="36">
                  <c:v>0.57352941176470584</c:v>
                </c:pt>
                <c:pt idx="37">
                  <c:v>0.65441176470588236</c:v>
                </c:pt>
                <c:pt idx="38">
                  <c:v>0.66911764705882348</c:v>
                </c:pt>
                <c:pt idx="39">
                  <c:v>0.62867647058823528</c:v>
                </c:pt>
                <c:pt idx="40">
                  <c:v>0.6029411764705882</c:v>
                </c:pt>
                <c:pt idx="41">
                  <c:v>0.64338235294117652</c:v>
                </c:pt>
                <c:pt idx="42">
                  <c:v>0.5404411764705882</c:v>
                </c:pt>
                <c:pt idx="43">
                  <c:v>0.50735294117647056</c:v>
                </c:pt>
                <c:pt idx="44">
                  <c:v>0.52573529411764708</c:v>
                </c:pt>
                <c:pt idx="45">
                  <c:v>0.53308823529411764</c:v>
                </c:pt>
                <c:pt idx="46">
                  <c:v>0.34191176470588236</c:v>
                </c:pt>
                <c:pt idx="47">
                  <c:v>0.22058823529411764</c:v>
                </c:pt>
                <c:pt idx="48">
                  <c:v>0.12132352941176471</c:v>
                </c:pt>
                <c:pt idx="49">
                  <c:v>0.13602941176470587</c:v>
                </c:pt>
                <c:pt idx="50">
                  <c:v>6.6176470588235295E-2</c:v>
                </c:pt>
                <c:pt idx="51">
                  <c:v>6.985294117647059E-2</c:v>
                </c:pt>
                <c:pt idx="52">
                  <c:v>8.0882352941176475E-2</c:v>
                </c:pt>
                <c:pt idx="53">
                  <c:v>7.3529411764705885E-2</c:v>
                </c:pt>
                <c:pt idx="54">
                  <c:v>2.2058823529411766E-2</c:v>
                </c:pt>
                <c:pt idx="55">
                  <c:v>7.720588235294118E-2</c:v>
                </c:pt>
                <c:pt idx="56">
                  <c:v>8.8235294117647065E-2</c:v>
                </c:pt>
                <c:pt idx="57">
                  <c:v>9.9264705882352935E-2</c:v>
                </c:pt>
                <c:pt idx="58">
                  <c:v>3.3088235294117647E-2</c:v>
                </c:pt>
                <c:pt idx="59">
                  <c:v>5.514705882352941E-2</c:v>
                </c:pt>
                <c:pt idx="60">
                  <c:v>6.25E-2</c:v>
                </c:pt>
                <c:pt idx="61">
                  <c:v>0.15808823529411764</c:v>
                </c:pt>
                <c:pt idx="62">
                  <c:v>0.13970588235294118</c:v>
                </c:pt>
                <c:pt idx="63">
                  <c:v>0.2610294117647059</c:v>
                </c:pt>
                <c:pt idx="64">
                  <c:v>0.1875</c:v>
                </c:pt>
                <c:pt idx="65">
                  <c:v>0.25</c:v>
                </c:pt>
                <c:pt idx="66">
                  <c:v>0.27573529411764708</c:v>
                </c:pt>
                <c:pt idx="67">
                  <c:v>0.27941176470588236</c:v>
                </c:pt>
                <c:pt idx="68">
                  <c:v>0.39705882352941174</c:v>
                </c:pt>
                <c:pt idx="69">
                  <c:v>0.36029411764705882</c:v>
                </c:pt>
                <c:pt idx="70">
                  <c:v>0.43014705882352944</c:v>
                </c:pt>
                <c:pt idx="71">
                  <c:v>0.41544117647058826</c:v>
                </c:pt>
                <c:pt idx="72">
                  <c:v>0.51838235294117652</c:v>
                </c:pt>
                <c:pt idx="73">
                  <c:v>0.50367647058823528</c:v>
                </c:pt>
                <c:pt idx="74">
                  <c:v>0.46323529411764708</c:v>
                </c:pt>
                <c:pt idx="75">
                  <c:v>0.60661764705882348</c:v>
                </c:pt>
                <c:pt idx="76">
                  <c:v>0.65073529411764708</c:v>
                </c:pt>
                <c:pt idx="77">
                  <c:v>0.69852941176470584</c:v>
                </c:pt>
                <c:pt idx="78">
                  <c:v>0.74264705882352944</c:v>
                </c:pt>
                <c:pt idx="79">
                  <c:v>0.77941176470588236</c:v>
                </c:pt>
                <c:pt idx="80">
                  <c:v>0.80882352941176472</c:v>
                </c:pt>
                <c:pt idx="81">
                  <c:v>0.84558823529411764</c:v>
                </c:pt>
                <c:pt idx="82">
                  <c:v>0.79779411764705888</c:v>
                </c:pt>
                <c:pt idx="83">
                  <c:v>0.7720588235294118</c:v>
                </c:pt>
                <c:pt idx="84">
                  <c:v>0.69485294117647056</c:v>
                </c:pt>
                <c:pt idx="85">
                  <c:v>0.69117647058823528</c:v>
                </c:pt>
                <c:pt idx="86">
                  <c:v>0.71691176470588236</c:v>
                </c:pt>
                <c:pt idx="87">
                  <c:v>0.71323529411764708</c:v>
                </c:pt>
                <c:pt idx="88">
                  <c:v>0.67279411764705888</c:v>
                </c:pt>
                <c:pt idx="89">
                  <c:v>0.65808823529411764</c:v>
                </c:pt>
                <c:pt idx="90">
                  <c:v>0.61397058823529416</c:v>
                </c:pt>
                <c:pt idx="91">
                  <c:v>0.5845588235294118</c:v>
                </c:pt>
                <c:pt idx="92">
                  <c:v>0.4375</c:v>
                </c:pt>
                <c:pt idx="93">
                  <c:v>0.30514705882352944</c:v>
                </c:pt>
                <c:pt idx="94">
                  <c:v>0.31985294117647056</c:v>
                </c:pt>
                <c:pt idx="95">
                  <c:v>0.35661764705882354</c:v>
                </c:pt>
                <c:pt idx="96">
                  <c:v>0.34558823529411764</c:v>
                </c:pt>
                <c:pt idx="97">
                  <c:v>0.37132352941176472</c:v>
                </c:pt>
                <c:pt idx="98">
                  <c:v>0.43382352941176472</c:v>
                </c:pt>
                <c:pt idx="99">
                  <c:v>0.38235294117647056</c:v>
                </c:pt>
                <c:pt idx="100">
                  <c:v>0.47058823529411764</c:v>
                </c:pt>
                <c:pt idx="101">
                  <c:v>0.49264705882352944</c:v>
                </c:pt>
                <c:pt idx="102">
                  <c:v>0.45955882352941174</c:v>
                </c:pt>
                <c:pt idx="103">
                  <c:v>0.4264705882352941</c:v>
                </c:pt>
                <c:pt idx="104">
                  <c:v>0.39338235294117646</c:v>
                </c:pt>
                <c:pt idx="105">
                  <c:v>0.3235294117647059</c:v>
                </c:pt>
                <c:pt idx="106">
                  <c:v>0.22794117647058823</c:v>
                </c:pt>
                <c:pt idx="107">
                  <c:v>0.29779411764705882</c:v>
                </c:pt>
                <c:pt idx="108">
                  <c:v>0.25367647058823528</c:v>
                </c:pt>
                <c:pt idx="109">
                  <c:v>0.18014705882352941</c:v>
                </c:pt>
                <c:pt idx="110">
                  <c:v>0.17279411764705882</c:v>
                </c:pt>
                <c:pt idx="111">
                  <c:v>0.16544117647058823</c:v>
                </c:pt>
                <c:pt idx="112">
                  <c:v>0.16176470588235295</c:v>
                </c:pt>
                <c:pt idx="113">
                  <c:v>0.20955882352941177</c:v>
                </c:pt>
                <c:pt idx="114">
                  <c:v>0.32720588235294118</c:v>
                </c:pt>
                <c:pt idx="115">
                  <c:v>0.14705882352941177</c:v>
                </c:pt>
                <c:pt idx="116">
                  <c:v>0.23161764705882354</c:v>
                </c:pt>
                <c:pt idx="117">
                  <c:v>0.24632352941176472</c:v>
                </c:pt>
                <c:pt idx="118">
                  <c:v>0.26838235294117646</c:v>
                </c:pt>
                <c:pt idx="119">
                  <c:v>0.40808823529411764</c:v>
                </c:pt>
                <c:pt idx="120">
                  <c:v>0.51470588235294112</c:v>
                </c:pt>
                <c:pt idx="121">
                  <c:v>0.62132352941176472</c:v>
                </c:pt>
                <c:pt idx="122">
                  <c:v>0.66176470588235292</c:v>
                </c:pt>
                <c:pt idx="123">
                  <c:v>0.67647058823529416</c:v>
                </c:pt>
                <c:pt idx="124">
                  <c:v>0.6875</c:v>
                </c:pt>
                <c:pt idx="125">
                  <c:v>0.63602941176470584</c:v>
                </c:pt>
                <c:pt idx="126">
                  <c:v>0.55147058823529416</c:v>
                </c:pt>
                <c:pt idx="127">
                  <c:v>0.56617647058823528</c:v>
                </c:pt>
                <c:pt idx="128">
                  <c:v>0.3639705882352941</c:v>
                </c:pt>
                <c:pt idx="129">
                  <c:v>0.28308823529411764</c:v>
                </c:pt>
                <c:pt idx="130">
                  <c:v>0.23897058823529413</c:v>
                </c:pt>
                <c:pt idx="131">
                  <c:v>0.17647058823529413</c:v>
                </c:pt>
                <c:pt idx="132">
                  <c:v>0.18382352941176472</c:v>
                </c:pt>
                <c:pt idx="133">
                  <c:v>9.5588235294117641E-2</c:v>
                </c:pt>
                <c:pt idx="134">
                  <c:v>5.8823529411764705E-2</c:v>
                </c:pt>
                <c:pt idx="135">
                  <c:v>4.0441176470588237E-2</c:v>
                </c:pt>
                <c:pt idx="136">
                  <c:v>1.8382352941176471E-2</c:v>
                </c:pt>
                <c:pt idx="137">
                  <c:v>0.11029411764705882</c:v>
                </c:pt>
                <c:pt idx="138">
                  <c:v>0.12867647058823528</c:v>
                </c:pt>
                <c:pt idx="139">
                  <c:v>0.16911764705882354</c:v>
                </c:pt>
                <c:pt idx="140">
                  <c:v>0.26470588235294118</c:v>
                </c:pt>
                <c:pt idx="141">
                  <c:v>0.19852941176470587</c:v>
                </c:pt>
                <c:pt idx="142">
                  <c:v>0.15441176470588236</c:v>
                </c:pt>
                <c:pt idx="143">
                  <c:v>0.19117647058823528</c:v>
                </c:pt>
                <c:pt idx="144">
                  <c:v>0.21691176470588236</c:v>
                </c:pt>
                <c:pt idx="145">
                  <c:v>0.37867647058823528</c:v>
                </c:pt>
                <c:pt idx="146">
                  <c:v>0.46691176470588236</c:v>
                </c:pt>
                <c:pt idx="147">
                  <c:v>0.44117647058823528</c:v>
                </c:pt>
                <c:pt idx="148">
                  <c:v>0.48161764705882354</c:v>
                </c:pt>
                <c:pt idx="149">
                  <c:v>0.33088235294117646</c:v>
                </c:pt>
                <c:pt idx="150">
                  <c:v>0.23529411764705882</c:v>
                </c:pt>
                <c:pt idx="151">
                  <c:v>0.22426470588235295</c:v>
                </c:pt>
                <c:pt idx="152">
                  <c:v>0.25735294117647056</c:v>
                </c:pt>
                <c:pt idx="153">
                  <c:v>0.24264705882352941</c:v>
                </c:pt>
                <c:pt idx="154">
                  <c:v>0.13235294117647059</c:v>
                </c:pt>
                <c:pt idx="155">
                  <c:v>0.125</c:v>
                </c:pt>
                <c:pt idx="156">
                  <c:v>0.10294117647058823</c:v>
                </c:pt>
                <c:pt idx="157">
                  <c:v>0.11764705882352941</c:v>
                </c:pt>
                <c:pt idx="158">
                  <c:v>4.779411764705882E-2</c:v>
                </c:pt>
                <c:pt idx="159">
                  <c:v>5.1470588235294115E-2</c:v>
                </c:pt>
                <c:pt idx="160">
                  <c:v>0.14338235294117646</c:v>
                </c:pt>
                <c:pt idx="161">
                  <c:v>0.19485294117647059</c:v>
                </c:pt>
                <c:pt idx="162">
                  <c:v>0.27205882352941174</c:v>
                </c:pt>
                <c:pt idx="163">
                  <c:v>0.375</c:v>
                </c:pt>
                <c:pt idx="164">
                  <c:v>0.44485294117647056</c:v>
                </c:pt>
                <c:pt idx="165">
                  <c:v>0.55882352941176472</c:v>
                </c:pt>
                <c:pt idx="166">
                  <c:v>0.61764705882352944</c:v>
                </c:pt>
                <c:pt idx="167">
                  <c:v>0.59558823529411764</c:v>
                </c:pt>
                <c:pt idx="168">
                  <c:v>0.6470588235294118</c:v>
                </c:pt>
                <c:pt idx="169">
                  <c:v>0.68382352941176472</c:v>
                </c:pt>
                <c:pt idx="170">
                  <c:v>0.70220588235294112</c:v>
                </c:pt>
                <c:pt idx="171">
                  <c:v>0.73529411764705888</c:v>
                </c:pt>
                <c:pt idx="172">
                  <c:v>0.78308823529411764</c:v>
                </c:pt>
                <c:pt idx="173">
                  <c:v>0.84191176470588236</c:v>
                </c:pt>
                <c:pt idx="174">
                  <c:v>0.8970588235294118</c:v>
                </c:pt>
                <c:pt idx="175">
                  <c:v>0.88602941176470584</c:v>
                </c:pt>
                <c:pt idx="176">
                  <c:v>0.81617647058823528</c:v>
                </c:pt>
                <c:pt idx="177">
                  <c:v>0.87867647058823528</c:v>
                </c:pt>
                <c:pt idx="178">
                  <c:v>0.81985294117647056</c:v>
                </c:pt>
                <c:pt idx="179">
                  <c:v>0.78676470588235292</c:v>
                </c:pt>
                <c:pt idx="180">
                  <c:v>0.7095588235294118</c:v>
                </c:pt>
                <c:pt idx="181">
                  <c:v>0.7279411764705882</c:v>
                </c:pt>
                <c:pt idx="182">
                  <c:v>0.75</c:v>
                </c:pt>
                <c:pt idx="183">
                  <c:v>0.79411764705882348</c:v>
                </c:pt>
                <c:pt idx="184">
                  <c:v>0.86764705882352944</c:v>
                </c:pt>
                <c:pt idx="185">
                  <c:v>0.83088235294117652</c:v>
                </c:pt>
                <c:pt idx="186">
                  <c:v>0.7904411764705882</c:v>
                </c:pt>
                <c:pt idx="187">
                  <c:v>0.75735294117647056</c:v>
                </c:pt>
                <c:pt idx="188">
                  <c:v>0.76470588235294112</c:v>
                </c:pt>
                <c:pt idx="189">
                  <c:v>0.8125</c:v>
                </c:pt>
                <c:pt idx="190">
                  <c:v>0.88235294117647056</c:v>
                </c:pt>
                <c:pt idx="191">
                  <c:v>0.86029411764705888</c:v>
                </c:pt>
                <c:pt idx="192">
                  <c:v>0.76838235294117652</c:v>
                </c:pt>
                <c:pt idx="193">
                  <c:v>0.73161764705882348</c:v>
                </c:pt>
                <c:pt idx="194">
                  <c:v>0.57720588235294112</c:v>
                </c:pt>
                <c:pt idx="195">
                  <c:v>0.52941176470588236</c:v>
                </c:pt>
                <c:pt idx="196">
                  <c:v>0.5625</c:v>
                </c:pt>
                <c:pt idx="197">
                  <c:v>0.54411764705882348</c:v>
                </c:pt>
                <c:pt idx="198">
                  <c:v>0.54779411764705888</c:v>
                </c:pt>
                <c:pt idx="199">
                  <c:v>0.5220588235294118</c:v>
                </c:pt>
                <c:pt idx="200">
                  <c:v>0.4485294117647059</c:v>
                </c:pt>
                <c:pt idx="201">
                  <c:v>0.47426470588235292</c:v>
                </c:pt>
                <c:pt idx="202">
                  <c:v>0.4889705882352941</c:v>
                </c:pt>
                <c:pt idx="203">
                  <c:v>0.47794117647058826</c:v>
                </c:pt>
                <c:pt idx="204">
                  <c:v>0.49632352941176472</c:v>
                </c:pt>
                <c:pt idx="205">
                  <c:v>0.51102941176470584</c:v>
                </c:pt>
                <c:pt idx="206">
                  <c:v>0.59926470588235292</c:v>
                </c:pt>
                <c:pt idx="207">
                  <c:v>0.63235294117647056</c:v>
                </c:pt>
                <c:pt idx="208">
                  <c:v>0.625</c:v>
                </c:pt>
                <c:pt idx="209">
                  <c:v>0.61029411764705888</c:v>
                </c:pt>
                <c:pt idx="210">
                  <c:v>0.63970588235294112</c:v>
                </c:pt>
                <c:pt idx="211">
                  <c:v>0.68014705882352944</c:v>
                </c:pt>
                <c:pt idx="212">
                  <c:v>0.70588235294117652</c:v>
                </c:pt>
                <c:pt idx="213">
                  <c:v>0.73897058823529416</c:v>
                </c:pt>
                <c:pt idx="214">
                  <c:v>0.82352941176470584</c:v>
                </c:pt>
                <c:pt idx="215">
                  <c:v>0.875</c:v>
                </c:pt>
                <c:pt idx="216">
                  <c:v>0.90073529411764708</c:v>
                </c:pt>
                <c:pt idx="217">
                  <c:v>0.8345588235294118</c:v>
                </c:pt>
                <c:pt idx="218">
                  <c:v>0.72426470588235292</c:v>
                </c:pt>
                <c:pt idx="219">
                  <c:v>0.41176470588235292</c:v>
                </c:pt>
                <c:pt idx="220">
                  <c:v>0.35294117647058826</c:v>
                </c:pt>
                <c:pt idx="221">
                  <c:v>0.36764705882352944</c:v>
                </c:pt>
                <c:pt idx="222">
                  <c:v>0.31617647058823528</c:v>
                </c:pt>
                <c:pt idx="223">
                  <c:v>0.33455882352941174</c:v>
                </c:pt>
                <c:pt idx="224">
                  <c:v>0.3014705882352941</c:v>
                </c:pt>
                <c:pt idx="225">
                  <c:v>0.3125</c:v>
                </c:pt>
                <c:pt idx="226">
                  <c:v>9.1911764705882359E-2</c:v>
                </c:pt>
                <c:pt idx="227">
                  <c:v>2.5735294117647058E-2</c:v>
                </c:pt>
                <c:pt idx="228">
                  <c:v>7.3529411764705881E-3</c:v>
                </c:pt>
                <c:pt idx="229">
                  <c:v>3.6764705882352941E-3</c:v>
                </c:pt>
                <c:pt idx="230">
                  <c:v>1.1029411764705883E-2</c:v>
                </c:pt>
                <c:pt idx="231">
                  <c:v>3.6764705882352942E-2</c:v>
                </c:pt>
                <c:pt idx="232">
                  <c:v>0.15073529411764705</c:v>
                </c:pt>
                <c:pt idx="233">
                  <c:v>0.21323529411764705</c:v>
                </c:pt>
                <c:pt idx="234">
                  <c:v>0.38970588235294118</c:v>
                </c:pt>
                <c:pt idx="235">
                  <c:v>0.6654411764705882</c:v>
                </c:pt>
                <c:pt idx="236">
                  <c:v>0.72058823529411764</c:v>
                </c:pt>
                <c:pt idx="237">
                  <c:v>0.82720588235294112</c:v>
                </c:pt>
                <c:pt idx="238">
                  <c:v>0.9154411764705882</c:v>
                </c:pt>
                <c:pt idx="239">
                  <c:v>0.95220588235294112</c:v>
                </c:pt>
                <c:pt idx="240">
                  <c:v>0.93014705882352944</c:v>
                </c:pt>
                <c:pt idx="241">
                  <c:v>0.93382352941176472</c:v>
                </c:pt>
                <c:pt idx="242">
                  <c:v>0.9375</c:v>
                </c:pt>
                <c:pt idx="243">
                  <c:v>0.92647058823529416</c:v>
                </c:pt>
                <c:pt idx="244">
                  <c:v>0.91911764705882348</c:v>
                </c:pt>
                <c:pt idx="245">
                  <c:v>0.89338235294117652</c:v>
                </c:pt>
                <c:pt idx="246">
                  <c:v>0.9779411764705882</c:v>
                </c:pt>
                <c:pt idx="247">
                  <c:v>0.98161764705882348</c:v>
                </c:pt>
                <c:pt idx="248">
                  <c:v>0.98897058823529416</c:v>
                </c:pt>
                <c:pt idx="249">
                  <c:v>0.98529411764705888</c:v>
                </c:pt>
                <c:pt idx="250">
                  <c:v>0.97426470588235292</c:v>
                </c:pt>
                <c:pt idx="251">
                  <c:v>0.97058823529411764</c:v>
                </c:pt>
                <c:pt idx="252">
                  <c:v>0.96691176470588236</c:v>
                </c:pt>
                <c:pt idx="253">
                  <c:v>0.95588235294117652</c:v>
                </c:pt>
                <c:pt idx="254">
                  <c:v>0.96323529411764708</c:v>
                </c:pt>
                <c:pt idx="255">
                  <c:v>0.9595588235294118</c:v>
                </c:pt>
                <c:pt idx="256">
                  <c:v>0.94852941176470584</c:v>
                </c:pt>
                <c:pt idx="257">
                  <c:v>0.94117647058823528</c:v>
                </c:pt>
                <c:pt idx="258">
                  <c:v>0.94485294117647056</c:v>
                </c:pt>
                <c:pt idx="259">
                  <c:v>0.8529411764705882</c:v>
                </c:pt>
                <c:pt idx="260">
                  <c:v>0.80514705882352944</c:v>
                </c:pt>
                <c:pt idx="261">
                  <c:v>0.83823529411764708</c:v>
                </c:pt>
                <c:pt idx="262">
                  <c:v>0.80147058823529416</c:v>
                </c:pt>
                <c:pt idx="263">
                  <c:v>0.84926470588235292</c:v>
                </c:pt>
                <c:pt idx="264">
                  <c:v>0.90441176470588236</c:v>
                </c:pt>
                <c:pt idx="265">
                  <c:v>0.92279411764705888</c:v>
                </c:pt>
                <c:pt idx="266">
                  <c:v>0.91176470588235292</c:v>
                </c:pt>
                <c:pt idx="267">
                  <c:v>0.88970588235294112</c:v>
                </c:pt>
                <c:pt idx="268">
                  <c:v>0.86397058823529416</c:v>
                </c:pt>
                <c:pt idx="269">
                  <c:v>0.77573529411764708</c:v>
                </c:pt>
                <c:pt idx="270">
                  <c:v>0.76102941176470584</c:v>
                </c:pt>
                <c:pt idx="271">
                  <c:v>0.75367647058823528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CD-4E6F-8346-1133F7500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5248"/>
        <c:axId val="821705584"/>
      </c:lineChart>
      <c:catAx>
        <c:axId val="535625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705584"/>
        <c:crosses val="autoZero"/>
        <c:auto val="1"/>
        <c:lblAlgn val="ctr"/>
        <c:lblOffset val="100"/>
        <c:noMultiLvlLbl val="0"/>
      </c:catAx>
      <c:valAx>
        <c:axId val="821705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5625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[THE PIVDOC.xlsx]PIVOT_DATA!PivotTable4</c:name>
    <c:fmtId val="5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PIVOT_DATA!$G$3</c:f>
              <c:strCache>
                <c:ptCount val="1"/>
                <c:pt idx="0">
                  <c:v>Sum of % diff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PIVOT_DATA!$E$4:$E$276</c:f>
              <c:strCache>
                <c:ptCount val="272"/>
                <c:pt idx="0">
                  <c:v>8 January 2013</c:v>
                </c:pt>
                <c:pt idx="1">
                  <c:v>15 January 2013</c:v>
                </c:pt>
                <c:pt idx="2">
                  <c:v>22 January 2013</c:v>
                </c:pt>
                <c:pt idx="3">
                  <c:v>29 January 2013</c:v>
                </c:pt>
                <c:pt idx="4">
                  <c:v>5 February 2013</c:v>
                </c:pt>
                <c:pt idx="5">
                  <c:v>12 February 2013</c:v>
                </c:pt>
                <c:pt idx="6">
                  <c:v>19 February 2013</c:v>
                </c:pt>
                <c:pt idx="7">
                  <c:v>26 February 2013</c:v>
                </c:pt>
                <c:pt idx="8">
                  <c:v>5 March 2013</c:v>
                </c:pt>
                <c:pt idx="9">
                  <c:v>12 March 2013</c:v>
                </c:pt>
                <c:pt idx="10">
                  <c:v>19 March 2013</c:v>
                </c:pt>
                <c:pt idx="11">
                  <c:v>26 March 2013</c:v>
                </c:pt>
                <c:pt idx="12">
                  <c:v>2 April 2013</c:v>
                </c:pt>
                <c:pt idx="13">
                  <c:v>9 April 2013</c:v>
                </c:pt>
                <c:pt idx="14">
                  <c:v>16 April 2013</c:v>
                </c:pt>
                <c:pt idx="15">
                  <c:v>23 April 2013</c:v>
                </c:pt>
                <c:pt idx="16">
                  <c:v>30 April 2013</c:v>
                </c:pt>
                <c:pt idx="17">
                  <c:v>7 May 2013</c:v>
                </c:pt>
                <c:pt idx="18">
                  <c:v>14 May 2013</c:v>
                </c:pt>
                <c:pt idx="19">
                  <c:v>21 May 2013</c:v>
                </c:pt>
                <c:pt idx="20">
                  <c:v>28 May 2013</c:v>
                </c:pt>
                <c:pt idx="21">
                  <c:v>4 June 2013</c:v>
                </c:pt>
                <c:pt idx="22">
                  <c:v>11 June 2013</c:v>
                </c:pt>
                <c:pt idx="23">
                  <c:v>18 June 2013</c:v>
                </c:pt>
                <c:pt idx="24">
                  <c:v>25 June 2013</c:v>
                </c:pt>
                <c:pt idx="25">
                  <c:v>2 July 2013</c:v>
                </c:pt>
                <c:pt idx="26">
                  <c:v>9 July 2013</c:v>
                </c:pt>
                <c:pt idx="27">
                  <c:v>16 July 2013</c:v>
                </c:pt>
                <c:pt idx="28">
                  <c:v>23 July 2013</c:v>
                </c:pt>
                <c:pt idx="29">
                  <c:v>30 July 2013</c:v>
                </c:pt>
                <c:pt idx="30">
                  <c:v>6 August 2013</c:v>
                </c:pt>
                <c:pt idx="31">
                  <c:v>13 August 2013</c:v>
                </c:pt>
                <c:pt idx="32">
                  <c:v>20 August 2013</c:v>
                </c:pt>
                <c:pt idx="33">
                  <c:v>27 August 2013</c:v>
                </c:pt>
                <c:pt idx="34">
                  <c:v>3 September 2013</c:v>
                </c:pt>
                <c:pt idx="35">
                  <c:v>10 September 2013</c:v>
                </c:pt>
                <c:pt idx="36">
                  <c:v>17 September 2013</c:v>
                </c:pt>
                <c:pt idx="37">
                  <c:v>24 September 2013</c:v>
                </c:pt>
                <c:pt idx="38">
                  <c:v>1 October 2013</c:v>
                </c:pt>
                <c:pt idx="39">
                  <c:v>8 October 2013</c:v>
                </c:pt>
                <c:pt idx="40">
                  <c:v>15 October 2013</c:v>
                </c:pt>
                <c:pt idx="41">
                  <c:v>22 October 2013</c:v>
                </c:pt>
                <c:pt idx="42">
                  <c:v>29 October 2013</c:v>
                </c:pt>
                <c:pt idx="43">
                  <c:v>5 November 2013</c:v>
                </c:pt>
                <c:pt idx="44">
                  <c:v>12 November 2013</c:v>
                </c:pt>
                <c:pt idx="45">
                  <c:v>19 November 2013</c:v>
                </c:pt>
                <c:pt idx="46">
                  <c:v>26 November 2013</c:v>
                </c:pt>
                <c:pt idx="47">
                  <c:v>3 December 2013</c:v>
                </c:pt>
                <c:pt idx="48">
                  <c:v>10 December 2013</c:v>
                </c:pt>
                <c:pt idx="49">
                  <c:v>17 December 2013</c:v>
                </c:pt>
                <c:pt idx="50">
                  <c:v>24 December 2013</c:v>
                </c:pt>
                <c:pt idx="51">
                  <c:v>31 December 2013</c:v>
                </c:pt>
                <c:pt idx="52">
                  <c:v>7 January 2014</c:v>
                </c:pt>
                <c:pt idx="53">
                  <c:v>14 January 2014</c:v>
                </c:pt>
                <c:pt idx="54">
                  <c:v>21 January 2014</c:v>
                </c:pt>
                <c:pt idx="55">
                  <c:v>28 January 2014</c:v>
                </c:pt>
                <c:pt idx="56">
                  <c:v>4 February 2014</c:v>
                </c:pt>
                <c:pt idx="57">
                  <c:v>11 February 2014</c:v>
                </c:pt>
                <c:pt idx="58">
                  <c:v>18 February 2014</c:v>
                </c:pt>
                <c:pt idx="59">
                  <c:v>25 February 2014</c:v>
                </c:pt>
                <c:pt idx="60">
                  <c:v>4 March 2014</c:v>
                </c:pt>
                <c:pt idx="61">
                  <c:v>11 March 2014</c:v>
                </c:pt>
                <c:pt idx="62">
                  <c:v>18 March 2014</c:v>
                </c:pt>
                <c:pt idx="63">
                  <c:v>25 March 2014</c:v>
                </c:pt>
                <c:pt idx="64">
                  <c:v>1 April 2014</c:v>
                </c:pt>
                <c:pt idx="65">
                  <c:v>8 April 2014</c:v>
                </c:pt>
                <c:pt idx="66">
                  <c:v>15 April 2014</c:v>
                </c:pt>
                <c:pt idx="67">
                  <c:v>22 April 2014</c:v>
                </c:pt>
                <c:pt idx="68">
                  <c:v>29 April 2014</c:v>
                </c:pt>
                <c:pt idx="69">
                  <c:v>6 May 2014</c:v>
                </c:pt>
                <c:pt idx="70">
                  <c:v>13 May 2014</c:v>
                </c:pt>
                <c:pt idx="71">
                  <c:v>20 May 2014</c:v>
                </c:pt>
                <c:pt idx="72">
                  <c:v>27 May 2014</c:v>
                </c:pt>
                <c:pt idx="73">
                  <c:v>3 June 2014</c:v>
                </c:pt>
                <c:pt idx="74">
                  <c:v>10 June 2014</c:v>
                </c:pt>
                <c:pt idx="75">
                  <c:v>17 June 2014</c:v>
                </c:pt>
                <c:pt idx="76">
                  <c:v>24 June 2014</c:v>
                </c:pt>
                <c:pt idx="77">
                  <c:v>1 July 2014</c:v>
                </c:pt>
                <c:pt idx="78">
                  <c:v>8 July 2014</c:v>
                </c:pt>
                <c:pt idx="79">
                  <c:v>15 July 2014</c:v>
                </c:pt>
                <c:pt idx="80">
                  <c:v>22 July 2014</c:v>
                </c:pt>
                <c:pt idx="81">
                  <c:v>29 July 2014</c:v>
                </c:pt>
                <c:pt idx="82">
                  <c:v>5 August 2014</c:v>
                </c:pt>
                <c:pt idx="83">
                  <c:v>12 August 2014</c:v>
                </c:pt>
                <c:pt idx="84">
                  <c:v>19 August 2014</c:v>
                </c:pt>
                <c:pt idx="85">
                  <c:v>26 August 2014</c:v>
                </c:pt>
                <c:pt idx="86">
                  <c:v>2 September 2014</c:v>
                </c:pt>
                <c:pt idx="87">
                  <c:v>9 September 2014</c:v>
                </c:pt>
                <c:pt idx="88">
                  <c:v>16 September 2014</c:v>
                </c:pt>
                <c:pt idx="89">
                  <c:v>23 September 2014</c:v>
                </c:pt>
                <c:pt idx="90">
                  <c:v>30 September 2014</c:v>
                </c:pt>
                <c:pt idx="91">
                  <c:v>7 October 2014</c:v>
                </c:pt>
                <c:pt idx="92">
                  <c:v>14 October 2014</c:v>
                </c:pt>
                <c:pt idx="93">
                  <c:v>21 October 2014</c:v>
                </c:pt>
                <c:pt idx="94">
                  <c:v>28 October 2014</c:v>
                </c:pt>
                <c:pt idx="95">
                  <c:v>4 November 2014</c:v>
                </c:pt>
                <c:pt idx="96">
                  <c:v>11 November 2014</c:v>
                </c:pt>
                <c:pt idx="97">
                  <c:v>18 November 2014</c:v>
                </c:pt>
                <c:pt idx="98">
                  <c:v>25 November 2014</c:v>
                </c:pt>
                <c:pt idx="99">
                  <c:v>2 December 2014</c:v>
                </c:pt>
                <c:pt idx="100">
                  <c:v>9 December 2014</c:v>
                </c:pt>
                <c:pt idx="101">
                  <c:v>16 December 2014</c:v>
                </c:pt>
                <c:pt idx="102">
                  <c:v>23 December 2014</c:v>
                </c:pt>
                <c:pt idx="103">
                  <c:v>30 December 2014</c:v>
                </c:pt>
                <c:pt idx="104">
                  <c:v>6 January 2015</c:v>
                </c:pt>
                <c:pt idx="105">
                  <c:v>13 January 2015</c:v>
                </c:pt>
                <c:pt idx="106">
                  <c:v>20 January 2015</c:v>
                </c:pt>
                <c:pt idx="107">
                  <c:v>27 January 2015</c:v>
                </c:pt>
                <c:pt idx="108">
                  <c:v>3 February 2015</c:v>
                </c:pt>
                <c:pt idx="109">
                  <c:v>10 February 2015</c:v>
                </c:pt>
                <c:pt idx="110">
                  <c:v>17 February 2015</c:v>
                </c:pt>
                <c:pt idx="111">
                  <c:v>24 February 2015</c:v>
                </c:pt>
                <c:pt idx="112">
                  <c:v>3 March 2015</c:v>
                </c:pt>
                <c:pt idx="113">
                  <c:v>10 March 2015</c:v>
                </c:pt>
                <c:pt idx="114">
                  <c:v>17 March 2015</c:v>
                </c:pt>
                <c:pt idx="115">
                  <c:v>24 March 2015</c:v>
                </c:pt>
                <c:pt idx="116">
                  <c:v>31 March 2015</c:v>
                </c:pt>
                <c:pt idx="117">
                  <c:v>7 April 2015</c:v>
                </c:pt>
                <c:pt idx="118">
                  <c:v>14 April 2015</c:v>
                </c:pt>
                <c:pt idx="119">
                  <c:v>21 April 2015</c:v>
                </c:pt>
                <c:pt idx="120">
                  <c:v>28 April 2015</c:v>
                </c:pt>
                <c:pt idx="121">
                  <c:v>5 May 2015</c:v>
                </c:pt>
                <c:pt idx="122">
                  <c:v>12 May 2015</c:v>
                </c:pt>
                <c:pt idx="123">
                  <c:v>19 May 2015</c:v>
                </c:pt>
                <c:pt idx="124">
                  <c:v>26 May 2015</c:v>
                </c:pt>
                <c:pt idx="125">
                  <c:v>2 June 2015</c:v>
                </c:pt>
                <c:pt idx="126">
                  <c:v>9 June 2015</c:v>
                </c:pt>
                <c:pt idx="127">
                  <c:v>16 June 2015</c:v>
                </c:pt>
                <c:pt idx="128">
                  <c:v>23 June 2015</c:v>
                </c:pt>
                <c:pt idx="129">
                  <c:v>30 June 2015</c:v>
                </c:pt>
                <c:pt idx="130">
                  <c:v>7 July 2015</c:v>
                </c:pt>
                <c:pt idx="131">
                  <c:v>14 July 2015</c:v>
                </c:pt>
                <c:pt idx="132">
                  <c:v>21 July 2015</c:v>
                </c:pt>
                <c:pt idx="133">
                  <c:v>28 July 2015</c:v>
                </c:pt>
                <c:pt idx="134">
                  <c:v>4 August 2015</c:v>
                </c:pt>
                <c:pt idx="135">
                  <c:v>11 August 2015</c:v>
                </c:pt>
                <c:pt idx="136">
                  <c:v>18 August 2015</c:v>
                </c:pt>
                <c:pt idx="137">
                  <c:v>25 August 2015</c:v>
                </c:pt>
                <c:pt idx="138">
                  <c:v>1 September 2015</c:v>
                </c:pt>
                <c:pt idx="139">
                  <c:v>8 September 2015</c:v>
                </c:pt>
                <c:pt idx="140">
                  <c:v>15 September 2015</c:v>
                </c:pt>
                <c:pt idx="141">
                  <c:v>22 September 2015</c:v>
                </c:pt>
                <c:pt idx="142">
                  <c:v>29 September 2015</c:v>
                </c:pt>
                <c:pt idx="143">
                  <c:v>6 October 2015</c:v>
                </c:pt>
                <c:pt idx="144">
                  <c:v>13 October 2015</c:v>
                </c:pt>
                <c:pt idx="145">
                  <c:v>20 October 2015</c:v>
                </c:pt>
                <c:pt idx="146">
                  <c:v>27 October 2015</c:v>
                </c:pt>
                <c:pt idx="147">
                  <c:v>3 November 2015</c:v>
                </c:pt>
                <c:pt idx="148">
                  <c:v>10 November 2015</c:v>
                </c:pt>
                <c:pt idx="149">
                  <c:v>17 November 2015</c:v>
                </c:pt>
                <c:pt idx="150">
                  <c:v>24 November 2015</c:v>
                </c:pt>
                <c:pt idx="151">
                  <c:v>1 December 2015</c:v>
                </c:pt>
                <c:pt idx="152">
                  <c:v>8 December 2015</c:v>
                </c:pt>
                <c:pt idx="153">
                  <c:v>15 December 2015</c:v>
                </c:pt>
                <c:pt idx="154">
                  <c:v>22 December 2015</c:v>
                </c:pt>
                <c:pt idx="155">
                  <c:v>29 December 2015</c:v>
                </c:pt>
                <c:pt idx="156">
                  <c:v>5 January 2016</c:v>
                </c:pt>
                <c:pt idx="157">
                  <c:v>12 January 2016</c:v>
                </c:pt>
                <c:pt idx="158">
                  <c:v>19 January 2016</c:v>
                </c:pt>
                <c:pt idx="159">
                  <c:v>26 January 2016</c:v>
                </c:pt>
                <c:pt idx="160">
                  <c:v>2 February 2016</c:v>
                </c:pt>
                <c:pt idx="161">
                  <c:v>9 February 2016</c:v>
                </c:pt>
                <c:pt idx="162">
                  <c:v>16 February 2016</c:v>
                </c:pt>
                <c:pt idx="163">
                  <c:v>23 February 2016</c:v>
                </c:pt>
                <c:pt idx="164">
                  <c:v>1 March 2016</c:v>
                </c:pt>
                <c:pt idx="165">
                  <c:v>8 March 2016</c:v>
                </c:pt>
                <c:pt idx="166">
                  <c:v>15 March 2016</c:v>
                </c:pt>
                <c:pt idx="167">
                  <c:v>22 March 2016</c:v>
                </c:pt>
                <c:pt idx="168">
                  <c:v>29 March 2016</c:v>
                </c:pt>
                <c:pt idx="169">
                  <c:v>5 April 2016</c:v>
                </c:pt>
                <c:pt idx="170">
                  <c:v>12 April 2016</c:v>
                </c:pt>
                <c:pt idx="171">
                  <c:v>19 April 2016</c:v>
                </c:pt>
                <c:pt idx="172">
                  <c:v>26 April 2016</c:v>
                </c:pt>
                <c:pt idx="173">
                  <c:v>3 May 2016</c:v>
                </c:pt>
                <c:pt idx="174">
                  <c:v>10 May 2016</c:v>
                </c:pt>
                <c:pt idx="175">
                  <c:v>17 May 2016</c:v>
                </c:pt>
                <c:pt idx="176">
                  <c:v>24 May 2016</c:v>
                </c:pt>
                <c:pt idx="177">
                  <c:v>31 May 2016</c:v>
                </c:pt>
                <c:pt idx="178">
                  <c:v>7 June 2016</c:v>
                </c:pt>
                <c:pt idx="179">
                  <c:v>14 June 2016</c:v>
                </c:pt>
                <c:pt idx="180">
                  <c:v>21 June 2016</c:v>
                </c:pt>
                <c:pt idx="181">
                  <c:v>28 June 2016</c:v>
                </c:pt>
                <c:pt idx="182">
                  <c:v>5 July 2016</c:v>
                </c:pt>
                <c:pt idx="183">
                  <c:v>12 July 2016</c:v>
                </c:pt>
                <c:pt idx="184">
                  <c:v>19 July 2016</c:v>
                </c:pt>
                <c:pt idx="185">
                  <c:v>26 July 2016</c:v>
                </c:pt>
                <c:pt idx="186">
                  <c:v>2 August 2016</c:v>
                </c:pt>
                <c:pt idx="187">
                  <c:v>9 August 2016</c:v>
                </c:pt>
                <c:pt idx="188">
                  <c:v>16 August 2016</c:v>
                </c:pt>
                <c:pt idx="189">
                  <c:v>23 August 2016</c:v>
                </c:pt>
                <c:pt idx="190">
                  <c:v>30 August 2016</c:v>
                </c:pt>
                <c:pt idx="191">
                  <c:v>6 September 2016</c:v>
                </c:pt>
                <c:pt idx="192">
                  <c:v>13 September 2016</c:v>
                </c:pt>
                <c:pt idx="193">
                  <c:v>20 September 2016</c:v>
                </c:pt>
                <c:pt idx="194">
                  <c:v>27 September 2016</c:v>
                </c:pt>
                <c:pt idx="195">
                  <c:v>4 October 2016</c:v>
                </c:pt>
                <c:pt idx="196">
                  <c:v>11 October 2016</c:v>
                </c:pt>
                <c:pt idx="197">
                  <c:v>18 October 2016</c:v>
                </c:pt>
                <c:pt idx="198">
                  <c:v>25 October 2016</c:v>
                </c:pt>
                <c:pt idx="199">
                  <c:v>1 November 2016</c:v>
                </c:pt>
                <c:pt idx="200">
                  <c:v>8 November 2016</c:v>
                </c:pt>
                <c:pt idx="201">
                  <c:v>15 November 2016</c:v>
                </c:pt>
                <c:pt idx="202">
                  <c:v>22 November 2016</c:v>
                </c:pt>
                <c:pt idx="203">
                  <c:v>29 November 2016</c:v>
                </c:pt>
                <c:pt idx="204">
                  <c:v>6 December 2016</c:v>
                </c:pt>
                <c:pt idx="205">
                  <c:v>13 December 2016</c:v>
                </c:pt>
                <c:pt idx="206">
                  <c:v>20 December 2016</c:v>
                </c:pt>
                <c:pt idx="207">
                  <c:v>27 December 2016</c:v>
                </c:pt>
                <c:pt idx="208">
                  <c:v>3 January 2017</c:v>
                </c:pt>
                <c:pt idx="209">
                  <c:v>10 January 2017</c:v>
                </c:pt>
                <c:pt idx="210">
                  <c:v>17 January 2017</c:v>
                </c:pt>
                <c:pt idx="211">
                  <c:v>24 January 2017</c:v>
                </c:pt>
                <c:pt idx="212">
                  <c:v>31 January 2017</c:v>
                </c:pt>
                <c:pt idx="213">
                  <c:v>7 February 2017</c:v>
                </c:pt>
                <c:pt idx="214">
                  <c:v>14 February 2017</c:v>
                </c:pt>
                <c:pt idx="215">
                  <c:v>21 February 2017</c:v>
                </c:pt>
                <c:pt idx="216">
                  <c:v>28 February 2017</c:v>
                </c:pt>
                <c:pt idx="217">
                  <c:v>7 March 2017</c:v>
                </c:pt>
                <c:pt idx="218">
                  <c:v>14 March 2017</c:v>
                </c:pt>
                <c:pt idx="219">
                  <c:v>21 March 2017</c:v>
                </c:pt>
                <c:pt idx="220">
                  <c:v>28 March 2017</c:v>
                </c:pt>
                <c:pt idx="221">
                  <c:v>4 April 2017</c:v>
                </c:pt>
                <c:pt idx="222">
                  <c:v>11 April 2017</c:v>
                </c:pt>
                <c:pt idx="223">
                  <c:v>18 April 2017</c:v>
                </c:pt>
                <c:pt idx="224">
                  <c:v>25 April 2017</c:v>
                </c:pt>
                <c:pt idx="225">
                  <c:v>2 May 2017</c:v>
                </c:pt>
                <c:pt idx="226">
                  <c:v>9 May 2017</c:v>
                </c:pt>
                <c:pt idx="227">
                  <c:v>16 May 2017</c:v>
                </c:pt>
                <c:pt idx="228">
                  <c:v>23 May 2017</c:v>
                </c:pt>
                <c:pt idx="229">
                  <c:v>30 May 2017</c:v>
                </c:pt>
                <c:pt idx="230">
                  <c:v>6 June 2017</c:v>
                </c:pt>
                <c:pt idx="231">
                  <c:v>13 June 2017</c:v>
                </c:pt>
                <c:pt idx="232">
                  <c:v>20 June 2017</c:v>
                </c:pt>
                <c:pt idx="233">
                  <c:v>27 June 2017</c:v>
                </c:pt>
                <c:pt idx="234">
                  <c:v>3 July 2017</c:v>
                </c:pt>
                <c:pt idx="235">
                  <c:v>11 July 2017</c:v>
                </c:pt>
                <c:pt idx="236">
                  <c:v>18 July 2017</c:v>
                </c:pt>
                <c:pt idx="237">
                  <c:v>25 July 2017</c:v>
                </c:pt>
                <c:pt idx="238">
                  <c:v>1 August 2017</c:v>
                </c:pt>
                <c:pt idx="239">
                  <c:v>8 August 2017</c:v>
                </c:pt>
                <c:pt idx="240">
                  <c:v>15 August 2017</c:v>
                </c:pt>
                <c:pt idx="241">
                  <c:v>22 August 2017</c:v>
                </c:pt>
                <c:pt idx="242">
                  <c:v>29 August 2017</c:v>
                </c:pt>
                <c:pt idx="243">
                  <c:v>5 September 2017</c:v>
                </c:pt>
                <c:pt idx="244">
                  <c:v>12 September 2017</c:v>
                </c:pt>
                <c:pt idx="245">
                  <c:v>19 September 2017</c:v>
                </c:pt>
                <c:pt idx="246">
                  <c:v>26 September 2017</c:v>
                </c:pt>
                <c:pt idx="247">
                  <c:v>3 October 2017</c:v>
                </c:pt>
                <c:pt idx="248">
                  <c:v>10 October 2017</c:v>
                </c:pt>
                <c:pt idx="249">
                  <c:v>17 October 2017</c:v>
                </c:pt>
                <c:pt idx="250">
                  <c:v>24 October 2017</c:v>
                </c:pt>
                <c:pt idx="251">
                  <c:v>31 October 2017</c:v>
                </c:pt>
                <c:pt idx="252">
                  <c:v>7 November 2017</c:v>
                </c:pt>
                <c:pt idx="253">
                  <c:v>14 November 2017</c:v>
                </c:pt>
                <c:pt idx="254">
                  <c:v>21 November 2017</c:v>
                </c:pt>
                <c:pt idx="255">
                  <c:v>28 November 2017</c:v>
                </c:pt>
                <c:pt idx="256">
                  <c:v>5 December 2017</c:v>
                </c:pt>
                <c:pt idx="257">
                  <c:v>12 December 2017</c:v>
                </c:pt>
                <c:pt idx="258">
                  <c:v>19 December 2017</c:v>
                </c:pt>
                <c:pt idx="259">
                  <c:v>26 December 2017</c:v>
                </c:pt>
                <c:pt idx="260">
                  <c:v>2 January 2018</c:v>
                </c:pt>
                <c:pt idx="261">
                  <c:v>9 January 2018</c:v>
                </c:pt>
                <c:pt idx="262">
                  <c:v>16 January 2018</c:v>
                </c:pt>
                <c:pt idx="263">
                  <c:v>23 January 2018</c:v>
                </c:pt>
                <c:pt idx="264">
                  <c:v>30 January 2018</c:v>
                </c:pt>
                <c:pt idx="265">
                  <c:v>6 February 2018</c:v>
                </c:pt>
                <c:pt idx="266">
                  <c:v>13 February 2018</c:v>
                </c:pt>
                <c:pt idx="267">
                  <c:v>20 February 2018</c:v>
                </c:pt>
                <c:pt idx="268">
                  <c:v>27 February 2018</c:v>
                </c:pt>
                <c:pt idx="269">
                  <c:v>6 March 2018</c:v>
                </c:pt>
                <c:pt idx="270">
                  <c:v>13 March 2018</c:v>
                </c:pt>
                <c:pt idx="271">
                  <c:v>20 March 2018</c:v>
                </c:pt>
              </c:strCache>
            </c:strRef>
          </c:cat>
          <c:val>
            <c:numRef>
              <c:f>PIVOT_DATA!$G$4:$G$276</c:f>
              <c:numCache>
                <c:formatCode>General</c:formatCode>
                <c:ptCount val="272"/>
                <c:pt idx="0">
                  <c:v>#N/A</c:v>
                </c:pt>
                <c:pt idx="1">
                  <c:v>8.0882352941176516E-2</c:v>
                </c:pt>
                <c:pt idx="2">
                  <c:v>6.6176470588235281E-2</c:v>
                </c:pt>
                <c:pt idx="3">
                  <c:v>1.8382352941176516E-2</c:v>
                </c:pt>
                <c:pt idx="4">
                  <c:v>1.4705882352941124E-2</c:v>
                </c:pt>
                <c:pt idx="5">
                  <c:v>2.5735294117647078E-2</c:v>
                </c:pt>
                <c:pt idx="6">
                  <c:v>2.2058823529411686E-2</c:v>
                </c:pt>
                <c:pt idx="7">
                  <c:v>0.11029411764705888</c:v>
                </c:pt>
                <c:pt idx="8">
                  <c:v>0.125</c:v>
                </c:pt>
                <c:pt idx="9">
                  <c:v>1.4705882352941235E-2</c:v>
                </c:pt>
                <c:pt idx="10">
                  <c:v>0.17647058823529416</c:v>
                </c:pt>
                <c:pt idx="11">
                  <c:v>2.5735294117647078E-2</c:v>
                </c:pt>
                <c:pt idx="12">
                  <c:v>7.720588235294118E-2</c:v>
                </c:pt>
                <c:pt idx="13">
                  <c:v>8.0882352941176461E-2</c:v>
                </c:pt>
                <c:pt idx="14">
                  <c:v>0.15073529411764708</c:v>
                </c:pt>
                <c:pt idx="15">
                  <c:v>2.5735294117647078E-2</c:v>
                </c:pt>
                <c:pt idx="16">
                  <c:v>5.5147058823529438E-2</c:v>
                </c:pt>
                <c:pt idx="17">
                  <c:v>4.0441176470588258E-2</c:v>
                </c:pt>
                <c:pt idx="18">
                  <c:v>7.720588235294118E-2</c:v>
                </c:pt>
                <c:pt idx="19">
                  <c:v>0.18749999999999997</c:v>
                </c:pt>
                <c:pt idx="20">
                  <c:v>1.8382352941176489E-2</c:v>
                </c:pt>
                <c:pt idx="21">
                  <c:v>0.1875</c:v>
                </c:pt>
                <c:pt idx="22">
                  <c:v>0.23529411764705882</c:v>
                </c:pt>
                <c:pt idx="23">
                  <c:v>0.12132352941176472</c:v>
                </c:pt>
                <c:pt idx="24">
                  <c:v>3.6764705882352811E-3</c:v>
                </c:pt>
                <c:pt idx="25">
                  <c:v>0.15808823529411764</c:v>
                </c:pt>
                <c:pt idx="26">
                  <c:v>0.16176470588235298</c:v>
                </c:pt>
                <c:pt idx="27">
                  <c:v>3.6764705882353366E-3</c:v>
                </c:pt>
                <c:pt idx="28">
                  <c:v>9.1911764705882359E-2</c:v>
                </c:pt>
                <c:pt idx="29">
                  <c:v>9.5588235294117641E-2</c:v>
                </c:pt>
                <c:pt idx="30">
                  <c:v>6.9852941176470562E-2</c:v>
                </c:pt>
                <c:pt idx="31">
                  <c:v>2.5735294117647078E-2</c:v>
                </c:pt>
                <c:pt idx="32">
                  <c:v>9.1911764705882359E-2</c:v>
                </c:pt>
                <c:pt idx="33">
                  <c:v>7.3529411764705621E-3</c:v>
                </c:pt>
                <c:pt idx="34">
                  <c:v>7.7205882352941124E-2</c:v>
                </c:pt>
                <c:pt idx="35">
                  <c:v>2.9411764705882359E-2</c:v>
                </c:pt>
                <c:pt idx="36">
                  <c:v>8.8235294117646967E-2</c:v>
                </c:pt>
                <c:pt idx="37">
                  <c:v>0.15808823529411764</c:v>
                </c:pt>
                <c:pt idx="38">
                  <c:v>7.3529411764706731E-3</c:v>
                </c:pt>
                <c:pt idx="39">
                  <c:v>1.4705882352941235E-2</c:v>
                </c:pt>
                <c:pt idx="40">
                  <c:v>4.7794117647058765E-2</c:v>
                </c:pt>
                <c:pt idx="41">
                  <c:v>5.1470588235294046E-2</c:v>
                </c:pt>
                <c:pt idx="42">
                  <c:v>1.1029411764705843E-2</c:v>
                </c:pt>
                <c:pt idx="43">
                  <c:v>0.13970588235294112</c:v>
                </c:pt>
                <c:pt idx="44">
                  <c:v>8.8235294117647078E-2</c:v>
                </c:pt>
                <c:pt idx="45">
                  <c:v>3.3088235294117641E-2</c:v>
                </c:pt>
                <c:pt idx="46">
                  <c:v>3.6764705882353033E-2</c:v>
                </c:pt>
                <c:pt idx="47">
                  <c:v>3.3088235294117752E-2</c:v>
                </c:pt>
                <c:pt idx="48">
                  <c:v>2.5735294117646967E-2</c:v>
                </c:pt>
                <c:pt idx="49">
                  <c:v>6.6176470588235281E-2</c:v>
                </c:pt>
                <c:pt idx="50">
                  <c:v>1.4705882352941235E-2</c:v>
                </c:pt>
                <c:pt idx="51">
                  <c:v>3.6764705882352811E-3</c:v>
                </c:pt>
                <c:pt idx="52">
                  <c:v>8.0882352941176516E-2</c:v>
                </c:pt>
                <c:pt idx="53">
                  <c:v>1.4705882352941124E-2</c:v>
                </c:pt>
                <c:pt idx="54">
                  <c:v>7.3529411764705954E-2</c:v>
                </c:pt>
                <c:pt idx="55">
                  <c:v>8.4558823529411797E-2</c:v>
                </c:pt>
                <c:pt idx="56">
                  <c:v>9.1911764705882359E-2</c:v>
                </c:pt>
                <c:pt idx="57">
                  <c:v>2.5735294117647078E-2</c:v>
                </c:pt>
                <c:pt idx="58">
                  <c:v>5.8823529411764719E-2</c:v>
                </c:pt>
                <c:pt idx="59">
                  <c:v>1.8382352941176405E-2</c:v>
                </c:pt>
                <c:pt idx="60">
                  <c:v>2.2058823529411797E-2</c:v>
                </c:pt>
                <c:pt idx="61">
                  <c:v>3.3088235294117641E-2</c:v>
                </c:pt>
                <c:pt idx="62">
                  <c:v>6.9852941176470562E-2</c:v>
                </c:pt>
                <c:pt idx="63">
                  <c:v>4.0441176470588203E-2</c:v>
                </c:pt>
                <c:pt idx="64">
                  <c:v>2.5735294117647078E-2</c:v>
                </c:pt>
                <c:pt idx="65">
                  <c:v>4.0441176470588203E-2</c:v>
                </c:pt>
                <c:pt idx="66">
                  <c:v>2.2058823529411797E-2</c:v>
                </c:pt>
                <c:pt idx="67">
                  <c:v>1.1029411764705954E-2</c:v>
                </c:pt>
                <c:pt idx="68">
                  <c:v>3.6764705882352811E-3</c:v>
                </c:pt>
                <c:pt idx="69">
                  <c:v>2.5735294117647078E-2</c:v>
                </c:pt>
                <c:pt idx="70">
                  <c:v>9.9264705882352922E-2</c:v>
                </c:pt>
                <c:pt idx="71">
                  <c:v>4.4117647058823484E-2</c:v>
                </c:pt>
                <c:pt idx="72">
                  <c:v>1.8382352941176516E-2</c:v>
                </c:pt>
                <c:pt idx="73">
                  <c:v>8.0882352941176516E-2</c:v>
                </c:pt>
                <c:pt idx="74">
                  <c:v>7.7205882352941124E-2</c:v>
                </c:pt>
                <c:pt idx="75">
                  <c:v>8.0882352941176461E-2</c:v>
                </c:pt>
                <c:pt idx="76">
                  <c:v>3.3088235294117641E-2</c:v>
                </c:pt>
                <c:pt idx="77">
                  <c:v>1.1029411764705899E-2</c:v>
                </c:pt>
                <c:pt idx="78">
                  <c:v>1.1029411764705899E-2</c:v>
                </c:pt>
                <c:pt idx="79">
                  <c:v>3.6764705882352811E-3</c:v>
                </c:pt>
                <c:pt idx="80">
                  <c:v>9.5588235294117641E-2</c:v>
                </c:pt>
                <c:pt idx="81">
                  <c:v>5.514705882352941E-2</c:v>
                </c:pt>
                <c:pt idx="82">
                  <c:v>4.4117647058823539E-2</c:v>
                </c:pt>
                <c:pt idx="83">
                  <c:v>1.1029411764705899E-2</c:v>
                </c:pt>
                <c:pt idx="84">
                  <c:v>2.5735294117647078E-2</c:v>
                </c:pt>
                <c:pt idx="85">
                  <c:v>4.779411764705882E-2</c:v>
                </c:pt>
                <c:pt idx="86">
                  <c:v>2.2058823529411756E-2</c:v>
                </c:pt>
                <c:pt idx="87">
                  <c:v>0.11397058823529412</c:v>
                </c:pt>
                <c:pt idx="88">
                  <c:v>3.6764705882352949E-2</c:v>
                </c:pt>
                <c:pt idx="89">
                  <c:v>1.8382352941176461E-2</c:v>
                </c:pt>
                <c:pt idx="90">
                  <c:v>4.044117647058823E-2</c:v>
                </c:pt>
                <c:pt idx="91">
                  <c:v>1.1029411764705871E-2</c:v>
                </c:pt>
                <c:pt idx="92">
                  <c:v>1.470588235294118E-2</c:v>
                </c:pt>
                <c:pt idx="93">
                  <c:v>2.5735294117647078E-2</c:v>
                </c:pt>
                <c:pt idx="94">
                  <c:v>2.2058823529411756E-2</c:v>
                </c:pt>
                <c:pt idx="95">
                  <c:v>2.9411764705882346E-2</c:v>
                </c:pt>
                <c:pt idx="96">
                  <c:v>6.6176470588235281E-2</c:v>
                </c:pt>
                <c:pt idx="97">
                  <c:v>2.5735294117647051E-2</c:v>
                </c:pt>
                <c:pt idx="98">
                  <c:v>2.9411764705882359E-2</c:v>
                </c:pt>
                <c:pt idx="99">
                  <c:v>2.5735294117647051E-2</c:v>
                </c:pt>
                <c:pt idx="100">
                  <c:v>6.25E-2</c:v>
                </c:pt>
                <c:pt idx="101">
                  <c:v>7.3529411764705871E-2</c:v>
                </c:pt>
                <c:pt idx="102">
                  <c:v>9.5588235294117654E-2</c:v>
                </c:pt>
                <c:pt idx="103">
                  <c:v>3.6764705882352949E-3</c:v>
                </c:pt>
                <c:pt idx="104">
                  <c:v>7.3529411764705899E-3</c:v>
                </c:pt>
                <c:pt idx="105">
                  <c:v>7.3529411764705899E-3</c:v>
                </c:pt>
                <c:pt idx="106">
                  <c:v>1.1029411764705885E-2</c:v>
                </c:pt>
                <c:pt idx="107">
                  <c:v>1.8382352941176468E-2</c:v>
                </c:pt>
                <c:pt idx="108">
                  <c:v>1.470588235294118E-2</c:v>
                </c:pt>
                <c:pt idx="109">
                  <c:v>3.6764705882352915E-3</c:v>
                </c:pt>
                <c:pt idx="110">
                  <c:v>1.1029411764705881E-2</c:v>
                </c:pt>
                <c:pt idx="111">
                  <c:v>1.1029411764705885E-2</c:v>
                </c:pt>
                <c:pt idx="112">
                  <c:v>2.9411764705882353E-2</c:v>
                </c:pt>
                <c:pt idx="113">
                  <c:v>6.2499999999999986E-2</c:v>
                </c:pt>
                <c:pt idx="114">
                  <c:v>0.10661764705882351</c:v>
                </c:pt>
                <c:pt idx="115">
                  <c:v>1.8382352941176468E-2</c:v>
                </c:pt>
                <c:pt idx="116">
                  <c:v>7.352941176470589E-3</c:v>
                </c:pt>
                <c:pt idx="117">
                  <c:v>3.6764705882352941E-3</c:v>
                </c:pt>
                <c:pt idx="118">
                  <c:v>7.3529411764705881E-3</c:v>
                </c:pt>
                <c:pt idx="119">
                  <c:v>3.6764705882352949E-3</c:v>
                </c:pt>
                <c:pt idx="120">
                  <c:v>1.8382352941176471E-2</c:v>
                </c:pt>
                <c:pt idx="121">
                  <c:v>1.4705882352941173E-2</c:v>
                </c:pt>
                <c:pt idx="122">
                  <c:v>1.8382352941176475E-2</c:v>
                </c:pt>
                <c:pt idx="123">
                  <c:v>2.5735294117647051E-2</c:v>
                </c:pt>
                <c:pt idx="124">
                  <c:v>3.6764705882352811E-3</c:v>
                </c:pt>
                <c:pt idx="125">
                  <c:v>7.352941176470576E-3</c:v>
                </c:pt>
                <c:pt idx="126">
                  <c:v>0.12132352941176471</c:v>
                </c:pt>
                <c:pt idx="127">
                  <c:v>6.25E-2</c:v>
                </c:pt>
                <c:pt idx="128">
                  <c:v>2.9411764705882359E-2</c:v>
                </c:pt>
                <c:pt idx="129">
                  <c:v>7.3529411764705621E-3</c:v>
                </c:pt>
                <c:pt idx="130">
                  <c:v>3.6764705882353088E-3</c:v>
                </c:pt>
                <c:pt idx="131">
                  <c:v>1.1029411764705871E-2</c:v>
                </c:pt>
                <c:pt idx="132">
                  <c:v>1.8382352941176489E-2</c:v>
                </c:pt>
                <c:pt idx="133">
                  <c:v>2.5735294117647078E-2</c:v>
                </c:pt>
                <c:pt idx="134">
                  <c:v>2.205882352941177E-2</c:v>
                </c:pt>
                <c:pt idx="135">
                  <c:v>1.470588235294118E-2</c:v>
                </c:pt>
                <c:pt idx="136">
                  <c:v>8.4558823529411742E-2</c:v>
                </c:pt>
                <c:pt idx="137">
                  <c:v>0.16176470588235298</c:v>
                </c:pt>
                <c:pt idx="138">
                  <c:v>1.1029411764705899E-2</c:v>
                </c:pt>
                <c:pt idx="139">
                  <c:v>3.3088235294117641E-2</c:v>
                </c:pt>
                <c:pt idx="140">
                  <c:v>0.11029411764705882</c:v>
                </c:pt>
                <c:pt idx="141">
                  <c:v>1.8382352941176461E-2</c:v>
                </c:pt>
                <c:pt idx="142">
                  <c:v>3.3088235294117641E-2</c:v>
                </c:pt>
                <c:pt idx="143">
                  <c:v>2.5735294117647078E-2</c:v>
                </c:pt>
                <c:pt idx="144">
                  <c:v>8.4558823529411742E-2</c:v>
                </c:pt>
                <c:pt idx="145">
                  <c:v>7.720588235294118E-2</c:v>
                </c:pt>
                <c:pt idx="146">
                  <c:v>0.19485294117647062</c:v>
                </c:pt>
                <c:pt idx="147">
                  <c:v>7.3529411764705871E-2</c:v>
                </c:pt>
                <c:pt idx="148">
                  <c:v>1.1029411764705871E-2</c:v>
                </c:pt>
                <c:pt idx="149">
                  <c:v>6.25E-2</c:v>
                </c:pt>
                <c:pt idx="150">
                  <c:v>3.6764705882352935E-2</c:v>
                </c:pt>
                <c:pt idx="151">
                  <c:v>3.6764705882352949E-3</c:v>
                </c:pt>
                <c:pt idx="152">
                  <c:v>9.9264705882352949E-2</c:v>
                </c:pt>
                <c:pt idx="153">
                  <c:v>7.3529411764705899E-2</c:v>
                </c:pt>
                <c:pt idx="154">
                  <c:v>1.1029411764705885E-2</c:v>
                </c:pt>
                <c:pt idx="155">
                  <c:v>7.3529411764705899E-3</c:v>
                </c:pt>
                <c:pt idx="156">
                  <c:v>1.8382352941176475E-2</c:v>
                </c:pt>
                <c:pt idx="157">
                  <c:v>5.8823529411764691E-2</c:v>
                </c:pt>
                <c:pt idx="158">
                  <c:v>3.6764705882352949E-2</c:v>
                </c:pt>
                <c:pt idx="159">
                  <c:v>2.205882352941177E-2</c:v>
                </c:pt>
                <c:pt idx="160">
                  <c:v>0.15808823529411764</c:v>
                </c:pt>
                <c:pt idx="161">
                  <c:v>0.11764705882352944</c:v>
                </c:pt>
                <c:pt idx="162">
                  <c:v>5.5147058823529438E-2</c:v>
                </c:pt>
                <c:pt idx="163">
                  <c:v>3.6764705882353921E-3</c:v>
                </c:pt>
                <c:pt idx="164">
                  <c:v>9.1911764705882304E-2</c:v>
                </c:pt>
                <c:pt idx="165">
                  <c:v>3.6764705882352811E-3</c:v>
                </c:pt>
                <c:pt idx="166">
                  <c:v>9.9264705882352977E-2</c:v>
                </c:pt>
                <c:pt idx="167">
                  <c:v>5.8823529411764719E-2</c:v>
                </c:pt>
                <c:pt idx="168">
                  <c:v>2.2058823529411797E-2</c:v>
                </c:pt>
                <c:pt idx="169">
                  <c:v>4.4117647058823484E-2</c:v>
                </c:pt>
                <c:pt idx="170">
                  <c:v>1.1029411764705954E-2</c:v>
                </c:pt>
                <c:pt idx="171">
                  <c:v>2.5735294117646967E-2</c:v>
                </c:pt>
                <c:pt idx="172">
                  <c:v>2.2058823529411797E-2</c:v>
                </c:pt>
                <c:pt idx="173">
                  <c:v>5.5147058823529438E-2</c:v>
                </c:pt>
                <c:pt idx="174">
                  <c:v>7.3529411764705621E-3</c:v>
                </c:pt>
                <c:pt idx="175">
                  <c:v>1.1029411764705954E-2</c:v>
                </c:pt>
                <c:pt idx="176">
                  <c:v>3.3088235294117641E-2</c:v>
                </c:pt>
                <c:pt idx="177">
                  <c:v>7.3529411764705621E-3</c:v>
                </c:pt>
                <c:pt idx="178">
                  <c:v>8.4558823529411742E-2</c:v>
                </c:pt>
                <c:pt idx="179">
                  <c:v>7.3529411764706176E-3</c:v>
                </c:pt>
                <c:pt idx="180">
                  <c:v>2.5735294117647078E-2</c:v>
                </c:pt>
                <c:pt idx="181">
                  <c:v>1.470588235294118E-2</c:v>
                </c:pt>
                <c:pt idx="182">
                  <c:v>4.0441176470588203E-2</c:v>
                </c:pt>
                <c:pt idx="183">
                  <c:v>5.1470588235294101E-2</c:v>
                </c:pt>
                <c:pt idx="184">
                  <c:v>4.7794117647058876E-2</c:v>
                </c:pt>
                <c:pt idx="185">
                  <c:v>4.4117647058823484E-2</c:v>
                </c:pt>
                <c:pt idx="186">
                  <c:v>2.5735294117647023E-2</c:v>
                </c:pt>
                <c:pt idx="187">
                  <c:v>3.6764705882352811E-3</c:v>
                </c:pt>
                <c:pt idx="188">
                  <c:v>4.0441176470588258E-2</c:v>
                </c:pt>
                <c:pt idx="189">
                  <c:v>8.4558823529411742E-2</c:v>
                </c:pt>
                <c:pt idx="190">
                  <c:v>2.5735294117647078E-2</c:v>
                </c:pt>
                <c:pt idx="191">
                  <c:v>5.5147058823529382E-2</c:v>
                </c:pt>
                <c:pt idx="192">
                  <c:v>7.3529411764705899E-2</c:v>
                </c:pt>
                <c:pt idx="193">
                  <c:v>9.1911764705882359E-2</c:v>
                </c:pt>
                <c:pt idx="194">
                  <c:v>7.720588235294118E-2</c:v>
                </c:pt>
                <c:pt idx="195">
                  <c:v>2.2058823529411797E-2</c:v>
                </c:pt>
                <c:pt idx="196">
                  <c:v>2.2058823529411742E-2</c:v>
                </c:pt>
                <c:pt idx="197">
                  <c:v>2.9411764705882359E-2</c:v>
                </c:pt>
                <c:pt idx="198">
                  <c:v>1.8382352941176461E-2</c:v>
                </c:pt>
                <c:pt idx="199">
                  <c:v>5.1470588235294157E-2</c:v>
                </c:pt>
                <c:pt idx="200">
                  <c:v>3.6764705882353366E-3</c:v>
                </c:pt>
                <c:pt idx="201">
                  <c:v>2.9411764705882359E-2</c:v>
                </c:pt>
                <c:pt idx="202">
                  <c:v>2.5735294117647023E-2</c:v>
                </c:pt>
                <c:pt idx="203">
                  <c:v>1.8382352941176461E-2</c:v>
                </c:pt>
                <c:pt idx="204">
                  <c:v>3.6764705882352811E-3</c:v>
                </c:pt>
                <c:pt idx="205">
                  <c:v>0.125</c:v>
                </c:pt>
                <c:pt idx="206">
                  <c:v>3.6764705882352811E-3</c:v>
                </c:pt>
                <c:pt idx="207">
                  <c:v>4.0441176470588258E-2</c:v>
                </c:pt>
                <c:pt idx="208">
                  <c:v>3.6764705882352811E-3</c:v>
                </c:pt>
                <c:pt idx="209">
                  <c:v>1.8382352941176405E-2</c:v>
                </c:pt>
                <c:pt idx="210">
                  <c:v>1.1029411764705843E-2</c:v>
                </c:pt>
                <c:pt idx="211">
                  <c:v>4.7794117647058876E-2</c:v>
                </c:pt>
                <c:pt idx="212">
                  <c:v>2.2058823529411686E-2</c:v>
                </c:pt>
                <c:pt idx="213">
                  <c:v>1.1029411764705954E-2</c:v>
                </c:pt>
                <c:pt idx="214">
                  <c:v>2.9411764705882359E-2</c:v>
                </c:pt>
                <c:pt idx="215">
                  <c:v>1.8382352941176516E-2</c:v>
                </c:pt>
                <c:pt idx="216">
                  <c:v>2.2058823529411797E-2</c:v>
                </c:pt>
                <c:pt idx="217">
                  <c:v>1.8382352941176516E-2</c:v>
                </c:pt>
                <c:pt idx="218">
                  <c:v>5.5147058823529438E-2</c:v>
                </c:pt>
                <c:pt idx="219">
                  <c:v>4.7794117647058876E-2</c:v>
                </c:pt>
                <c:pt idx="220">
                  <c:v>2.2058823529411686E-2</c:v>
                </c:pt>
                <c:pt idx="221">
                  <c:v>3.6764705882352811E-3</c:v>
                </c:pt>
                <c:pt idx="222">
                  <c:v>1.1029411764705843E-2</c:v>
                </c:pt>
                <c:pt idx="223">
                  <c:v>1.8382352941176516E-2</c:v>
                </c:pt>
                <c:pt idx="224">
                  <c:v>1.4705882352941235E-2</c:v>
                </c:pt>
                <c:pt idx="225">
                  <c:v>2.2058823529411686E-2</c:v>
                </c:pt>
                <c:pt idx="226">
                  <c:v>6.9852941176470673E-2</c:v>
                </c:pt>
                <c:pt idx="227">
                  <c:v>3.3088235294117641E-2</c:v>
                </c:pt>
                <c:pt idx="228">
                  <c:v>4.7794117647058765E-2</c:v>
                </c:pt>
                <c:pt idx="229">
                  <c:v>2.2058823529411797E-2</c:v>
                </c:pt>
                <c:pt idx="230">
                  <c:v>3.6764705882352811E-3</c:v>
                </c:pt>
                <c:pt idx="231">
                  <c:v>7.3529411764705621E-3</c:v>
                </c:pt>
                <c:pt idx="232">
                  <c:v>2.9411764705882359E-2</c:v>
                </c:pt>
                <c:pt idx="233">
                  <c:v>1.4705882352941124E-2</c:v>
                </c:pt>
                <c:pt idx="234">
                  <c:v>4.4117647058823595E-2</c:v>
                </c:pt>
                <c:pt idx="235">
                  <c:v>2.5735294117647078E-2</c:v>
                </c:pt>
                <c:pt idx="236">
                  <c:v>3.6764705882352922E-2</c:v>
                </c:pt>
                <c:pt idx="237">
                  <c:v>1.1029411764705954E-2</c:v>
                </c:pt>
                <c:pt idx="238">
                  <c:v>5.5147058823529327E-2</c:v>
                </c:pt>
                <c:pt idx="239">
                  <c:v>6.25E-2</c:v>
                </c:pt>
                <c:pt idx="240">
                  <c:v>7.7205882352941235E-2</c:v>
                </c:pt>
                <c:pt idx="241">
                  <c:v>3.6764705882352922E-2</c:v>
                </c:pt>
                <c:pt idx="242">
                  <c:v>7.3529411764705621E-3</c:v>
                </c:pt>
                <c:pt idx="243">
                  <c:v>4.4117647058823595E-2</c:v>
                </c:pt>
                <c:pt idx="244">
                  <c:v>6.25E-2</c:v>
                </c:pt>
                <c:pt idx="245">
                  <c:v>2.9411764705882359E-2</c:v>
                </c:pt>
                <c:pt idx="246">
                  <c:v>8.4558823529411686E-2</c:v>
                </c:pt>
                <c:pt idx="247">
                  <c:v>7.3529411764705621E-3</c:v>
                </c:pt>
                <c:pt idx="248">
                  <c:v>2.5735294117647078E-2</c:v>
                </c:pt>
                <c:pt idx="249">
                  <c:v>2.9411764705882359E-2</c:v>
                </c:pt>
                <c:pt idx="250">
                  <c:v>2.9411764705882359E-2</c:v>
                </c:pt>
                <c:pt idx="251">
                  <c:v>4.0441176470588203E-2</c:v>
                </c:pt>
                <c:pt idx="252">
                  <c:v>2.2058823529411686E-2</c:v>
                </c:pt>
                <c:pt idx="253">
                  <c:v>3.6764705882352811E-3</c:v>
                </c:pt>
                <c:pt idx="254">
                  <c:v>5.8823529411764719E-2</c:v>
                </c:pt>
                <c:pt idx="255">
                  <c:v>2.9411764705882359E-2</c:v>
                </c:pt>
                <c:pt idx="256">
                  <c:v>7.3529411764705621E-3</c:v>
                </c:pt>
                <c:pt idx="257">
                  <c:v>5.1470588235294157E-2</c:v>
                </c:pt>
                <c:pt idx="258">
                  <c:v>6.9852941176470562E-2</c:v>
                </c:pt>
                <c:pt idx="259">
                  <c:v>2.9411764705882359E-2</c:v>
                </c:pt>
                <c:pt idx="260">
                  <c:v>7.3529411764705843E-2</c:v>
                </c:pt>
                <c:pt idx="261">
                  <c:v>2.2058823529411797E-2</c:v>
                </c:pt>
                <c:pt idx="262">
                  <c:v>2.5735294117647078E-2</c:v>
                </c:pt>
                <c:pt idx="263">
                  <c:v>1.4705882352941235E-2</c:v>
                </c:pt>
                <c:pt idx="264">
                  <c:v>7.3529411764705621E-3</c:v>
                </c:pt>
                <c:pt idx="265">
                  <c:v>2.9411764705882359E-2</c:v>
                </c:pt>
                <c:pt idx="266">
                  <c:v>3.6764705882352811E-3</c:v>
                </c:pt>
                <c:pt idx="267">
                  <c:v>1.1029411764705843E-2</c:v>
                </c:pt>
                <c:pt idx="268">
                  <c:v>2.5735294117646967E-2</c:v>
                </c:pt>
                <c:pt idx="269">
                  <c:v>3.6764705882352811E-3</c:v>
                </c:pt>
                <c:pt idx="270">
                  <c:v>1.1029411764705954E-2</c:v>
                </c:pt>
                <c:pt idx="271">
                  <c:v>1.1029411764705843E-2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1F-4153-A421-CB18BED890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91150960"/>
        <c:axId val="788625792"/>
      </c:barChart>
      <c:lineChart>
        <c:grouping val="standard"/>
        <c:varyColors val="0"/>
        <c:ser>
          <c:idx val="0"/>
          <c:order val="0"/>
          <c:tx>
            <c:strRef>
              <c:f>PIVOT_DATA!$F$3</c:f>
              <c:strCache>
                <c:ptCount val="1"/>
                <c:pt idx="0">
                  <c:v>Sum of NetMov % weighted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PIVOT_DATA!$E$4:$E$276</c:f>
              <c:strCache>
                <c:ptCount val="272"/>
                <c:pt idx="0">
                  <c:v>8 January 2013</c:v>
                </c:pt>
                <c:pt idx="1">
                  <c:v>15 January 2013</c:v>
                </c:pt>
                <c:pt idx="2">
                  <c:v>22 January 2013</c:v>
                </c:pt>
                <c:pt idx="3">
                  <c:v>29 January 2013</c:v>
                </c:pt>
                <c:pt idx="4">
                  <c:v>5 February 2013</c:v>
                </c:pt>
                <c:pt idx="5">
                  <c:v>12 February 2013</c:v>
                </c:pt>
                <c:pt idx="6">
                  <c:v>19 February 2013</c:v>
                </c:pt>
                <c:pt idx="7">
                  <c:v>26 February 2013</c:v>
                </c:pt>
                <c:pt idx="8">
                  <c:v>5 March 2013</c:v>
                </c:pt>
                <c:pt idx="9">
                  <c:v>12 March 2013</c:v>
                </c:pt>
                <c:pt idx="10">
                  <c:v>19 March 2013</c:v>
                </c:pt>
                <c:pt idx="11">
                  <c:v>26 March 2013</c:v>
                </c:pt>
                <c:pt idx="12">
                  <c:v>2 April 2013</c:v>
                </c:pt>
                <c:pt idx="13">
                  <c:v>9 April 2013</c:v>
                </c:pt>
                <c:pt idx="14">
                  <c:v>16 April 2013</c:v>
                </c:pt>
                <c:pt idx="15">
                  <c:v>23 April 2013</c:v>
                </c:pt>
                <c:pt idx="16">
                  <c:v>30 April 2013</c:v>
                </c:pt>
                <c:pt idx="17">
                  <c:v>7 May 2013</c:v>
                </c:pt>
                <c:pt idx="18">
                  <c:v>14 May 2013</c:v>
                </c:pt>
                <c:pt idx="19">
                  <c:v>21 May 2013</c:v>
                </c:pt>
                <c:pt idx="20">
                  <c:v>28 May 2013</c:v>
                </c:pt>
                <c:pt idx="21">
                  <c:v>4 June 2013</c:v>
                </c:pt>
                <c:pt idx="22">
                  <c:v>11 June 2013</c:v>
                </c:pt>
                <c:pt idx="23">
                  <c:v>18 June 2013</c:v>
                </c:pt>
                <c:pt idx="24">
                  <c:v>25 June 2013</c:v>
                </c:pt>
                <c:pt idx="25">
                  <c:v>2 July 2013</c:v>
                </c:pt>
                <c:pt idx="26">
                  <c:v>9 July 2013</c:v>
                </c:pt>
                <c:pt idx="27">
                  <c:v>16 July 2013</c:v>
                </c:pt>
                <c:pt idx="28">
                  <c:v>23 July 2013</c:v>
                </c:pt>
                <c:pt idx="29">
                  <c:v>30 July 2013</c:v>
                </c:pt>
                <c:pt idx="30">
                  <c:v>6 August 2013</c:v>
                </c:pt>
                <c:pt idx="31">
                  <c:v>13 August 2013</c:v>
                </c:pt>
                <c:pt idx="32">
                  <c:v>20 August 2013</c:v>
                </c:pt>
                <c:pt idx="33">
                  <c:v>27 August 2013</c:v>
                </c:pt>
                <c:pt idx="34">
                  <c:v>3 September 2013</c:v>
                </c:pt>
                <c:pt idx="35">
                  <c:v>10 September 2013</c:v>
                </c:pt>
                <c:pt idx="36">
                  <c:v>17 September 2013</c:v>
                </c:pt>
                <c:pt idx="37">
                  <c:v>24 September 2013</c:v>
                </c:pt>
                <c:pt idx="38">
                  <c:v>1 October 2013</c:v>
                </c:pt>
                <c:pt idx="39">
                  <c:v>8 October 2013</c:v>
                </c:pt>
                <c:pt idx="40">
                  <c:v>15 October 2013</c:v>
                </c:pt>
                <c:pt idx="41">
                  <c:v>22 October 2013</c:v>
                </c:pt>
                <c:pt idx="42">
                  <c:v>29 October 2013</c:v>
                </c:pt>
                <c:pt idx="43">
                  <c:v>5 November 2013</c:v>
                </c:pt>
                <c:pt idx="44">
                  <c:v>12 November 2013</c:v>
                </c:pt>
                <c:pt idx="45">
                  <c:v>19 November 2013</c:v>
                </c:pt>
                <c:pt idx="46">
                  <c:v>26 November 2013</c:v>
                </c:pt>
                <c:pt idx="47">
                  <c:v>3 December 2013</c:v>
                </c:pt>
                <c:pt idx="48">
                  <c:v>10 December 2013</c:v>
                </c:pt>
                <c:pt idx="49">
                  <c:v>17 December 2013</c:v>
                </c:pt>
                <c:pt idx="50">
                  <c:v>24 December 2013</c:v>
                </c:pt>
                <c:pt idx="51">
                  <c:v>31 December 2013</c:v>
                </c:pt>
                <c:pt idx="52">
                  <c:v>7 January 2014</c:v>
                </c:pt>
                <c:pt idx="53">
                  <c:v>14 January 2014</c:v>
                </c:pt>
                <c:pt idx="54">
                  <c:v>21 January 2014</c:v>
                </c:pt>
                <c:pt idx="55">
                  <c:v>28 January 2014</c:v>
                </c:pt>
                <c:pt idx="56">
                  <c:v>4 February 2014</c:v>
                </c:pt>
                <c:pt idx="57">
                  <c:v>11 February 2014</c:v>
                </c:pt>
                <c:pt idx="58">
                  <c:v>18 February 2014</c:v>
                </c:pt>
                <c:pt idx="59">
                  <c:v>25 February 2014</c:v>
                </c:pt>
                <c:pt idx="60">
                  <c:v>4 March 2014</c:v>
                </c:pt>
                <c:pt idx="61">
                  <c:v>11 March 2014</c:v>
                </c:pt>
                <c:pt idx="62">
                  <c:v>18 March 2014</c:v>
                </c:pt>
                <c:pt idx="63">
                  <c:v>25 March 2014</c:v>
                </c:pt>
                <c:pt idx="64">
                  <c:v>1 April 2014</c:v>
                </c:pt>
                <c:pt idx="65">
                  <c:v>8 April 2014</c:v>
                </c:pt>
                <c:pt idx="66">
                  <c:v>15 April 2014</c:v>
                </c:pt>
                <c:pt idx="67">
                  <c:v>22 April 2014</c:v>
                </c:pt>
                <c:pt idx="68">
                  <c:v>29 April 2014</c:v>
                </c:pt>
                <c:pt idx="69">
                  <c:v>6 May 2014</c:v>
                </c:pt>
                <c:pt idx="70">
                  <c:v>13 May 2014</c:v>
                </c:pt>
                <c:pt idx="71">
                  <c:v>20 May 2014</c:v>
                </c:pt>
                <c:pt idx="72">
                  <c:v>27 May 2014</c:v>
                </c:pt>
                <c:pt idx="73">
                  <c:v>3 June 2014</c:v>
                </c:pt>
                <c:pt idx="74">
                  <c:v>10 June 2014</c:v>
                </c:pt>
                <c:pt idx="75">
                  <c:v>17 June 2014</c:v>
                </c:pt>
                <c:pt idx="76">
                  <c:v>24 June 2014</c:v>
                </c:pt>
                <c:pt idx="77">
                  <c:v>1 July 2014</c:v>
                </c:pt>
                <c:pt idx="78">
                  <c:v>8 July 2014</c:v>
                </c:pt>
                <c:pt idx="79">
                  <c:v>15 July 2014</c:v>
                </c:pt>
                <c:pt idx="80">
                  <c:v>22 July 2014</c:v>
                </c:pt>
                <c:pt idx="81">
                  <c:v>29 July 2014</c:v>
                </c:pt>
                <c:pt idx="82">
                  <c:v>5 August 2014</c:v>
                </c:pt>
                <c:pt idx="83">
                  <c:v>12 August 2014</c:v>
                </c:pt>
                <c:pt idx="84">
                  <c:v>19 August 2014</c:v>
                </c:pt>
                <c:pt idx="85">
                  <c:v>26 August 2014</c:v>
                </c:pt>
                <c:pt idx="86">
                  <c:v>2 September 2014</c:v>
                </c:pt>
                <c:pt idx="87">
                  <c:v>9 September 2014</c:v>
                </c:pt>
                <c:pt idx="88">
                  <c:v>16 September 2014</c:v>
                </c:pt>
                <c:pt idx="89">
                  <c:v>23 September 2014</c:v>
                </c:pt>
                <c:pt idx="90">
                  <c:v>30 September 2014</c:v>
                </c:pt>
                <c:pt idx="91">
                  <c:v>7 October 2014</c:v>
                </c:pt>
                <c:pt idx="92">
                  <c:v>14 October 2014</c:v>
                </c:pt>
                <c:pt idx="93">
                  <c:v>21 October 2014</c:v>
                </c:pt>
                <c:pt idx="94">
                  <c:v>28 October 2014</c:v>
                </c:pt>
                <c:pt idx="95">
                  <c:v>4 November 2014</c:v>
                </c:pt>
                <c:pt idx="96">
                  <c:v>11 November 2014</c:v>
                </c:pt>
                <c:pt idx="97">
                  <c:v>18 November 2014</c:v>
                </c:pt>
                <c:pt idx="98">
                  <c:v>25 November 2014</c:v>
                </c:pt>
                <c:pt idx="99">
                  <c:v>2 December 2014</c:v>
                </c:pt>
                <c:pt idx="100">
                  <c:v>9 December 2014</c:v>
                </c:pt>
                <c:pt idx="101">
                  <c:v>16 December 2014</c:v>
                </c:pt>
                <c:pt idx="102">
                  <c:v>23 December 2014</c:v>
                </c:pt>
                <c:pt idx="103">
                  <c:v>30 December 2014</c:v>
                </c:pt>
                <c:pt idx="104">
                  <c:v>6 January 2015</c:v>
                </c:pt>
                <c:pt idx="105">
                  <c:v>13 January 2015</c:v>
                </c:pt>
                <c:pt idx="106">
                  <c:v>20 January 2015</c:v>
                </c:pt>
                <c:pt idx="107">
                  <c:v>27 January 2015</c:v>
                </c:pt>
                <c:pt idx="108">
                  <c:v>3 February 2015</c:v>
                </c:pt>
                <c:pt idx="109">
                  <c:v>10 February 2015</c:v>
                </c:pt>
                <c:pt idx="110">
                  <c:v>17 February 2015</c:v>
                </c:pt>
                <c:pt idx="111">
                  <c:v>24 February 2015</c:v>
                </c:pt>
                <c:pt idx="112">
                  <c:v>3 March 2015</c:v>
                </c:pt>
                <c:pt idx="113">
                  <c:v>10 March 2015</c:v>
                </c:pt>
                <c:pt idx="114">
                  <c:v>17 March 2015</c:v>
                </c:pt>
                <c:pt idx="115">
                  <c:v>24 March 2015</c:v>
                </c:pt>
                <c:pt idx="116">
                  <c:v>31 March 2015</c:v>
                </c:pt>
                <c:pt idx="117">
                  <c:v>7 April 2015</c:v>
                </c:pt>
                <c:pt idx="118">
                  <c:v>14 April 2015</c:v>
                </c:pt>
                <c:pt idx="119">
                  <c:v>21 April 2015</c:v>
                </c:pt>
                <c:pt idx="120">
                  <c:v>28 April 2015</c:v>
                </c:pt>
                <c:pt idx="121">
                  <c:v>5 May 2015</c:v>
                </c:pt>
                <c:pt idx="122">
                  <c:v>12 May 2015</c:v>
                </c:pt>
                <c:pt idx="123">
                  <c:v>19 May 2015</c:v>
                </c:pt>
                <c:pt idx="124">
                  <c:v>26 May 2015</c:v>
                </c:pt>
                <c:pt idx="125">
                  <c:v>2 June 2015</c:v>
                </c:pt>
                <c:pt idx="126">
                  <c:v>9 June 2015</c:v>
                </c:pt>
                <c:pt idx="127">
                  <c:v>16 June 2015</c:v>
                </c:pt>
                <c:pt idx="128">
                  <c:v>23 June 2015</c:v>
                </c:pt>
                <c:pt idx="129">
                  <c:v>30 June 2015</c:v>
                </c:pt>
                <c:pt idx="130">
                  <c:v>7 July 2015</c:v>
                </c:pt>
                <c:pt idx="131">
                  <c:v>14 July 2015</c:v>
                </c:pt>
                <c:pt idx="132">
                  <c:v>21 July 2015</c:v>
                </c:pt>
                <c:pt idx="133">
                  <c:v>28 July 2015</c:v>
                </c:pt>
                <c:pt idx="134">
                  <c:v>4 August 2015</c:v>
                </c:pt>
                <c:pt idx="135">
                  <c:v>11 August 2015</c:v>
                </c:pt>
                <c:pt idx="136">
                  <c:v>18 August 2015</c:v>
                </c:pt>
                <c:pt idx="137">
                  <c:v>25 August 2015</c:v>
                </c:pt>
                <c:pt idx="138">
                  <c:v>1 September 2015</c:v>
                </c:pt>
                <c:pt idx="139">
                  <c:v>8 September 2015</c:v>
                </c:pt>
                <c:pt idx="140">
                  <c:v>15 September 2015</c:v>
                </c:pt>
                <c:pt idx="141">
                  <c:v>22 September 2015</c:v>
                </c:pt>
                <c:pt idx="142">
                  <c:v>29 September 2015</c:v>
                </c:pt>
                <c:pt idx="143">
                  <c:v>6 October 2015</c:v>
                </c:pt>
                <c:pt idx="144">
                  <c:v>13 October 2015</c:v>
                </c:pt>
                <c:pt idx="145">
                  <c:v>20 October 2015</c:v>
                </c:pt>
                <c:pt idx="146">
                  <c:v>27 October 2015</c:v>
                </c:pt>
                <c:pt idx="147">
                  <c:v>3 November 2015</c:v>
                </c:pt>
                <c:pt idx="148">
                  <c:v>10 November 2015</c:v>
                </c:pt>
                <c:pt idx="149">
                  <c:v>17 November 2015</c:v>
                </c:pt>
                <c:pt idx="150">
                  <c:v>24 November 2015</c:v>
                </c:pt>
                <c:pt idx="151">
                  <c:v>1 December 2015</c:v>
                </c:pt>
                <c:pt idx="152">
                  <c:v>8 December 2015</c:v>
                </c:pt>
                <c:pt idx="153">
                  <c:v>15 December 2015</c:v>
                </c:pt>
                <c:pt idx="154">
                  <c:v>22 December 2015</c:v>
                </c:pt>
                <c:pt idx="155">
                  <c:v>29 December 2015</c:v>
                </c:pt>
                <c:pt idx="156">
                  <c:v>5 January 2016</c:v>
                </c:pt>
                <c:pt idx="157">
                  <c:v>12 January 2016</c:v>
                </c:pt>
                <c:pt idx="158">
                  <c:v>19 January 2016</c:v>
                </c:pt>
                <c:pt idx="159">
                  <c:v>26 January 2016</c:v>
                </c:pt>
                <c:pt idx="160">
                  <c:v>2 February 2016</c:v>
                </c:pt>
                <c:pt idx="161">
                  <c:v>9 February 2016</c:v>
                </c:pt>
                <c:pt idx="162">
                  <c:v>16 February 2016</c:v>
                </c:pt>
                <c:pt idx="163">
                  <c:v>23 February 2016</c:v>
                </c:pt>
                <c:pt idx="164">
                  <c:v>1 March 2016</c:v>
                </c:pt>
                <c:pt idx="165">
                  <c:v>8 March 2016</c:v>
                </c:pt>
                <c:pt idx="166">
                  <c:v>15 March 2016</c:v>
                </c:pt>
                <c:pt idx="167">
                  <c:v>22 March 2016</c:v>
                </c:pt>
                <c:pt idx="168">
                  <c:v>29 March 2016</c:v>
                </c:pt>
                <c:pt idx="169">
                  <c:v>5 April 2016</c:v>
                </c:pt>
                <c:pt idx="170">
                  <c:v>12 April 2016</c:v>
                </c:pt>
                <c:pt idx="171">
                  <c:v>19 April 2016</c:v>
                </c:pt>
                <c:pt idx="172">
                  <c:v>26 April 2016</c:v>
                </c:pt>
                <c:pt idx="173">
                  <c:v>3 May 2016</c:v>
                </c:pt>
                <c:pt idx="174">
                  <c:v>10 May 2016</c:v>
                </c:pt>
                <c:pt idx="175">
                  <c:v>17 May 2016</c:v>
                </c:pt>
                <c:pt idx="176">
                  <c:v>24 May 2016</c:v>
                </c:pt>
                <c:pt idx="177">
                  <c:v>31 May 2016</c:v>
                </c:pt>
                <c:pt idx="178">
                  <c:v>7 June 2016</c:v>
                </c:pt>
                <c:pt idx="179">
                  <c:v>14 June 2016</c:v>
                </c:pt>
                <c:pt idx="180">
                  <c:v>21 June 2016</c:v>
                </c:pt>
                <c:pt idx="181">
                  <c:v>28 June 2016</c:v>
                </c:pt>
                <c:pt idx="182">
                  <c:v>5 July 2016</c:v>
                </c:pt>
                <c:pt idx="183">
                  <c:v>12 July 2016</c:v>
                </c:pt>
                <c:pt idx="184">
                  <c:v>19 July 2016</c:v>
                </c:pt>
                <c:pt idx="185">
                  <c:v>26 July 2016</c:v>
                </c:pt>
                <c:pt idx="186">
                  <c:v>2 August 2016</c:v>
                </c:pt>
                <c:pt idx="187">
                  <c:v>9 August 2016</c:v>
                </c:pt>
                <c:pt idx="188">
                  <c:v>16 August 2016</c:v>
                </c:pt>
                <c:pt idx="189">
                  <c:v>23 August 2016</c:v>
                </c:pt>
                <c:pt idx="190">
                  <c:v>30 August 2016</c:v>
                </c:pt>
                <c:pt idx="191">
                  <c:v>6 September 2016</c:v>
                </c:pt>
                <c:pt idx="192">
                  <c:v>13 September 2016</c:v>
                </c:pt>
                <c:pt idx="193">
                  <c:v>20 September 2016</c:v>
                </c:pt>
                <c:pt idx="194">
                  <c:v>27 September 2016</c:v>
                </c:pt>
                <c:pt idx="195">
                  <c:v>4 October 2016</c:v>
                </c:pt>
                <c:pt idx="196">
                  <c:v>11 October 2016</c:v>
                </c:pt>
                <c:pt idx="197">
                  <c:v>18 October 2016</c:v>
                </c:pt>
                <c:pt idx="198">
                  <c:v>25 October 2016</c:v>
                </c:pt>
                <c:pt idx="199">
                  <c:v>1 November 2016</c:v>
                </c:pt>
                <c:pt idx="200">
                  <c:v>8 November 2016</c:v>
                </c:pt>
                <c:pt idx="201">
                  <c:v>15 November 2016</c:v>
                </c:pt>
                <c:pt idx="202">
                  <c:v>22 November 2016</c:v>
                </c:pt>
                <c:pt idx="203">
                  <c:v>29 November 2016</c:v>
                </c:pt>
                <c:pt idx="204">
                  <c:v>6 December 2016</c:v>
                </c:pt>
                <c:pt idx="205">
                  <c:v>13 December 2016</c:v>
                </c:pt>
                <c:pt idx="206">
                  <c:v>20 December 2016</c:v>
                </c:pt>
                <c:pt idx="207">
                  <c:v>27 December 2016</c:v>
                </c:pt>
                <c:pt idx="208">
                  <c:v>3 January 2017</c:v>
                </c:pt>
                <c:pt idx="209">
                  <c:v>10 January 2017</c:v>
                </c:pt>
                <c:pt idx="210">
                  <c:v>17 January 2017</c:v>
                </c:pt>
                <c:pt idx="211">
                  <c:v>24 January 2017</c:v>
                </c:pt>
                <c:pt idx="212">
                  <c:v>31 January 2017</c:v>
                </c:pt>
                <c:pt idx="213">
                  <c:v>7 February 2017</c:v>
                </c:pt>
                <c:pt idx="214">
                  <c:v>14 February 2017</c:v>
                </c:pt>
                <c:pt idx="215">
                  <c:v>21 February 2017</c:v>
                </c:pt>
                <c:pt idx="216">
                  <c:v>28 February 2017</c:v>
                </c:pt>
                <c:pt idx="217">
                  <c:v>7 March 2017</c:v>
                </c:pt>
                <c:pt idx="218">
                  <c:v>14 March 2017</c:v>
                </c:pt>
                <c:pt idx="219">
                  <c:v>21 March 2017</c:v>
                </c:pt>
                <c:pt idx="220">
                  <c:v>28 March 2017</c:v>
                </c:pt>
                <c:pt idx="221">
                  <c:v>4 April 2017</c:v>
                </c:pt>
                <c:pt idx="222">
                  <c:v>11 April 2017</c:v>
                </c:pt>
                <c:pt idx="223">
                  <c:v>18 April 2017</c:v>
                </c:pt>
                <c:pt idx="224">
                  <c:v>25 April 2017</c:v>
                </c:pt>
                <c:pt idx="225">
                  <c:v>2 May 2017</c:v>
                </c:pt>
                <c:pt idx="226">
                  <c:v>9 May 2017</c:v>
                </c:pt>
                <c:pt idx="227">
                  <c:v>16 May 2017</c:v>
                </c:pt>
                <c:pt idx="228">
                  <c:v>23 May 2017</c:v>
                </c:pt>
                <c:pt idx="229">
                  <c:v>30 May 2017</c:v>
                </c:pt>
                <c:pt idx="230">
                  <c:v>6 June 2017</c:v>
                </c:pt>
                <c:pt idx="231">
                  <c:v>13 June 2017</c:v>
                </c:pt>
                <c:pt idx="232">
                  <c:v>20 June 2017</c:v>
                </c:pt>
                <c:pt idx="233">
                  <c:v>27 June 2017</c:v>
                </c:pt>
                <c:pt idx="234">
                  <c:v>3 July 2017</c:v>
                </c:pt>
                <c:pt idx="235">
                  <c:v>11 July 2017</c:v>
                </c:pt>
                <c:pt idx="236">
                  <c:v>18 July 2017</c:v>
                </c:pt>
                <c:pt idx="237">
                  <c:v>25 July 2017</c:v>
                </c:pt>
                <c:pt idx="238">
                  <c:v>1 August 2017</c:v>
                </c:pt>
                <c:pt idx="239">
                  <c:v>8 August 2017</c:v>
                </c:pt>
                <c:pt idx="240">
                  <c:v>15 August 2017</c:v>
                </c:pt>
                <c:pt idx="241">
                  <c:v>22 August 2017</c:v>
                </c:pt>
                <c:pt idx="242">
                  <c:v>29 August 2017</c:v>
                </c:pt>
                <c:pt idx="243">
                  <c:v>5 September 2017</c:v>
                </c:pt>
                <c:pt idx="244">
                  <c:v>12 September 2017</c:v>
                </c:pt>
                <c:pt idx="245">
                  <c:v>19 September 2017</c:v>
                </c:pt>
                <c:pt idx="246">
                  <c:v>26 September 2017</c:v>
                </c:pt>
                <c:pt idx="247">
                  <c:v>3 October 2017</c:v>
                </c:pt>
                <c:pt idx="248">
                  <c:v>10 October 2017</c:v>
                </c:pt>
                <c:pt idx="249">
                  <c:v>17 October 2017</c:v>
                </c:pt>
                <c:pt idx="250">
                  <c:v>24 October 2017</c:v>
                </c:pt>
                <c:pt idx="251">
                  <c:v>31 October 2017</c:v>
                </c:pt>
                <c:pt idx="252">
                  <c:v>7 November 2017</c:v>
                </c:pt>
                <c:pt idx="253">
                  <c:v>14 November 2017</c:v>
                </c:pt>
                <c:pt idx="254">
                  <c:v>21 November 2017</c:v>
                </c:pt>
                <c:pt idx="255">
                  <c:v>28 November 2017</c:v>
                </c:pt>
                <c:pt idx="256">
                  <c:v>5 December 2017</c:v>
                </c:pt>
                <c:pt idx="257">
                  <c:v>12 December 2017</c:v>
                </c:pt>
                <c:pt idx="258">
                  <c:v>19 December 2017</c:v>
                </c:pt>
                <c:pt idx="259">
                  <c:v>26 December 2017</c:v>
                </c:pt>
                <c:pt idx="260">
                  <c:v>2 January 2018</c:v>
                </c:pt>
                <c:pt idx="261">
                  <c:v>9 January 2018</c:v>
                </c:pt>
                <c:pt idx="262">
                  <c:v>16 January 2018</c:v>
                </c:pt>
                <c:pt idx="263">
                  <c:v>23 January 2018</c:v>
                </c:pt>
                <c:pt idx="264">
                  <c:v>30 January 2018</c:v>
                </c:pt>
                <c:pt idx="265">
                  <c:v>6 February 2018</c:v>
                </c:pt>
                <c:pt idx="266">
                  <c:v>13 February 2018</c:v>
                </c:pt>
                <c:pt idx="267">
                  <c:v>20 February 2018</c:v>
                </c:pt>
                <c:pt idx="268">
                  <c:v>27 February 2018</c:v>
                </c:pt>
                <c:pt idx="269">
                  <c:v>6 March 2018</c:v>
                </c:pt>
                <c:pt idx="270">
                  <c:v>13 March 2018</c:v>
                </c:pt>
                <c:pt idx="271">
                  <c:v>20 March 2018</c:v>
                </c:pt>
              </c:strCache>
            </c:strRef>
          </c:cat>
          <c:val>
            <c:numRef>
              <c:f>PIVOT_DATA!$F$4:$F$276</c:f>
              <c:numCache>
                <c:formatCode>General</c:formatCode>
                <c:ptCount val="272"/>
                <c:pt idx="0">
                  <c:v>0.63602941176470584</c:v>
                </c:pt>
                <c:pt idx="1">
                  <c:v>0.71691176470588236</c:v>
                </c:pt>
                <c:pt idx="2">
                  <c:v>0.78308823529411764</c:v>
                </c:pt>
                <c:pt idx="3">
                  <c:v>0.80147058823529416</c:v>
                </c:pt>
                <c:pt idx="4">
                  <c:v>0.81617647058823528</c:v>
                </c:pt>
                <c:pt idx="5">
                  <c:v>0.7904411764705882</c:v>
                </c:pt>
                <c:pt idx="6">
                  <c:v>0.76838235294117652</c:v>
                </c:pt>
                <c:pt idx="7">
                  <c:v>0.65808823529411764</c:v>
                </c:pt>
                <c:pt idx="8">
                  <c:v>0.53308823529411764</c:v>
                </c:pt>
                <c:pt idx="9">
                  <c:v>0.54779411764705888</c:v>
                </c:pt>
                <c:pt idx="10">
                  <c:v>0.37132352941176472</c:v>
                </c:pt>
                <c:pt idx="11">
                  <c:v>0.34558823529411764</c:v>
                </c:pt>
                <c:pt idx="12">
                  <c:v>0.26838235294117646</c:v>
                </c:pt>
                <c:pt idx="13">
                  <c:v>0.34926470588235292</c:v>
                </c:pt>
                <c:pt idx="14">
                  <c:v>0.5</c:v>
                </c:pt>
                <c:pt idx="15">
                  <c:v>0.47426470588235292</c:v>
                </c:pt>
                <c:pt idx="16">
                  <c:v>0.52941176470588236</c:v>
                </c:pt>
                <c:pt idx="17">
                  <c:v>0.4889705882352941</c:v>
                </c:pt>
                <c:pt idx="18">
                  <c:v>0.41176470588235292</c:v>
                </c:pt>
                <c:pt idx="19">
                  <c:v>0.22426470588235295</c:v>
                </c:pt>
                <c:pt idx="20">
                  <c:v>0.20588235294117646</c:v>
                </c:pt>
                <c:pt idx="21">
                  <c:v>0.39338235294117646</c:v>
                </c:pt>
                <c:pt idx="22">
                  <c:v>0.62867647058823528</c:v>
                </c:pt>
                <c:pt idx="23">
                  <c:v>0.75</c:v>
                </c:pt>
                <c:pt idx="24">
                  <c:v>0.74632352941176472</c:v>
                </c:pt>
                <c:pt idx="25">
                  <c:v>0.58823529411764708</c:v>
                </c:pt>
                <c:pt idx="26">
                  <c:v>0.4264705882352941</c:v>
                </c:pt>
                <c:pt idx="27">
                  <c:v>0.43014705882352944</c:v>
                </c:pt>
                <c:pt idx="28">
                  <c:v>0.5220588235294118</c:v>
                </c:pt>
                <c:pt idx="29">
                  <c:v>0.61764705882352944</c:v>
                </c:pt>
                <c:pt idx="30">
                  <c:v>0.6875</c:v>
                </c:pt>
                <c:pt idx="31">
                  <c:v>0.71323529411764708</c:v>
                </c:pt>
                <c:pt idx="32">
                  <c:v>0.80514705882352944</c:v>
                </c:pt>
                <c:pt idx="33">
                  <c:v>0.8125</c:v>
                </c:pt>
                <c:pt idx="34">
                  <c:v>0.73529411764705888</c:v>
                </c:pt>
                <c:pt idx="35">
                  <c:v>0.70588235294117652</c:v>
                </c:pt>
                <c:pt idx="36">
                  <c:v>0.79411764705882348</c:v>
                </c:pt>
                <c:pt idx="37">
                  <c:v>0.95220588235294112</c:v>
                </c:pt>
                <c:pt idx="38">
                  <c:v>0.9595588235294118</c:v>
                </c:pt>
                <c:pt idx="39">
                  <c:v>0.94485294117647056</c:v>
                </c:pt>
                <c:pt idx="40">
                  <c:v>0.8970588235294118</c:v>
                </c:pt>
                <c:pt idx="41">
                  <c:v>0.94852941176470584</c:v>
                </c:pt>
                <c:pt idx="42">
                  <c:v>0.9375</c:v>
                </c:pt>
                <c:pt idx="43">
                  <c:v>0.79779411764705888</c:v>
                </c:pt>
                <c:pt idx="44">
                  <c:v>0.7095588235294118</c:v>
                </c:pt>
                <c:pt idx="45">
                  <c:v>0.67647058823529416</c:v>
                </c:pt>
                <c:pt idx="46">
                  <c:v>0.63970588235294112</c:v>
                </c:pt>
                <c:pt idx="47">
                  <c:v>0.67279411764705888</c:v>
                </c:pt>
                <c:pt idx="48">
                  <c:v>0.69852941176470584</c:v>
                </c:pt>
                <c:pt idx="49">
                  <c:v>0.76470588235294112</c:v>
                </c:pt>
                <c:pt idx="50">
                  <c:v>0.77941176470588236</c:v>
                </c:pt>
                <c:pt idx="51">
                  <c:v>0.77573529411764708</c:v>
                </c:pt>
                <c:pt idx="52">
                  <c:v>0.69485294117647056</c:v>
                </c:pt>
                <c:pt idx="53">
                  <c:v>0.68014705882352944</c:v>
                </c:pt>
                <c:pt idx="54">
                  <c:v>0.60661764705882348</c:v>
                </c:pt>
                <c:pt idx="55">
                  <c:v>0.69117647058823528</c:v>
                </c:pt>
                <c:pt idx="56">
                  <c:v>0.59926470588235292</c:v>
                </c:pt>
                <c:pt idx="57">
                  <c:v>0.625</c:v>
                </c:pt>
                <c:pt idx="58">
                  <c:v>0.68382352941176472</c:v>
                </c:pt>
                <c:pt idx="59">
                  <c:v>0.70220588235294112</c:v>
                </c:pt>
                <c:pt idx="60">
                  <c:v>0.72426470588235292</c:v>
                </c:pt>
                <c:pt idx="61">
                  <c:v>0.75735294117647056</c:v>
                </c:pt>
                <c:pt idx="62">
                  <c:v>0.82720588235294112</c:v>
                </c:pt>
                <c:pt idx="63">
                  <c:v>0.78676470588235292</c:v>
                </c:pt>
                <c:pt idx="64">
                  <c:v>0.76102941176470584</c:v>
                </c:pt>
                <c:pt idx="65">
                  <c:v>0.72058823529411764</c:v>
                </c:pt>
                <c:pt idx="66">
                  <c:v>0.74264705882352944</c:v>
                </c:pt>
                <c:pt idx="67">
                  <c:v>0.73161764705882348</c:v>
                </c:pt>
                <c:pt idx="68">
                  <c:v>0.7279411764705882</c:v>
                </c:pt>
                <c:pt idx="69">
                  <c:v>0.75367647058823528</c:v>
                </c:pt>
                <c:pt idx="70">
                  <c:v>0.65441176470588236</c:v>
                </c:pt>
                <c:pt idx="71">
                  <c:v>0.61029411764705888</c:v>
                </c:pt>
                <c:pt idx="72">
                  <c:v>0.59191176470588236</c:v>
                </c:pt>
                <c:pt idx="73">
                  <c:v>0.51102941176470584</c:v>
                </c:pt>
                <c:pt idx="74">
                  <c:v>0.43382352941176472</c:v>
                </c:pt>
                <c:pt idx="75">
                  <c:v>0.35294117647058826</c:v>
                </c:pt>
                <c:pt idx="76">
                  <c:v>0.3860294117647059</c:v>
                </c:pt>
                <c:pt idx="77">
                  <c:v>0.375</c:v>
                </c:pt>
                <c:pt idx="78">
                  <c:v>0.3639705882352941</c:v>
                </c:pt>
                <c:pt idx="79">
                  <c:v>0.36029411764705882</c:v>
                </c:pt>
                <c:pt idx="80">
                  <c:v>0.26470588235294118</c:v>
                </c:pt>
                <c:pt idx="81">
                  <c:v>0.20955882352941177</c:v>
                </c:pt>
                <c:pt idx="82">
                  <c:v>0.16544117647058823</c:v>
                </c:pt>
                <c:pt idx="83">
                  <c:v>0.17647058823529413</c:v>
                </c:pt>
                <c:pt idx="84">
                  <c:v>0.15073529411764705</c:v>
                </c:pt>
                <c:pt idx="85">
                  <c:v>0.10294117647058823</c:v>
                </c:pt>
                <c:pt idx="86">
                  <c:v>8.0882352941176475E-2</c:v>
                </c:pt>
                <c:pt idx="87">
                  <c:v>0.19485294117647059</c:v>
                </c:pt>
                <c:pt idx="88">
                  <c:v>0.15808823529411764</c:v>
                </c:pt>
                <c:pt idx="89">
                  <c:v>0.13970588235294118</c:v>
                </c:pt>
                <c:pt idx="90">
                  <c:v>0.18014705882352941</c:v>
                </c:pt>
                <c:pt idx="91">
                  <c:v>0.16911764705882354</c:v>
                </c:pt>
                <c:pt idx="92">
                  <c:v>0.15441176470588236</c:v>
                </c:pt>
                <c:pt idx="93">
                  <c:v>0.12867647058823528</c:v>
                </c:pt>
                <c:pt idx="94">
                  <c:v>0.10661764705882353</c:v>
                </c:pt>
                <c:pt idx="95">
                  <c:v>7.720588235294118E-2</c:v>
                </c:pt>
                <c:pt idx="96">
                  <c:v>0.14338235294117646</c:v>
                </c:pt>
                <c:pt idx="97">
                  <c:v>0.11764705882352941</c:v>
                </c:pt>
                <c:pt idx="98">
                  <c:v>0.14705882352941177</c:v>
                </c:pt>
                <c:pt idx="99">
                  <c:v>0.17279411764705882</c:v>
                </c:pt>
                <c:pt idx="100">
                  <c:v>0.23529411764705882</c:v>
                </c:pt>
                <c:pt idx="101">
                  <c:v>0.16176470588235295</c:v>
                </c:pt>
                <c:pt idx="102">
                  <c:v>6.6176470588235295E-2</c:v>
                </c:pt>
                <c:pt idx="103">
                  <c:v>6.25E-2</c:v>
                </c:pt>
                <c:pt idx="104">
                  <c:v>5.514705882352941E-2</c:v>
                </c:pt>
                <c:pt idx="105">
                  <c:v>4.779411764705882E-2</c:v>
                </c:pt>
                <c:pt idx="106">
                  <c:v>5.8823529411764705E-2</c:v>
                </c:pt>
                <c:pt idx="107">
                  <c:v>4.0441176470588237E-2</c:v>
                </c:pt>
                <c:pt idx="108">
                  <c:v>2.5735294117647058E-2</c:v>
                </c:pt>
                <c:pt idx="109">
                  <c:v>2.2058823529411766E-2</c:v>
                </c:pt>
                <c:pt idx="110">
                  <c:v>3.3088235294117647E-2</c:v>
                </c:pt>
                <c:pt idx="111">
                  <c:v>4.4117647058823532E-2</c:v>
                </c:pt>
                <c:pt idx="112">
                  <c:v>7.3529411764705885E-2</c:v>
                </c:pt>
                <c:pt idx="113">
                  <c:v>0.13602941176470587</c:v>
                </c:pt>
                <c:pt idx="114">
                  <c:v>2.9411764705882353E-2</c:v>
                </c:pt>
                <c:pt idx="115">
                  <c:v>1.1029411764705883E-2</c:v>
                </c:pt>
                <c:pt idx="116">
                  <c:v>3.6764705882352941E-3</c:v>
                </c:pt>
                <c:pt idx="117">
                  <c:v>7.3529411764705881E-3</c:v>
                </c:pt>
                <c:pt idx="118">
                  <c:v>1.4705882352941176E-2</c:v>
                </c:pt>
                <c:pt idx="119">
                  <c:v>1.8382352941176471E-2</c:v>
                </c:pt>
                <c:pt idx="120">
                  <c:v>3.6764705882352942E-2</c:v>
                </c:pt>
                <c:pt idx="121">
                  <c:v>5.1470588235294115E-2</c:v>
                </c:pt>
                <c:pt idx="122">
                  <c:v>6.985294117647059E-2</c:v>
                </c:pt>
                <c:pt idx="123">
                  <c:v>9.5588235294117641E-2</c:v>
                </c:pt>
                <c:pt idx="124">
                  <c:v>9.1911764705882359E-2</c:v>
                </c:pt>
                <c:pt idx="125">
                  <c:v>9.9264705882352935E-2</c:v>
                </c:pt>
                <c:pt idx="126">
                  <c:v>0.22058823529411764</c:v>
                </c:pt>
                <c:pt idx="127">
                  <c:v>0.28308823529411764</c:v>
                </c:pt>
                <c:pt idx="128">
                  <c:v>0.25367647058823528</c:v>
                </c:pt>
                <c:pt idx="129">
                  <c:v>0.24632352941176472</c:v>
                </c:pt>
                <c:pt idx="130">
                  <c:v>0.24264705882352941</c:v>
                </c:pt>
                <c:pt idx="131">
                  <c:v>0.23161764705882354</c:v>
                </c:pt>
                <c:pt idx="132">
                  <c:v>0.21323529411764705</c:v>
                </c:pt>
                <c:pt idx="133">
                  <c:v>0.23897058823529413</c:v>
                </c:pt>
                <c:pt idx="134">
                  <c:v>0.21691176470588236</c:v>
                </c:pt>
                <c:pt idx="135">
                  <c:v>0.20220588235294118</c:v>
                </c:pt>
                <c:pt idx="136">
                  <c:v>0.28676470588235292</c:v>
                </c:pt>
                <c:pt idx="137">
                  <c:v>0.4485294117647059</c:v>
                </c:pt>
                <c:pt idx="138">
                  <c:v>0.4375</c:v>
                </c:pt>
                <c:pt idx="139">
                  <c:v>0.40441176470588236</c:v>
                </c:pt>
                <c:pt idx="140">
                  <c:v>0.29411764705882354</c:v>
                </c:pt>
                <c:pt idx="141">
                  <c:v>0.3125</c:v>
                </c:pt>
                <c:pt idx="142">
                  <c:v>0.27941176470588236</c:v>
                </c:pt>
                <c:pt idx="143">
                  <c:v>0.30514705882352944</c:v>
                </c:pt>
                <c:pt idx="144">
                  <c:v>0.38970588235294118</c:v>
                </c:pt>
                <c:pt idx="145">
                  <c:v>0.46691176470588236</c:v>
                </c:pt>
                <c:pt idx="146">
                  <c:v>0.27205882352941174</c:v>
                </c:pt>
                <c:pt idx="147">
                  <c:v>0.19852941176470587</c:v>
                </c:pt>
                <c:pt idx="148">
                  <c:v>0.1875</c:v>
                </c:pt>
                <c:pt idx="149">
                  <c:v>0.125</c:v>
                </c:pt>
                <c:pt idx="150">
                  <c:v>8.8235294117647065E-2</c:v>
                </c:pt>
                <c:pt idx="151">
                  <c:v>8.455882352941177E-2</c:v>
                </c:pt>
                <c:pt idx="152">
                  <c:v>0.18382352941176472</c:v>
                </c:pt>
                <c:pt idx="153">
                  <c:v>0.11029411764705882</c:v>
                </c:pt>
                <c:pt idx="154">
                  <c:v>0.12132352941176471</c:v>
                </c:pt>
                <c:pt idx="155">
                  <c:v>0.11397058823529412</c:v>
                </c:pt>
                <c:pt idx="156">
                  <c:v>0.13235294117647059</c:v>
                </c:pt>
                <c:pt idx="157">
                  <c:v>0.19117647058823528</c:v>
                </c:pt>
                <c:pt idx="158">
                  <c:v>0.22794117647058823</c:v>
                </c:pt>
                <c:pt idx="159">
                  <c:v>0.25</c:v>
                </c:pt>
                <c:pt idx="160">
                  <c:v>0.40808823529411764</c:v>
                </c:pt>
                <c:pt idx="161">
                  <c:v>0.52573529411764708</c:v>
                </c:pt>
                <c:pt idx="162">
                  <c:v>0.58088235294117652</c:v>
                </c:pt>
                <c:pt idx="163">
                  <c:v>0.57720588235294112</c:v>
                </c:pt>
                <c:pt idx="164">
                  <c:v>0.48529411764705882</c:v>
                </c:pt>
                <c:pt idx="165">
                  <c:v>0.48161764705882354</c:v>
                </c:pt>
                <c:pt idx="166">
                  <c:v>0.38235294117647056</c:v>
                </c:pt>
                <c:pt idx="167">
                  <c:v>0.44117647058823528</c:v>
                </c:pt>
                <c:pt idx="168">
                  <c:v>0.46323529411764708</c:v>
                </c:pt>
                <c:pt idx="169">
                  <c:v>0.50735294117647056</c:v>
                </c:pt>
                <c:pt idx="170">
                  <c:v>0.51838235294117652</c:v>
                </c:pt>
                <c:pt idx="171">
                  <c:v>0.54411764705882348</c:v>
                </c:pt>
                <c:pt idx="172">
                  <c:v>0.56617647058823528</c:v>
                </c:pt>
                <c:pt idx="173">
                  <c:v>0.62132352941176472</c:v>
                </c:pt>
                <c:pt idx="174">
                  <c:v>0.61397058823529416</c:v>
                </c:pt>
                <c:pt idx="175">
                  <c:v>0.6029411764705882</c:v>
                </c:pt>
                <c:pt idx="176">
                  <c:v>0.56985294117647056</c:v>
                </c:pt>
                <c:pt idx="177">
                  <c:v>0.5625</c:v>
                </c:pt>
                <c:pt idx="178">
                  <c:v>0.47794117647058826</c:v>
                </c:pt>
                <c:pt idx="179">
                  <c:v>0.47058823529411764</c:v>
                </c:pt>
                <c:pt idx="180">
                  <c:v>0.44485294117647056</c:v>
                </c:pt>
                <c:pt idx="181">
                  <c:v>0.45955882352941174</c:v>
                </c:pt>
                <c:pt idx="182">
                  <c:v>0.41911764705882354</c:v>
                </c:pt>
                <c:pt idx="183">
                  <c:v>0.36764705882352944</c:v>
                </c:pt>
                <c:pt idx="184">
                  <c:v>0.31985294117647056</c:v>
                </c:pt>
                <c:pt idx="185">
                  <c:v>0.27573529411764708</c:v>
                </c:pt>
                <c:pt idx="186">
                  <c:v>0.3014705882352941</c:v>
                </c:pt>
                <c:pt idx="187">
                  <c:v>0.29779411764705882</c:v>
                </c:pt>
                <c:pt idx="188">
                  <c:v>0.33823529411764708</c:v>
                </c:pt>
                <c:pt idx="189">
                  <c:v>0.42279411764705882</c:v>
                </c:pt>
                <c:pt idx="190">
                  <c:v>0.39705882352941174</c:v>
                </c:pt>
                <c:pt idx="191">
                  <c:v>0.34191176470588236</c:v>
                </c:pt>
                <c:pt idx="192">
                  <c:v>0.41544117647058826</c:v>
                </c:pt>
                <c:pt idx="193">
                  <c:v>0.3235294117647059</c:v>
                </c:pt>
                <c:pt idx="194">
                  <c:v>0.40073529411764708</c:v>
                </c:pt>
                <c:pt idx="195">
                  <c:v>0.37867647058823528</c:v>
                </c:pt>
                <c:pt idx="196">
                  <c:v>0.35661764705882354</c:v>
                </c:pt>
                <c:pt idx="197">
                  <c:v>0.32720588235294118</c:v>
                </c:pt>
                <c:pt idx="198">
                  <c:v>0.30882352941176472</c:v>
                </c:pt>
                <c:pt idx="199">
                  <c:v>0.25735294117647056</c:v>
                </c:pt>
                <c:pt idx="200">
                  <c:v>0.2610294117647059</c:v>
                </c:pt>
                <c:pt idx="201">
                  <c:v>0.29044117647058826</c:v>
                </c:pt>
                <c:pt idx="202">
                  <c:v>0.31617647058823528</c:v>
                </c:pt>
                <c:pt idx="203">
                  <c:v>0.33455882352941174</c:v>
                </c:pt>
                <c:pt idx="204">
                  <c:v>0.33088235294117646</c:v>
                </c:pt>
                <c:pt idx="205">
                  <c:v>0.45588235294117646</c:v>
                </c:pt>
                <c:pt idx="206">
                  <c:v>0.45220588235294118</c:v>
                </c:pt>
                <c:pt idx="207">
                  <c:v>0.49264705882352944</c:v>
                </c:pt>
                <c:pt idx="208">
                  <c:v>0.49632352941176472</c:v>
                </c:pt>
                <c:pt idx="209">
                  <c:v>0.51470588235294112</c:v>
                </c:pt>
                <c:pt idx="210">
                  <c:v>0.50367647058823528</c:v>
                </c:pt>
                <c:pt idx="211">
                  <c:v>0.55147058823529416</c:v>
                </c:pt>
                <c:pt idx="212">
                  <c:v>0.57352941176470584</c:v>
                </c:pt>
                <c:pt idx="213">
                  <c:v>0.5845588235294118</c:v>
                </c:pt>
                <c:pt idx="214">
                  <c:v>0.55514705882352944</c:v>
                </c:pt>
                <c:pt idx="215">
                  <c:v>0.53676470588235292</c:v>
                </c:pt>
                <c:pt idx="216">
                  <c:v>0.55882352941176472</c:v>
                </c:pt>
                <c:pt idx="217">
                  <c:v>0.5404411764705882</c:v>
                </c:pt>
                <c:pt idx="218">
                  <c:v>0.59558823529411764</c:v>
                </c:pt>
                <c:pt idx="219">
                  <c:v>0.64338235294117652</c:v>
                </c:pt>
                <c:pt idx="220">
                  <c:v>0.6654411764705882</c:v>
                </c:pt>
                <c:pt idx="221">
                  <c:v>0.66176470588235292</c:v>
                </c:pt>
                <c:pt idx="222">
                  <c:v>0.65073529411764708</c:v>
                </c:pt>
                <c:pt idx="223">
                  <c:v>0.63235294117647056</c:v>
                </c:pt>
                <c:pt idx="224">
                  <c:v>0.6470588235294118</c:v>
                </c:pt>
                <c:pt idx="225">
                  <c:v>0.66911764705882348</c:v>
                </c:pt>
                <c:pt idx="226">
                  <c:v>0.73897058823529416</c:v>
                </c:pt>
                <c:pt idx="227">
                  <c:v>0.7720588235294118</c:v>
                </c:pt>
                <c:pt idx="228">
                  <c:v>0.81985294117647056</c:v>
                </c:pt>
                <c:pt idx="229">
                  <c:v>0.84191176470588236</c:v>
                </c:pt>
                <c:pt idx="230">
                  <c:v>0.84558823529411764</c:v>
                </c:pt>
                <c:pt idx="231">
                  <c:v>0.83823529411764708</c:v>
                </c:pt>
                <c:pt idx="232">
                  <c:v>0.80882352941176472</c:v>
                </c:pt>
                <c:pt idx="233">
                  <c:v>0.82352941176470584</c:v>
                </c:pt>
                <c:pt idx="234">
                  <c:v>0.86764705882352944</c:v>
                </c:pt>
                <c:pt idx="235">
                  <c:v>0.89338235294117652</c:v>
                </c:pt>
                <c:pt idx="236">
                  <c:v>0.93014705882352944</c:v>
                </c:pt>
                <c:pt idx="237">
                  <c:v>0.91911764705882348</c:v>
                </c:pt>
                <c:pt idx="238">
                  <c:v>0.86397058823529416</c:v>
                </c:pt>
                <c:pt idx="239">
                  <c:v>0.92647058823529416</c:v>
                </c:pt>
                <c:pt idx="240">
                  <c:v>0.84926470588235292</c:v>
                </c:pt>
                <c:pt idx="241">
                  <c:v>0.88602941176470584</c:v>
                </c:pt>
                <c:pt idx="242">
                  <c:v>0.87867647058823528</c:v>
                </c:pt>
                <c:pt idx="243">
                  <c:v>0.92279411764705888</c:v>
                </c:pt>
                <c:pt idx="244">
                  <c:v>0.86029411764705888</c:v>
                </c:pt>
                <c:pt idx="245">
                  <c:v>0.83088235294117652</c:v>
                </c:pt>
                <c:pt idx="246">
                  <c:v>0.9154411764705882</c:v>
                </c:pt>
                <c:pt idx="247">
                  <c:v>0.90808823529411764</c:v>
                </c:pt>
                <c:pt idx="248">
                  <c:v>0.93382352941176472</c:v>
                </c:pt>
                <c:pt idx="249">
                  <c:v>0.90441176470588236</c:v>
                </c:pt>
                <c:pt idx="250">
                  <c:v>0.875</c:v>
                </c:pt>
                <c:pt idx="251">
                  <c:v>0.8345588235294118</c:v>
                </c:pt>
                <c:pt idx="252">
                  <c:v>0.85661764705882348</c:v>
                </c:pt>
                <c:pt idx="253">
                  <c:v>0.8529411764705882</c:v>
                </c:pt>
                <c:pt idx="254">
                  <c:v>0.91176470588235292</c:v>
                </c:pt>
                <c:pt idx="255">
                  <c:v>0.88235294117647056</c:v>
                </c:pt>
                <c:pt idx="256">
                  <c:v>0.88970588235294112</c:v>
                </c:pt>
                <c:pt idx="257">
                  <c:v>0.94117647058823528</c:v>
                </c:pt>
                <c:pt idx="258">
                  <c:v>0.87132352941176472</c:v>
                </c:pt>
                <c:pt idx="259">
                  <c:v>0.90073529411764708</c:v>
                </c:pt>
                <c:pt idx="260">
                  <c:v>0.97426470588235292</c:v>
                </c:pt>
                <c:pt idx="261">
                  <c:v>0.99632352941176472</c:v>
                </c:pt>
                <c:pt idx="262">
                  <c:v>0.97058823529411764</c:v>
                </c:pt>
                <c:pt idx="263">
                  <c:v>0.98529411764705888</c:v>
                </c:pt>
                <c:pt idx="264">
                  <c:v>0.99264705882352944</c:v>
                </c:pt>
                <c:pt idx="265">
                  <c:v>0.96323529411764708</c:v>
                </c:pt>
                <c:pt idx="266">
                  <c:v>0.96691176470588236</c:v>
                </c:pt>
                <c:pt idx="267">
                  <c:v>0.95588235294117652</c:v>
                </c:pt>
                <c:pt idx="268">
                  <c:v>0.98161764705882348</c:v>
                </c:pt>
                <c:pt idx="269">
                  <c:v>0.9779411764705882</c:v>
                </c:pt>
                <c:pt idx="270">
                  <c:v>0.98897058823529416</c:v>
                </c:pt>
                <c:pt idx="27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1F-4153-A421-CB18BED890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150960"/>
        <c:axId val="788625792"/>
      </c:lineChart>
      <c:catAx>
        <c:axId val="491150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8625792"/>
        <c:crosses val="autoZero"/>
        <c:auto val="1"/>
        <c:lblAlgn val="ctr"/>
        <c:lblOffset val="100"/>
        <c:noMultiLvlLbl val="0"/>
      </c:catAx>
      <c:valAx>
        <c:axId val="788625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115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[THE PIVDOC.xlsx]PIVOT_DATA!PivotTable5</c:name>
    <c:fmtId val="8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PIVOT_DATA!$K$3</c:f>
              <c:strCache>
                <c:ptCount val="1"/>
                <c:pt idx="0">
                  <c:v>Sum of % diff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PIVOT_DATA!$I$4:$I$276</c:f>
              <c:strCache>
                <c:ptCount val="272"/>
                <c:pt idx="0">
                  <c:v>8 January 2013</c:v>
                </c:pt>
                <c:pt idx="1">
                  <c:v>15 January 2013</c:v>
                </c:pt>
                <c:pt idx="2">
                  <c:v>22 January 2013</c:v>
                </c:pt>
                <c:pt idx="3">
                  <c:v>29 January 2013</c:v>
                </c:pt>
                <c:pt idx="4">
                  <c:v>5 February 2013</c:v>
                </c:pt>
                <c:pt idx="5">
                  <c:v>12 February 2013</c:v>
                </c:pt>
                <c:pt idx="6">
                  <c:v>19 February 2013</c:v>
                </c:pt>
                <c:pt idx="7">
                  <c:v>26 February 2013</c:v>
                </c:pt>
                <c:pt idx="8">
                  <c:v>5 March 2013</c:v>
                </c:pt>
                <c:pt idx="9">
                  <c:v>12 March 2013</c:v>
                </c:pt>
                <c:pt idx="10">
                  <c:v>19 March 2013</c:v>
                </c:pt>
                <c:pt idx="11">
                  <c:v>26 March 2013</c:v>
                </c:pt>
                <c:pt idx="12">
                  <c:v>2 April 2013</c:v>
                </c:pt>
                <c:pt idx="13">
                  <c:v>9 April 2013</c:v>
                </c:pt>
                <c:pt idx="14">
                  <c:v>16 April 2013</c:v>
                </c:pt>
                <c:pt idx="15">
                  <c:v>23 April 2013</c:v>
                </c:pt>
                <c:pt idx="16">
                  <c:v>30 April 2013</c:v>
                </c:pt>
                <c:pt idx="17">
                  <c:v>7 May 2013</c:v>
                </c:pt>
                <c:pt idx="18">
                  <c:v>14 May 2013</c:v>
                </c:pt>
                <c:pt idx="19">
                  <c:v>21 May 2013</c:v>
                </c:pt>
                <c:pt idx="20">
                  <c:v>28 May 2013</c:v>
                </c:pt>
                <c:pt idx="21">
                  <c:v>4 June 2013</c:v>
                </c:pt>
                <c:pt idx="22">
                  <c:v>11 June 2013</c:v>
                </c:pt>
                <c:pt idx="23">
                  <c:v>18 June 2013</c:v>
                </c:pt>
                <c:pt idx="24">
                  <c:v>25 June 2013</c:v>
                </c:pt>
                <c:pt idx="25">
                  <c:v>2 July 2013</c:v>
                </c:pt>
                <c:pt idx="26">
                  <c:v>9 July 2013</c:v>
                </c:pt>
                <c:pt idx="27">
                  <c:v>16 July 2013</c:v>
                </c:pt>
                <c:pt idx="28">
                  <c:v>23 July 2013</c:v>
                </c:pt>
                <c:pt idx="29">
                  <c:v>30 July 2013</c:v>
                </c:pt>
                <c:pt idx="30">
                  <c:v>6 August 2013</c:v>
                </c:pt>
                <c:pt idx="31">
                  <c:v>13 August 2013</c:v>
                </c:pt>
                <c:pt idx="32">
                  <c:v>20 August 2013</c:v>
                </c:pt>
                <c:pt idx="33">
                  <c:v>27 August 2013</c:v>
                </c:pt>
                <c:pt idx="34">
                  <c:v>3 September 2013</c:v>
                </c:pt>
                <c:pt idx="35">
                  <c:v>10 September 2013</c:v>
                </c:pt>
                <c:pt idx="36">
                  <c:v>17 September 2013</c:v>
                </c:pt>
                <c:pt idx="37">
                  <c:v>24 September 2013</c:v>
                </c:pt>
                <c:pt idx="38">
                  <c:v>1 October 2013</c:v>
                </c:pt>
                <c:pt idx="39">
                  <c:v>8 October 2013</c:v>
                </c:pt>
                <c:pt idx="40">
                  <c:v>15 October 2013</c:v>
                </c:pt>
                <c:pt idx="41">
                  <c:v>22 October 2013</c:v>
                </c:pt>
                <c:pt idx="42">
                  <c:v>29 October 2013</c:v>
                </c:pt>
                <c:pt idx="43">
                  <c:v>5 November 2013</c:v>
                </c:pt>
                <c:pt idx="44">
                  <c:v>12 November 2013</c:v>
                </c:pt>
                <c:pt idx="45">
                  <c:v>19 November 2013</c:v>
                </c:pt>
                <c:pt idx="46">
                  <c:v>26 November 2013</c:v>
                </c:pt>
                <c:pt idx="47">
                  <c:v>3 December 2013</c:v>
                </c:pt>
                <c:pt idx="48">
                  <c:v>10 December 2013</c:v>
                </c:pt>
                <c:pt idx="49">
                  <c:v>17 December 2013</c:v>
                </c:pt>
                <c:pt idx="50">
                  <c:v>24 December 2013</c:v>
                </c:pt>
                <c:pt idx="51">
                  <c:v>31 December 2013</c:v>
                </c:pt>
                <c:pt idx="52">
                  <c:v>7 January 2014</c:v>
                </c:pt>
                <c:pt idx="53">
                  <c:v>14 January 2014</c:v>
                </c:pt>
                <c:pt idx="54">
                  <c:v>21 January 2014</c:v>
                </c:pt>
                <c:pt idx="55">
                  <c:v>28 January 2014</c:v>
                </c:pt>
                <c:pt idx="56">
                  <c:v>4 February 2014</c:v>
                </c:pt>
                <c:pt idx="57">
                  <c:v>11 February 2014</c:v>
                </c:pt>
                <c:pt idx="58">
                  <c:v>18 February 2014</c:v>
                </c:pt>
                <c:pt idx="59">
                  <c:v>25 February 2014</c:v>
                </c:pt>
                <c:pt idx="60">
                  <c:v>4 March 2014</c:v>
                </c:pt>
                <c:pt idx="61">
                  <c:v>11 March 2014</c:v>
                </c:pt>
                <c:pt idx="62">
                  <c:v>18 March 2014</c:v>
                </c:pt>
                <c:pt idx="63">
                  <c:v>25 March 2014</c:v>
                </c:pt>
                <c:pt idx="64">
                  <c:v>1 April 2014</c:v>
                </c:pt>
                <c:pt idx="65">
                  <c:v>8 April 2014</c:v>
                </c:pt>
                <c:pt idx="66">
                  <c:v>15 April 2014</c:v>
                </c:pt>
                <c:pt idx="67">
                  <c:v>22 April 2014</c:v>
                </c:pt>
                <c:pt idx="68">
                  <c:v>29 April 2014</c:v>
                </c:pt>
                <c:pt idx="69">
                  <c:v>6 May 2014</c:v>
                </c:pt>
                <c:pt idx="70">
                  <c:v>13 May 2014</c:v>
                </c:pt>
                <c:pt idx="71">
                  <c:v>20 May 2014</c:v>
                </c:pt>
                <c:pt idx="72">
                  <c:v>27 May 2014</c:v>
                </c:pt>
                <c:pt idx="73">
                  <c:v>3 June 2014</c:v>
                </c:pt>
                <c:pt idx="74">
                  <c:v>10 June 2014</c:v>
                </c:pt>
                <c:pt idx="75">
                  <c:v>17 June 2014</c:v>
                </c:pt>
                <c:pt idx="76">
                  <c:v>24 June 2014</c:v>
                </c:pt>
                <c:pt idx="77">
                  <c:v>1 July 2014</c:v>
                </c:pt>
                <c:pt idx="78">
                  <c:v>8 July 2014</c:v>
                </c:pt>
                <c:pt idx="79">
                  <c:v>15 July 2014</c:v>
                </c:pt>
                <c:pt idx="80">
                  <c:v>22 July 2014</c:v>
                </c:pt>
                <c:pt idx="81">
                  <c:v>29 July 2014</c:v>
                </c:pt>
                <c:pt idx="82">
                  <c:v>5 August 2014</c:v>
                </c:pt>
                <c:pt idx="83">
                  <c:v>12 August 2014</c:v>
                </c:pt>
                <c:pt idx="84">
                  <c:v>19 August 2014</c:v>
                </c:pt>
                <c:pt idx="85">
                  <c:v>26 August 2014</c:v>
                </c:pt>
                <c:pt idx="86">
                  <c:v>2 September 2014</c:v>
                </c:pt>
                <c:pt idx="87">
                  <c:v>9 September 2014</c:v>
                </c:pt>
                <c:pt idx="88">
                  <c:v>16 September 2014</c:v>
                </c:pt>
                <c:pt idx="89">
                  <c:v>23 September 2014</c:v>
                </c:pt>
                <c:pt idx="90">
                  <c:v>30 September 2014</c:v>
                </c:pt>
                <c:pt idx="91">
                  <c:v>7 October 2014</c:v>
                </c:pt>
                <c:pt idx="92">
                  <c:v>14 October 2014</c:v>
                </c:pt>
                <c:pt idx="93">
                  <c:v>21 October 2014</c:v>
                </c:pt>
                <c:pt idx="94">
                  <c:v>28 October 2014</c:v>
                </c:pt>
                <c:pt idx="95">
                  <c:v>4 November 2014</c:v>
                </c:pt>
                <c:pt idx="96">
                  <c:v>11 November 2014</c:v>
                </c:pt>
                <c:pt idx="97">
                  <c:v>18 November 2014</c:v>
                </c:pt>
                <c:pt idx="98">
                  <c:v>25 November 2014</c:v>
                </c:pt>
                <c:pt idx="99">
                  <c:v>2 December 2014</c:v>
                </c:pt>
                <c:pt idx="100">
                  <c:v>9 December 2014</c:v>
                </c:pt>
                <c:pt idx="101">
                  <c:v>16 December 2014</c:v>
                </c:pt>
                <c:pt idx="102">
                  <c:v>23 December 2014</c:v>
                </c:pt>
                <c:pt idx="103">
                  <c:v>30 December 2014</c:v>
                </c:pt>
                <c:pt idx="104">
                  <c:v>6 January 2015</c:v>
                </c:pt>
                <c:pt idx="105">
                  <c:v>13 January 2015</c:v>
                </c:pt>
                <c:pt idx="106">
                  <c:v>20 January 2015</c:v>
                </c:pt>
                <c:pt idx="107">
                  <c:v>27 January 2015</c:v>
                </c:pt>
                <c:pt idx="108">
                  <c:v>3 February 2015</c:v>
                </c:pt>
                <c:pt idx="109">
                  <c:v>10 February 2015</c:v>
                </c:pt>
                <c:pt idx="110">
                  <c:v>17 February 2015</c:v>
                </c:pt>
                <c:pt idx="111">
                  <c:v>24 February 2015</c:v>
                </c:pt>
                <c:pt idx="112">
                  <c:v>3 March 2015</c:v>
                </c:pt>
                <c:pt idx="113">
                  <c:v>10 March 2015</c:v>
                </c:pt>
                <c:pt idx="114">
                  <c:v>17 March 2015</c:v>
                </c:pt>
                <c:pt idx="115">
                  <c:v>24 March 2015</c:v>
                </c:pt>
                <c:pt idx="116">
                  <c:v>31 March 2015</c:v>
                </c:pt>
                <c:pt idx="117">
                  <c:v>7 April 2015</c:v>
                </c:pt>
                <c:pt idx="118">
                  <c:v>14 April 2015</c:v>
                </c:pt>
                <c:pt idx="119">
                  <c:v>21 April 2015</c:v>
                </c:pt>
                <c:pt idx="120">
                  <c:v>28 April 2015</c:v>
                </c:pt>
                <c:pt idx="121">
                  <c:v>5 May 2015</c:v>
                </c:pt>
                <c:pt idx="122">
                  <c:v>12 May 2015</c:v>
                </c:pt>
                <c:pt idx="123">
                  <c:v>19 May 2015</c:v>
                </c:pt>
                <c:pt idx="124">
                  <c:v>26 May 2015</c:v>
                </c:pt>
                <c:pt idx="125">
                  <c:v>2 June 2015</c:v>
                </c:pt>
                <c:pt idx="126">
                  <c:v>9 June 2015</c:v>
                </c:pt>
                <c:pt idx="127">
                  <c:v>16 June 2015</c:v>
                </c:pt>
                <c:pt idx="128">
                  <c:v>23 June 2015</c:v>
                </c:pt>
                <c:pt idx="129">
                  <c:v>30 June 2015</c:v>
                </c:pt>
                <c:pt idx="130">
                  <c:v>7 July 2015</c:v>
                </c:pt>
                <c:pt idx="131">
                  <c:v>14 July 2015</c:v>
                </c:pt>
                <c:pt idx="132">
                  <c:v>21 July 2015</c:v>
                </c:pt>
                <c:pt idx="133">
                  <c:v>28 July 2015</c:v>
                </c:pt>
                <c:pt idx="134">
                  <c:v>4 August 2015</c:v>
                </c:pt>
                <c:pt idx="135">
                  <c:v>11 August 2015</c:v>
                </c:pt>
                <c:pt idx="136">
                  <c:v>18 August 2015</c:v>
                </c:pt>
                <c:pt idx="137">
                  <c:v>25 August 2015</c:v>
                </c:pt>
                <c:pt idx="138">
                  <c:v>1 September 2015</c:v>
                </c:pt>
                <c:pt idx="139">
                  <c:v>8 September 2015</c:v>
                </c:pt>
                <c:pt idx="140">
                  <c:v>15 September 2015</c:v>
                </c:pt>
                <c:pt idx="141">
                  <c:v>22 September 2015</c:v>
                </c:pt>
                <c:pt idx="142">
                  <c:v>29 September 2015</c:v>
                </c:pt>
                <c:pt idx="143">
                  <c:v>6 October 2015</c:v>
                </c:pt>
                <c:pt idx="144">
                  <c:v>13 October 2015</c:v>
                </c:pt>
                <c:pt idx="145">
                  <c:v>20 October 2015</c:v>
                </c:pt>
                <c:pt idx="146">
                  <c:v>27 October 2015</c:v>
                </c:pt>
                <c:pt idx="147">
                  <c:v>3 November 2015</c:v>
                </c:pt>
                <c:pt idx="148">
                  <c:v>10 November 2015</c:v>
                </c:pt>
                <c:pt idx="149">
                  <c:v>17 November 2015</c:v>
                </c:pt>
                <c:pt idx="150">
                  <c:v>24 November 2015</c:v>
                </c:pt>
                <c:pt idx="151">
                  <c:v>1 December 2015</c:v>
                </c:pt>
                <c:pt idx="152">
                  <c:v>8 December 2015</c:v>
                </c:pt>
                <c:pt idx="153">
                  <c:v>15 December 2015</c:v>
                </c:pt>
                <c:pt idx="154">
                  <c:v>22 December 2015</c:v>
                </c:pt>
                <c:pt idx="155">
                  <c:v>29 December 2015</c:v>
                </c:pt>
                <c:pt idx="156">
                  <c:v>5 January 2016</c:v>
                </c:pt>
                <c:pt idx="157">
                  <c:v>12 January 2016</c:v>
                </c:pt>
                <c:pt idx="158">
                  <c:v>19 January 2016</c:v>
                </c:pt>
                <c:pt idx="159">
                  <c:v>26 January 2016</c:v>
                </c:pt>
                <c:pt idx="160">
                  <c:v>2 February 2016</c:v>
                </c:pt>
                <c:pt idx="161">
                  <c:v>9 February 2016</c:v>
                </c:pt>
                <c:pt idx="162">
                  <c:v>16 February 2016</c:v>
                </c:pt>
                <c:pt idx="163">
                  <c:v>23 February 2016</c:v>
                </c:pt>
                <c:pt idx="164">
                  <c:v>1 March 2016</c:v>
                </c:pt>
                <c:pt idx="165">
                  <c:v>8 March 2016</c:v>
                </c:pt>
                <c:pt idx="166">
                  <c:v>15 March 2016</c:v>
                </c:pt>
                <c:pt idx="167">
                  <c:v>22 March 2016</c:v>
                </c:pt>
                <c:pt idx="168">
                  <c:v>29 March 2016</c:v>
                </c:pt>
                <c:pt idx="169">
                  <c:v>5 April 2016</c:v>
                </c:pt>
                <c:pt idx="170">
                  <c:v>12 April 2016</c:v>
                </c:pt>
                <c:pt idx="171">
                  <c:v>19 April 2016</c:v>
                </c:pt>
                <c:pt idx="172">
                  <c:v>26 April 2016</c:v>
                </c:pt>
                <c:pt idx="173">
                  <c:v>3 May 2016</c:v>
                </c:pt>
                <c:pt idx="174">
                  <c:v>10 May 2016</c:v>
                </c:pt>
                <c:pt idx="175">
                  <c:v>17 May 2016</c:v>
                </c:pt>
                <c:pt idx="176">
                  <c:v>24 May 2016</c:v>
                </c:pt>
                <c:pt idx="177">
                  <c:v>31 May 2016</c:v>
                </c:pt>
                <c:pt idx="178">
                  <c:v>7 June 2016</c:v>
                </c:pt>
                <c:pt idx="179">
                  <c:v>14 June 2016</c:v>
                </c:pt>
                <c:pt idx="180">
                  <c:v>21 June 2016</c:v>
                </c:pt>
                <c:pt idx="181">
                  <c:v>28 June 2016</c:v>
                </c:pt>
                <c:pt idx="182">
                  <c:v>5 July 2016</c:v>
                </c:pt>
                <c:pt idx="183">
                  <c:v>12 July 2016</c:v>
                </c:pt>
                <c:pt idx="184">
                  <c:v>19 July 2016</c:v>
                </c:pt>
                <c:pt idx="185">
                  <c:v>26 July 2016</c:v>
                </c:pt>
                <c:pt idx="186">
                  <c:v>2 August 2016</c:v>
                </c:pt>
                <c:pt idx="187">
                  <c:v>9 August 2016</c:v>
                </c:pt>
                <c:pt idx="188">
                  <c:v>16 August 2016</c:v>
                </c:pt>
                <c:pt idx="189">
                  <c:v>23 August 2016</c:v>
                </c:pt>
                <c:pt idx="190">
                  <c:v>30 August 2016</c:v>
                </c:pt>
                <c:pt idx="191">
                  <c:v>6 September 2016</c:v>
                </c:pt>
                <c:pt idx="192">
                  <c:v>13 September 2016</c:v>
                </c:pt>
                <c:pt idx="193">
                  <c:v>20 September 2016</c:v>
                </c:pt>
                <c:pt idx="194">
                  <c:v>27 September 2016</c:v>
                </c:pt>
                <c:pt idx="195">
                  <c:v>4 October 2016</c:v>
                </c:pt>
                <c:pt idx="196">
                  <c:v>11 October 2016</c:v>
                </c:pt>
                <c:pt idx="197">
                  <c:v>18 October 2016</c:v>
                </c:pt>
                <c:pt idx="198">
                  <c:v>25 October 2016</c:v>
                </c:pt>
                <c:pt idx="199">
                  <c:v>1 November 2016</c:v>
                </c:pt>
                <c:pt idx="200">
                  <c:v>8 November 2016</c:v>
                </c:pt>
                <c:pt idx="201">
                  <c:v>15 November 2016</c:v>
                </c:pt>
                <c:pt idx="202">
                  <c:v>22 November 2016</c:v>
                </c:pt>
                <c:pt idx="203">
                  <c:v>29 November 2016</c:v>
                </c:pt>
                <c:pt idx="204">
                  <c:v>6 December 2016</c:v>
                </c:pt>
                <c:pt idx="205">
                  <c:v>13 December 2016</c:v>
                </c:pt>
                <c:pt idx="206">
                  <c:v>20 December 2016</c:v>
                </c:pt>
                <c:pt idx="207">
                  <c:v>27 December 2016</c:v>
                </c:pt>
                <c:pt idx="208">
                  <c:v>3 January 2017</c:v>
                </c:pt>
                <c:pt idx="209">
                  <c:v>10 January 2017</c:v>
                </c:pt>
                <c:pt idx="210">
                  <c:v>17 January 2017</c:v>
                </c:pt>
                <c:pt idx="211">
                  <c:v>24 January 2017</c:v>
                </c:pt>
                <c:pt idx="212">
                  <c:v>31 January 2017</c:v>
                </c:pt>
                <c:pt idx="213">
                  <c:v>7 February 2017</c:v>
                </c:pt>
                <c:pt idx="214">
                  <c:v>14 February 2017</c:v>
                </c:pt>
                <c:pt idx="215">
                  <c:v>21 February 2017</c:v>
                </c:pt>
                <c:pt idx="216">
                  <c:v>28 February 2017</c:v>
                </c:pt>
                <c:pt idx="217">
                  <c:v>7 March 2017</c:v>
                </c:pt>
                <c:pt idx="218">
                  <c:v>14 March 2017</c:v>
                </c:pt>
                <c:pt idx="219">
                  <c:v>21 March 2017</c:v>
                </c:pt>
                <c:pt idx="220">
                  <c:v>28 March 2017</c:v>
                </c:pt>
                <c:pt idx="221">
                  <c:v>4 April 2017</c:v>
                </c:pt>
                <c:pt idx="222">
                  <c:v>11 April 2017</c:v>
                </c:pt>
                <c:pt idx="223">
                  <c:v>18 April 2017</c:v>
                </c:pt>
                <c:pt idx="224">
                  <c:v>25 April 2017</c:v>
                </c:pt>
                <c:pt idx="225">
                  <c:v>2 May 2017</c:v>
                </c:pt>
                <c:pt idx="226">
                  <c:v>9 May 2017</c:v>
                </c:pt>
                <c:pt idx="227">
                  <c:v>16 May 2017</c:v>
                </c:pt>
                <c:pt idx="228">
                  <c:v>23 May 2017</c:v>
                </c:pt>
                <c:pt idx="229">
                  <c:v>30 May 2017</c:v>
                </c:pt>
                <c:pt idx="230">
                  <c:v>6 June 2017</c:v>
                </c:pt>
                <c:pt idx="231">
                  <c:v>13 June 2017</c:v>
                </c:pt>
                <c:pt idx="232">
                  <c:v>20 June 2017</c:v>
                </c:pt>
                <c:pt idx="233">
                  <c:v>27 June 2017</c:v>
                </c:pt>
                <c:pt idx="234">
                  <c:v>3 July 2017</c:v>
                </c:pt>
                <c:pt idx="235">
                  <c:v>11 July 2017</c:v>
                </c:pt>
                <c:pt idx="236">
                  <c:v>18 July 2017</c:v>
                </c:pt>
                <c:pt idx="237">
                  <c:v>25 July 2017</c:v>
                </c:pt>
                <c:pt idx="238">
                  <c:v>1 August 2017</c:v>
                </c:pt>
                <c:pt idx="239">
                  <c:v>8 August 2017</c:v>
                </c:pt>
                <c:pt idx="240">
                  <c:v>15 August 2017</c:v>
                </c:pt>
                <c:pt idx="241">
                  <c:v>22 August 2017</c:v>
                </c:pt>
                <c:pt idx="242">
                  <c:v>29 August 2017</c:v>
                </c:pt>
                <c:pt idx="243">
                  <c:v>5 September 2017</c:v>
                </c:pt>
                <c:pt idx="244">
                  <c:v>12 September 2017</c:v>
                </c:pt>
                <c:pt idx="245">
                  <c:v>19 September 2017</c:v>
                </c:pt>
                <c:pt idx="246">
                  <c:v>26 September 2017</c:v>
                </c:pt>
                <c:pt idx="247">
                  <c:v>3 October 2017</c:v>
                </c:pt>
                <c:pt idx="248">
                  <c:v>10 October 2017</c:v>
                </c:pt>
                <c:pt idx="249">
                  <c:v>17 October 2017</c:v>
                </c:pt>
                <c:pt idx="250">
                  <c:v>24 October 2017</c:v>
                </c:pt>
                <c:pt idx="251">
                  <c:v>31 October 2017</c:v>
                </c:pt>
                <c:pt idx="252">
                  <c:v>7 November 2017</c:v>
                </c:pt>
                <c:pt idx="253">
                  <c:v>14 November 2017</c:v>
                </c:pt>
                <c:pt idx="254">
                  <c:v>21 November 2017</c:v>
                </c:pt>
                <c:pt idx="255">
                  <c:v>28 November 2017</c:v>
                </c:pt>
                <c:pt idx="256">
                  <c:v>5 December 2017</c:v>
                </c:pt>
                <c:pt idx="257">
                  <c:v>12 December 2017</c:v>
                </c:pt>
                <c:pt idx="258">
                  <c:v>19 December 2017</c:v>
                </c:pt>
                <c:pt idx="259">
                  <c:v>26 December 2017</c:v>
                </c:pt>
                <c:pt idx="260">
                  <c:v>2 January 2018</c:v>
                </c:pt>
                <c:pt idx="261">
                  <c:v>9 January 2018</c:v>
                </c:pt>
                <c:pt idx="262">
                  <c:v>16 January 2018</c:v>
                </c:pt>
                <c:pt idx="263">
                  <c:v>23 January 2018</c:v>
                </c:pt>
                <c:pt idx="264">
                  <c:v>30 January 2018</c:v>
                </c:pt>
                <c:pt idx="265">
                  <c:v>6 February 2018</c:v>
                </c:pt>
                <c:pt idx="266">
                  <c:v>13 February 2018</c:v>
                </c:pt>
                <c:pt idx="267">
                  <c:v>20 February 2018</c:v>
                </c:pt>
                <c:pt idx="268">
                  <c:v>27 February 2018</c:v>
                </c:pt>
                <c:pt idx="269">
                  <c:v>6 March 2018</c:v>
                </c:pt>
                <c:pt idx="270">
                  <c:v>13 March 2018</c:v>
                </c:pt>
                <c:pt idx="271">
                  <c:v>20 March 2018</c:v>
                </c:pt>
              </c:strCache>
            </c:strRef>
          </c:cat>
          <c:val>
            <c:numRef>
              <c:f>PIVOT_DATA!$K$4:$K$276</c:f>
              <c:numCache>
                <c:formatCode>General</c:formatCode>
                <c:ptCount val="272"/>
                <c:pt idx="0">
                  <c:v>#N/A</c:v>
                </c:pt>
                <c:pt idx="1">
                  <c:v>0.17279411764705882</c:v>
                </c:pt>
                <c:pt idx="2">
                  <c:v>3.6764705882352977E-2</c:v>
                </c:pt>
                <c:pt idx="3">
                  <c:v>3.3088235294117641E-2</c:v>
                </c:pt>
                <c:pt idx="4">
                  <c:v>5.8823529411764663E-2</c:v>
                </c:pt>
                <c:pt idx="5">
                  <c:v>6.6176470588235337E-2</c:v>
                </c:pt>
                <c:pt idx="6">
                  <c:v>4.7794117647058876E-2</c:v>
                </c:pt>
                <c:pt idx="7">
                  <c:v>1.8382352941176516E-2</c:v>
                </c:pt>
                <c:pt idx="8">
                  <c:v>2.5735294117647078E-2</c:v>
                </c:pt>
                <c:pt idx="9">
                  <c:v>2.9411764705882359E-2</c:v>
                </c:pt>
                <c:pt idx="10">
                  <c:v>0.15441176470588236</c:v>
                </c:pt>
                <c:pt idx="11">
                  <c:v>0.12867647058823531</c:v>
                </c:pt>
                <c:pt idx="12">
                  <c:v>0.16176470588235295</c:v>
                </c:pt>
                <c:pt idx="13">
                  <c:v>4.0441176470588203E-2</c:v>
                </c:pt>
                <c:pt idx="14">
                  <c:v>0.3014705882352941</c:v>
                </c:pt>
                <c:pt idx="15">
                  <c:v>0.125</c:v>
                </c:pt>
                <c:pt idx="16">
                  <c:v>9.9264705882352922E-2</c:v>
                </c:pt>
                <c:pt idx="17">
                  <c:v>1.470588235294118E-2</c:v>
                </c:pt>
                <c:pt idx="18">
                  <c:v>5.8823529411764663E-2</c:v>
                </c:pt>
                <c:pt idx="19">
                  <c:v>9.5588235294117668E-2</c:v>
                </c:pt>
                <c:pt idx="20">
                  <c:v>1.8382352941176461E-2</c:v>
                </c:pt>
                <c:pt idx="21">
                  <c:v>0.16544117647058823</c:v>
                </c:pt>
                <c:pt idx="22">
                  <c:v>0.23161764705882348</c:v>
                </c:pt>
                <c:pt idx="23">
                  <c:v>0.29411764705882348</c:v>
                </c:pt>
                <c:pt idx="24">
                  <c:v>8.0882352941176461E-2</c:v>
                </c:pt>
                <c:pt idx="25">
                  <c:v>8.4558823529411742E-2</c:v>
                </c:pt>
                <c:pt idx="26">
                  <c:v>0.11029411764705885</c:v>
                </c:pt>
                <c:pt idx="27">
                  <c:v>5.514705882352941E-2</c:v>
                </c:pt>
                <c:pt idx="28">
                  <c:v>3.6764705882352949E-3</c:v>
                </c:pt>
                <c:pt idx="29">
                  <c:v>1.8382352941176475E-2</c:v>
                </c:pt>
                <c:pt idx="30">
                  <c:v>3.6764705882353088E-3</c:v>
                </c:pt>
                <c:pt idx="31">
                  <c:v>3.6764705882352811E-3</c:v>
                </c:pt>
                <c:pt idx="32">
                  <c:v>8.8235294117647051E-2</c:v>
                </c:pt>
                <c:pt idx="33">
                  <c:v>1.470588235294118E-2</c:v>
                </c:pt>
                <c:pt idx="34">
                  <c:v>7.720588235294118E-2</c:v>
                </c:pt>
                <c:pt idx="35">
                  <c:v>8.0882352941176461E-2</c:v>
                </c:pt>
                <c:pt idx="36">
                  <c:v>2.5735294117647058E-2</c:v>
                </c:pt>
                <c:pt idx="37">
                  <c:v>2.2058823529411766E-2</c:v>
                </c:pt>
                <c:pt idx="38">
                  <c:v>6.25E-2</c:v>
                </c:pt>
                <c:pt idx="39">
                  <c:v>0.37132352941176472</c:v>
                </c:pt>
                <c:pt idx="40">
                  <c:v>8.4558823529411742E-2</c:v>
                </c:pt>
                <c:pt idx="41">
                  <c:v>0.2720588235294118</c:v>
                </c:pt>
                <c:pt idx="42">
                  <c:v>0.11764705882352942</c:v>
                </c:pt>
                <c:pt idx="43">
                  <c:v>8.0882352941176489E-2</c:v>
                </c:pt>
                <c:pt idx="44">
                  <c:v>8.4558823529411756E-2</c:v>
                </c:pt>
                <c:pt idx="45">
                  <c:v>2.5735294117647058E-2</c:v>
                </c:pt>
                <c:pt idx="46">
                  <c:v>7.3529411764705899E-3</c:v>
                </c:pt>
                <c:pt idx="47">
                  <c:v>1.4705882352941176E-2</c:v>
                </c:pt>
                <c:pt idx="48">
                  <c:v>4.779411764705882E-2</c:v>
                </c:pt>
                <c:pt idx="49">
                  <c:v>5.1470588235294115E-2</c:v>
                </c:pt>
                <c:pt idx="50">
                  <c:v>1.1029411764705881E-2</c:v>
                </c:pt>
                <c:pt idx="51">
                  <c:v>3.6764705882352941E-3</c:v>
                </c:pt>
                <c:pt idx="52">
                  <c:v>3.6764705882352949E-3</c:v>
                </c:pt>
                <c:pt idx="53">
                  <c:v>1.8382352941176468E-2</c:v>
                </c:pt>
                <c:pt idx="54">
                  <c:v>1.1029411764705885E-2</c:v>
                </c:pt>
                <c:pt idx="55">
                  <c:v>0.21691176470588233</c:v>
                </c:pt>
                <c:pt idx="56">
                  <c:v>0.12867647058823534</c:v>
                </c:pt>
                <c:pt idx="57">
                  <c:v>5.1470588235294157E-2</c:v>
                </c:pt>
                <c:pt idx="58">
                  <c:v>1.470588235294118E-2</c:v>
                </c:pt>
                <c:pt idx="59">
                  <c:v>2.5735294117647023E-2</c:v>
                </c:pt>
                <c:pt idx="60">
                  <c:v>8.8235294117647023E-2</c:v>
                </c:pt>
                <c:pt idx="61">
                  <c:v>5.1470588235294101E-2</c:v>
                </c:pt>
                <c:pt idx="62">
                  <c:v>6.6176470588235281E-2</c:v>
                </c:pt>
                <c:pt idx="63">
                  <c:v>0.22426470588235292</c:v>
                </c:pt>
                <c:pt idx="64">
                  <c:v>7.720588235294118E-2</c:v>
                </c:pt>
                <c:pt idx="65">
                  <c:v>1.1029411764705885E-2</c:v>
                </c:pt>
                <c:pt idx="66">
                  <c:v>0.18014705882352938</c:v>
                </c:pt>
                <c:pt idx="67">
                  <c:v>2.5735294117647078E-2</c:v>
                </c:pt>
                <c:pt idx="68">
                  <c:v>8.0882352941176461E-2</c:v>
                </c:pt>
                <c:pt idx="69">
                  <c:v>0.2389705882352941</c:v>
                </c:pt>
                <c:pt idx="70">
                  <c:v>0.125</c:v>
                </c:pt>
                <c:pt idx="71">
                  <c:v>0.23897058823529416</c:v>
                </c:pt>
                <c:pt idx="72">
                  <c:v>0.11764705882352944</c:v>
                </c:pt>
                <c:pt idx="73">
                  <c:v>0.3125</c:v>
                </c:pt>
                <c:pt idx="74">
                  <c:v>0.11764705882352938</c:v>
                </c:pt>
                <c:pt idx="75">
                  <c:v>0.12867647058823528</c:v>
                </c:pt>
                <c:pt idx="76">
                  <c:v>6.6176470588235281E-2</c:v>
                </c:pt>
                <c:pt idx="77">
                  <c:v>0.40808823529411764</c:v>
                </c:pt>
                <c:pt idx="78">
                  <c:v>0.1764705882352941</c:v>
                </c:pt>
                <c:pt idx="79">
                  <c:v>4.779411764705882E-2</c:v>
                </c:pt>
                <c:pt idx="80">
                  <c:v>0.17279411764705882</c:v>
                </c:pt>
                <c:pt idx="81">
                  <c:v>0.29411764705882354</c:v>
                </c:pt>
                <c:pt idx="82">
                  <c:v>0.1875</c:v>
                </c:pt>
                <c:pt idx="83">
                  <c:v>0.17647058823529413</c:v>
                </c:pt>
                <c:pt idx="84">
                  <c:v>6.6176470588235309E-2</c:v>
                </c:pt>
                <c:pt idx="85">
                  <c:v>9.5588235294117641E-2</c:v>
                </c:pt>
                <c:pt idx="86">
                  <c:v>2.5735294117647058E-2</c:v>
                </c:pt>
                <c:pt idx="87">
                  <c:v>0.24632352941176469</c:v>
                </c:pt>
                <c:pt idx="88">
                  <c:v>8.0882352941176461E-2</c:v>
                </c:pt>
                <c:pt idx="89">
                  <c:v>0.12132352941176471</c:v>
                </c:pt>
                <c:pt idx="90">
                  <c:v>2.5735294117647065E-2</c:v>
                </c:pt>
                <c:pt idx="91">
                  <c:v>3.6764705882352949E-3</c:v>
                </c:pt>
                <c:pt idx="92">
                  <c:v>2.9411764705882359E-2</c:v>
                </c:pt>
                <c:pt idx="93">
                  <c:v>0.21323529411764702</c:v>
                </c:pt>
                <c:pt idx="94">
                  <c:v>7.3529411764705899E-2</c:v>
                </c:pt>
                <c:pt idx="95">
                  <c:v>3.3088235294117641E-2</c:v>
                </c:pt>
                <c:pt idx="96">
                  <c:v>1.470588235294118E-2</c:v>
                </c:pt>
                <c:pt idx="97">
                  <c:v>5.5147058823529382E-2</c:v>
                </c:pt>
                <c:pt idx="98">
                  <c:v>9.5588235294117668E-2</c:v>
                </c:pt>
                <c:pt idx="99">
                  <c:v>6.25E-2</c:v>
                </c:pt>
                <c:pt idx="100">
                  <c:v>0.24264705882352941</c:v>
                </c:pt>
                <c:pt idx="101">
                  <c:v>9.9264705882352922E-2</c:v>
                </c:pt>
                <c:pt idx="102">
                  <c:v>0.11764705882352944</c:v>
                </c:pt>
                <c:pt idx="103">
                  <c:v>1.470588235294118E-2</c:v>
                </c:pt>
                <c:pt idx="104">
                  <c:v>0.10661764705882354</c:v>
                </c:pt>
                <c:pt idx="105">
                  <c:v>5.1470588235294101E-2</c:v>
                </c:pt>
                <c:pt idx="106">
                  <c:v>0.1654411764705882</c:v>
                </c:pt>
                <c:pt idx="107">
                  <c:v>8.8235294117647078E-2</c:v>
                </c:pt>
                <c:pt idx="108">
                  <c:v>6.25E-2</c:v>
                </c:pt>
                <c:pt idx="109">
                  <c:v>3.6764705882352811E-3</c:v>
                </c:pt>
                <c:pt idx="110">
                  <c:v>5.8823529411764719E-2</c:v>
                </c:pt>
                <c:pt idx="111">
                  <c:v>2.2058823529411686E-2</c:v>
                </c:pt>
                <c:pt idx="112">
                  <c:v>1.8382352941176405E-2</c:v>
                </c:pt>
                <c:pt idx="113">
                  <c:v>2.5735294117647078E-2</c:v>
                </c:pt>
                <c:pt idx="114">
                  <c:v>1.4705882352941124E-2</c:v>
                </c:pt>
                <c:pt idx="115">
                  <c:v>7.3529411764705621E-3</c:v>
                </c:pt>
                <c:pt idx="116">
                  <c:v>0.13970588235294112</c:v>
                </c:pt>
                <c:pt idx="117">
                  <c:v>7.3529411764706731E-3</c:v>
                </c:pt>
                <c:pt idx="118">
                  <c:v>1.4705882352941124E-2</c:v>
                </c:pt>
                <c:pt idx="119">
                  <c:v>2.9411764705882359E-2</c:v>
                </c:pt>
                <c:pt idx="120">
                  <c:v>3.3088235294117641E-2</c:v>
                </c:pt>
                <c:pt idx="121">
                  <c:v>8.8235294117647078E-2</c:v>
                </c:pt>
                <c:pt idx="122">
                  <c:v>1.8382352941176516E-2</c:v>
                </c:pt>
                <c:pt idx="123">
                  <c:v>1.4705882352941124E-2</c:v>
                </c:pt>
                <c:pt idx="124">
                  <c:v>0.15808823529411764</c:v>
                </c:pt>
                <c:pt idx="125">
                  <c:v>0.14705882352941174</c:v>
                </c:pt>
                <c:pt idx="126">
                  <c:v>0.125</c:v>
                </c:pt>
                <c:pt idx="127">
                  <c:v>0.18382352941176466</c:v>
                </c:pt>
                <c:pt idx="128">
                  <c:v>9.5588235294117585E-2</c:v>
                </c:pt>
                <c:pt idx="129">
                  <c:v>0.13235294117647062</c:v>
                </c:pt>
                <c:pt idx="130">
                  <c:v>0.1029411764705882</c:v>
                </c:pt>
                <c:pt idx="131">
                  <c:v>6.6176470588235281E-2</c:v>
                </c:pt>
                <c:pt idx="132">
                  <c:v>6.25E-2</c:v>
                </c:pt>
                <c:pt idx="133">
                  <c:v>7.3529411764705621E-3</c:v>
                </c:pt>
                <c:pt idx="134">
                  <c:v>0.12867647058823528</c:v>
                </c:pt>
                <c:pt idx="135">
                  <c:v>0.20220588235294124</c:v>
                </c:pt>
                <c:pt idx="136">
                  <c:v>0.15808823529411764</c:v>
                </c:pt>
                <c:pt idx="137">
                  <c:v>0.29779411764705888</c:v>
                </c:pt>
                <c:pt idx="138">
                  <c:v>4.4117647058823484E-2</c:v>
                </c:pt>
                <c:pt idx="139">
                  <c:v>7.3529411764705621E-3</c:v>
                </c:pt>
                <c:pt idx="140">
                  <c:v>6.25E-2</c:v>
                </c:pt>
                <c:pt idx="141">
                  <c:v>2.9411764705882359E-2</c:v>
                </c:pt>
                <c:pt idx="142">
                  <c:v>3.6764705882352811E-3</c:v>
                </c:pt>
                <c:pt idx="143">
                  <c:v>1.1029411764705954E-2</c:v>
                </c:pt>
                <c:pt idx="144">
                  <c:v>1.1029411764705843E-2</c:v>
                </c:pt>
                <c:pt idx="145">
                  <c:v>1.8382352941176405E-2</c:v>
                </c:pt>
                <c:pt idx="146">
                  <c:v>9.5588235294117641E-2</c:v>
                </c:pt>
                <c:pt idx="147">
                  <c:v>2.5735294117646967E-2</c:v>
                </c:pt>
                <c:pt idx="148">
                  <c:v>9.1911764705882359E-2</c:v>
                </c:pt>
                <c:pt idx="149">
                  <c:v>4.7794117647058876E-2</c:v>
                </c:pt>
                <c:pt idx="150">
                  <c:v>1.1029411764705843E-2</c:v>
                </c:pt>
                <c:pt idx="151">
                  <c:v>2.5735294117647078E-2</c:v>
                </c:pt>
                <c:pt idx="152">
                  <c:v>3.3088235294117641E-2</c:v>
                </c:pt>
                <c:pt idx="153">
                  <c:v>0.13970588235294124</c:v>
                </c:pt>
                <c:pt idx="154">
                  <c:v>2.9411764705882359E-2</c:v>
                </c:pt>
                <c:pt idx="155">
                  <c:v>5.5147058823529438E-2</c:v>
                </c:pt>
                <c:pt idx="156">
                  <c:v>2.9411764705882359E-2</c:v>
                </c:pt>
                <c:pt idx="157">
                  <c:v>1.4705882352941124E-2</c:v>
                </c:pt>
                <c:pt idx="158">
                  <c:v>1.4705882352941235E-2</c:v>
                </c:pt>
                <c:pt idx="159">
                  <c:v>1.8382352941176405E-2</c:v>
                </c:pt>
                <c:pt idx="160">
                  <c:v>2.9411764705882359E-2</c:v>
                </c:pt>
                <c:pt idx="161">
                  <c:v>1.4705882352941235E-2</c:v>
                </c:pt>
                <c:pt idx="162">
                  <c:v>7.3529411764705621E-3</c:v>
                </c:pt>
                <c:pt idx="163">
                  <c:v>1.1029411764705843E-2</c:v>
                </c:pt>
                <c:pt idx="164">
                  <c:v>1.4705882352941235E-2</c:v>
                </c:pt>
                <c:pt idx="165">
                  <c:v>3.6764705882352811E-3</c:v>
                </c:pt>
                <c:pt idx="166">
                  <c:v>4.0441176470588203E-2</c:v>
                </c:pt>
                <c:pt idx="167">
                  <c:v>1.8382352941176405E-2</c:v>
                </c:pt>
                <c:pt idx="168">
                  <c:v>7.3529411764706731E-3</c:v>
                </c:pt>
                <c:pt idx="169">
                  <c:v>3.6764705882352811E-3</c:v>
                </c:pt>
                <c:pt idx="170">
                  <c:v>7.3529411764705621E-3</c:v>
                </c:pt>
                <c:pt idx="171">
                  <c:v>2.2058823529411797E-2</c:v>
                </c:pt>
                <c:pt idx="172">
                  <c:v>1.8382352941176516E-2</c:v>
                </c:pt>
                <c:pt idx="173">
                  <c:v>7.3529411764705621E-3</c:v>
                </c:pt>
                <c:pt idx="174">
                  <c:v>2.2058823529411797E-2</c:v>
                </c:pt>
                <c:pt idx="175">
                  <c:v>1.1029411764705954E-2</c:v>
                </c:pt>
                <c:pt idx="176">
                  <c:v>0.10294117647058831</c:v>
                </c:pt>
                <c:pt idx="177">
                  <c:v>1.1029411764705843E-2</c:v>
                </c:pt>
                <c:pt idx="178">
                  <c:v>5.8823529411764719E-2</c:v>
                </c:pt>
                <c:pt idx="179">
                  <c:v>8.4558823529411797E-2</c:v>
                </c:pt>
                <c:pt idx="180">
                  <c:v>3.6764705882353033E-2</c:v>
                </c:pt>
                <c:pt idx="181">
                  <c:v>4.0441176470588314E-2</c:v>
                </c:pt>
                <c:pt idx="182">
                  <c:v>1.1029411764705843E-2</c:v>
                </c:pt>
                <c:pt idx="183">
                  <c:v>8.8235294117647078E-2</c:v>
                </c:pt>
                <c:pt idx="184">
                  <c:v>7.3529411764705621E-3</c:v>
                </c:pt>
                <c:pt idx="185">
                  <c:v>3.6764705882352922E-2</c:v>
                </c:pt>
                <c:pt idx="186">
                  <c:v>4.0441176470588203E-2</c:v>
                </c:pt>
                <c:pt idx="187">
                  <c:v>1.1029411764705843E-2</c:v>
                </c:pt>
                <c:pt idx="188">
                  <c:v>1.1029411764705954E-2</c:v>
                </c:pt>
                <c:pt idx="189">
                  <c:v>7.3529411764705621E-3</c:v>
                </c:pt>
                <c:pt idx="190">
                  <c:v>3.6764705882352811E-3</c:v>
                </c:pt>
                <c:pt idx="191">
                  <c:v>1.4705882352941124E-2</c:v>
                </c:pt>
                <c:pt idx="192">
                  <c:v>3.6764705882352811E-3</c:v>
                </c:pt>
                <c:pt idx="193">
                  <c:v>5.5147058823529327E-2</c:v>
                </c:pt>
                <c:pt idx="194">
                  <c:v>1.8382352941176516E-2</c:v>
                </c:pt>
                <c:pt idx="195">
                  <c:v>1.4705882352941235E-2</c:v>
                </c:pt>
                <c:pt idx="196">
                  <c:v>6.6176470588235281E-2</c:v>
                </c:pt>
                <c:pt idx="197">
                  <c:v>4.0441176470588203E-2</c:v>
                </c:pt>
                <c:pt idx="198">
                  <c:v>1.4705882352941124E-2</c:v>
                </c:pt>
                <c:pt idx="199">
                  <c:v>3.6764705882352811E-3</c:v>
                </c:pt>
                <c:pt idx="200">
                  <c:v>2.9411764705882359E-2</c:v>
                </c:pt>
                <c:pt idx="201">
                  <c:v>1.8382352941176405E-2</c:v>
                </c:pt>
                <c:pt idx="202">
                  <c:v>3.6764705882352811E-3</c:v>
                </c:pt>
                <c:pt idx="203">
                  <c:v>1.4705882352941235E-2</c:v>
                </c:pt>
                <c:pt idx="204">
                  <c:v>5.5147058823529438E-2</c:v>
                </c:pt>
                <c:pt idx="205">
                  <c:v>5.1470588235294046E-2</c:v>
                </c:pt>
                <c:pt idx="206">
                  <c:v>0.19852941176470595</c:v>
                </c:pt>
                <c:pt idx="207">
                  <c:v>0.13602941176470584</c:v>
                </c:pt>
                <c:pt idx="208">
                  <c:v>1.1029411764705899E-2</c:v>
                </c:pt>
                <c:pt idx="209">
                  <c:v>2.9411764705882359E-2</c:v>
                </c:pt>
                <c:pt idx="210">
                  <c:v>2.5735294117647023E-2</c:v>
                </c:pt>
                <c:pt idx="211">
                  <c:v>5.1470588235294157E-2</c:v>
                </c:pt>
                <c:pt idx="212">
                  <c:v>0.13602941176470584</c:v>
                </c:pt>
                <c:pt idx="213">
                  <c:v>1.1029411764705954E-2</c:v>
                </c:pt>
                <c:pt idx="214">
                  <c:v>3.3088235294117641E-2</c:v>
                </c:pt>
                <c:pt idx="215">
                  <c:v>3.6764705882352811E-3</c:v>
                </c:pt>
                <c:pt idx="216">
                  <c:v>3.6764705882352811E-3</c:v>
                </c:pt>
                <c:pt idx="217">
                  <c:v>2.5735294117647078E-2</c:v>
                </c:pt>
                <c:pt idx="218">
                  <c:v>0.1764705882352941</c:v>
                </c:pt>
                <c:pt idx="219">
                  <c:v>2.2058823529411742E-2</c:v>
                </c:pt>
                <c:pt idx="220">
                  <c:v>0.1654411764705882</c:v>
                </c:pt>
                <c:pt idx="221">
                  <c:v>2.9411764705882359E-2</c:v>
                </c:pt>
                <c:pt idx="222">
                  <c:v>5.5147058823529438E-2</c:v>
                </c:pt>
                <c:pt idx="223">
                  <c:v>2.9411764705882359E-2</c:v>
                </c:pt>
                <c:pt idx="224">
                  <c:v>1.1029411764705843E-2</c:v>
                </c:pt>
                <c:pt idx="225">
                  <c:v>2.5735294117646967E-2</c:v>
                </c:pt>
                <c:pt idx="226">
                  <c:v>2.9411764705882359E-2</c:v>
                </c:pt>
                <c:pt idx="227">
                  <c:v>7.7205882352941235E-2</c:v>
                </c:pt>
                <c:pt idx="228">
                  <c:v>2.9411764705882359E-2</c:v>
                </c:pt>
                <c:pt idx="229">
                  <c:v>3.6764705882352811E-3</c:v>
                </c:pt>
                <c:pt idx="230">
                  <c:v>2.5735294117647078E-2</c:v>
                </c:pt>
                <c:pt idx="231">
                  <c:v>1.1029411764705843E-2</c:v>
                </c:pt>
                <c:pt idx="232">
                  <c:v>8.4558823529411797E-2</c:v>
                </c:pt>
                <c:pt idx="233">
                  <c:v>8.8235294117647078E-2</c:v>
                </c:pt>
                <c:pt idx="234">
                  <c:v>4.4117647058823484E-2</c:v>
                </c:pt>
                <c:pt idx="235">
                  <c:v>0.28308823529411764</c:v>
                </c:pt>
                <c:pt idx="236">
                  <c:v>8.8235294117647065E-2</c:v>
                </c:pt>
                <c:pt idx="237">
                  <c:v>3.6764705882352949E-3</c:v>
                </c:pt>
                <c:pt idx="238">
                  <c:v>0.15073529411764705</c:v>
                </c:pt>
                <c:pt idx="239">
                  <c:v>0.16544117647058826</c:v>
                </c:pt>
                <c:pt idx="240">
                  <c:v>0.10661764705882348</c:v>
                </c:pt>
                <c:pt idx="241">
                  <c:v>5.1470588235294157E-2</c:v>
                </c:pt>
                <c:pt idx="242">
                  <c:v>3.6764705882352922E-2</c:v>
                </c:pt>
                <c:pt idx="243">
                  <c:v>2.2058823529411797E-2</c:v>
                </c:pt>
                <c:pt idx="244">
                  <c:v>6.6176470588235392E-2</c:v>
                </c:pt>
                <c:pt idx="245">
                  <c:v>7.3529411764706731E-3</c:v>
                </c:pt>
                <c:pt idx="246">
                  <c:v>0.13235294117647056</c:v>
                </c:pt>
                <c:pt idx="247">
                  <c:v>1.1029411764705843E-2</c:v>
                </c:pt>
                <c:pt idx="248">
                  <c:v>0.10661764705882348</c:v>
                </c:pt>
                <c:pt idx="249">
                  <c:v>1.1029411764705899E-2</c:v>
                </c:pt>
                <c:pt idx="250">
                  <c:v>9.5588235294117641E-2</c:v>
                </c:pt>
                <c:pt idx="251">
                  <c:v>4.779411764705882E-2</c:v>
                </c:pt>
                <c:pt idx="252">
                  <c:v>4.4117647058823539E-2</c:v>
                </c:pt>
                <c:pt idx="253">
                  <c:v>9.1911764705882359E-2</c:v>
                </c:pt>
                <c:pt idx="254">
                  <c:v>1.8382352941176461E-2</c:v>
                </c:pt>
                <c:pt idx="255">
                  <c:v>6.25E-2</c:v>
                </c:pt>
                <c:pt idx="256">
                  <c:v>6.6176470588235281E-2</c:v>
                </c:pt>
                <c:pt idx="257">
                  <c:v>3.6764705882352922E-2</c:v>
                </c:pt>
                <c:pt idx="258">
                  <c:v>0.12867647058823528</c:v>
                </c:pt>
                <c:pt idx="259">
                  <c:v>5.514705882352941E-2</c:v>
                </c:pt>
                <c:pt idx="260">
                  <c:v>4.4117647058823539E-2</c:v>
                </c:pt>
                <c:pt idx="261">
                  <c:v>2.9411764705882346E-2</c:v>
                </c:pt>
                <c:pt idx="262">
                  <c:v>0.12499999999999999</c:v>
                </c:pt>
                <c:pt idx="263">
                  <c:v>3.6764705882352922E-2</c:v>
                </c:pt>
                <c:pt idx="264">
                  <c:v>0.29779411764705876</c:v>
                </c:pt>
                <c:pt idx="265">
                  <c:v>5.5147058823529382E-2</c:v>
                </c:pt>
                <c:pt idx="266">
                  <c:v>7.3529411764705899E-2</c:v>
                </c:pt>
                <c:pt idx="267">
                  <c:v>9.1911764705882304E-2</c:v>
                </c:pt>
                <c:pt idx="268">
                  <c:v>4.0441176470588314E-2</c:v>
                </c:pt>
                <c:pt idx="269">
                  <c:v>7.7205882352941124E-2</c:v>
                </c:pt>
                <c:pt idx="270">
                  <c:v>1.4705882352941124E-2</c:v>
                </c:pt>
                <c:pt idx="271">
                  <c:v>0.10294117647058831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9C-4B0D-8E00-7D78E7A495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731740832"/>
        <c:axId val="939758128"/>
      </c:barChart>
      <c:lineChart>
        <c:grouping val="standard"/>
        <c:varyColors val="0"/>
        <c:ser>
          <c:idx val="0"/>
          <c:order val="0"/>
          <c:tx>
            <c:strRef>
              <c:f>PIVOT_DATA!$J$3</c:f>
              <c:strCache>
                <c:ptCount val="1"/>
                <c:pt idx="0">
                  <c:v>Sum of NetMov % weighted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PIVOT_DATA!$I$4:$I$276</c:f>
              <c:strCache>
                <c:ptCount val="272"/>
                <c:pt idx="0">
                  <c:v>8 January 2013</c:v>
                </c:pt>
                <c:pt idx="1">
                  <c:v>15 January 2013</c:v>
                </c:pt>
                <c:pt idx="2">
                  <c:v>22 January 2013</c:v>
                </c:pt>
                <c:pt idx="3">
                  <c:v>29 January 2013</c:v>
                </c:pt>
                <c:pt idx="4">
                  <c:v>5 February 2013</c:v>
                </c:pt>
                <c:pt idx="5">
                  <c:v>12 February 2013</c:v>
                </c:pt>
                <c:pt idx="6">
                  <c:v>19 February 2013</c:v>
                </c:pt>
                <c:pt idx="7">
                  <c:v>26 February 2013</c:v>
                </c:pt>
                <c:pt idx="8">
                  <c:v>5 March 2013</c:v>
                </c:pt>
                <c:pt idx="9">
                  <c:v>12 March 2013</c:v>
                </c:pt>
                <c:pt idx="10">
                  <c:v>19 March 2013</c:v>
                </c:pt>
                <c:pt idx="11">
                  <c:v>26 March 2013</c:v>
                </c:pt>
                <c:pt idx="12">
                  <c:v>2 April 2013</c:v>
                </c:pt>
                <c:pt idx="13">
                  <c:v>9 April 2013</c:v>
                </c:pt>
                <c:pt idx="14">
                  <c:v>16 April 2013</c:v>
                </c:pt>
                <c:pt idx="15">
                  <c:v>23 April 2013</c:v>
                </c:pt>
                <c:pt idx="16">
                  <c:v>30 April 2013</c:v>
                </c:pt>
                <c:pt idx="17">
                  <c:v>7 May 2013</c:v>
                </c:pt>
                <c:pt idx="18">
                  <c:v>14 May 2013</c:v>
                </c:pt>
                <c:pt idx="19">
                  <c:v>21 May 2013</c:v>
                </c:pt>
                <c:pt idx="20">
                  <c:v>28 May 2013</c:v>
                </c:pt>
                <c:pt idx="21">
                  <c:v>4 June 2013</c:v>
                </c:pt>
                <c:pt idx="22">
                  <c:v>11 June 2013</c:v>
                </c:pt>
                <c:pt idx="23">
                  <c:v>18 June 2013</c:v>
                </c:pt>
                <c:pt idx="24">
                  <c:v>25 June 2013</c:v>
                </c:pt>
                <c:pt idx="25">
                  <c:v>2 July 2013</c:v>
                </c:pt>
                <c:pt idx="26">
                  <c:v>9 July 2013</c:v>
                </c:pt>
                <c:pt idx="27">
                  <c:v>16 July 2013</c:v>
                </c:pt>
                <c:pt idx="28">
                  <c:v>23 July 2013</c:v>
                </c:pt>
                <c:pt idx="29">
                  <c:v>30 July 2013</c:v>
                </c:pt>
                <c:pt idx="30">
                  <c:v>6 August 2013</c:v>
                </c:pt>
                <c:pt idx="31">
                  <c:v>13 August 2013</c:v>
                </c:pt>
                <c:pt idx="32">
                  <c:v>20 August 2013</c:v>
                </c:pt>
                <c:pt idx="33">
                  <c:v>27 August 2013</c:v>
                </c:pt>
                <c:pt idx="34">
                  <c:v>3 September 2013</c:v>
                </c:pt>
                <c:pt idx="35">
                  <c:v>10 September 2013</c:v>
                </c:pt>
                <c:pt idx="36">
                  <c:v>17 September 2013</c:v>
                </c:pt>
                <c:pt idx="37">
                  <c:v>24 September 2013</c:v>
                </c:pt>
                <c:pt idx="38">
                  <c:v>1 October 2013</c:v>
                </c:pt>
                <c:pt idx="39">
                  <c:v>8 October 2013</c:v>
                </c:pt>
                <c:pt idx="40">
                  <c:v>15 October 2013</c:v>
                </c:pt>
                <c:pt idx="41">
                  <c:v>22 October 2013</c:v>
                </c:pt>
                <c:pt idx="42">
                  <c:v>29 October 2013</c:v>
                </c:pt>
                <c:pt idx="43">
                  <c:v>5 November 2013</c:v>
                </c:pt>
                <c:pt idx="44">
                  <c:v>12 November 2013</c:v>
                </c:pt>
                <c:pt idx="45">
                  <c:v>19 November 2013</c:v>
                </c:pt>
                <c:pt idx="46">
                  <c:v>26 November 2013</c:v>
                </c:pt>
                <c:pt idx="47">
                  <c:v>3 December 2013</c:v>
                </c:pt>
                <c:pt idx="48">
                  <c:v>10 December 2013</c:v>
                </c:pt>
                <c:pt idx="49">
                  <c:v>17 December 2013</c:v>
                </c:pt>
                <c:pt idx="50">
                  <c:v>24 December 2013</c:v>
                </c:pt>
                <c:pt idx="51">
                  <c:v>31 December 2013</c:v>
                </c:pt>
                <c:pt idx="52">
                  <c:v>7 January 2014</c:v>
                </c:pt>
                <c:pt idx="53">
                  <c:v>14 January 2014</c:v>
                </c:pt>
                <c:pt idx="54">
                  <c:v>21 January 2014</c:v>
                </c:pt>
                <c:pt idx="55">
                  <c:v>28 January 2014</c:v>
                </c:pt>
                <c:pt idx="56">
                  <c:v>4 February 2014</c:v>
                </c:pt>
                <c:pt idx="57">
                  <c:v>11 February 2014</c:v>
                </c:pt>
                <c:pt idx="58">
                  <c:v>18 February 2014</c:v>
                </c:pt>
                <c:pt idx="59">
                  <c:v>25 February 2014</c:v>
                </c:pt>
                <c:pt idx="60">
                  <c:v>4 March 2014</c:v>
                </c:pt>
                <c:pt idx="61">
                  <c:v>11 March 2014</c:v>
                </c:pt>
                <c:pt idx="62">
                  <c:v>18 March 2014</c:v>
                </c:pt>
                <c:pt idx="63">
                  <c:v>25 March 2014</c:v>
                </c:pt>
                <c:pt idx="64">
                  <c:v>1 April 2014</c:v>
                </c:pt>
                <c:pt idx="65">
                  <c:v>8 April 2014</c:v>
                </c:pt>
                <c:pt idx="66">
                  <c:v>15 April 2014</c:v>
                </c:pt>
                <c:pt idx="67">
                  <c:v>22 April 2014</c:v>
                </c:pt>
                <c:pt idx="68">
                  <c:v>29 April 2014</c:v>
                </c:pt>
                <c:pt idx="69">
                  <c:v>6 May 2014</c:v>
                </c:pt>
                <c:pt idx="70">
                  <c:v>13 May 2014</c:v>
                </c:pt>
                <c:pt idx="71">
                  <c:v>20 May 2014</c:v>
                </c:pt>
                <c:pt idx="72">
                  <c:v>27 May 2014</c:v>
                </c:pt>
                <c:pt idx="73">
                  <c:v>3 June 2014</c:v>
                </c:pt>
                <c:pt idx="74">
                  <c:v>10 June 2014</c:v>
                </c:pt>
                <c:pt idx="75">
                  <c:v>17 June 2014</c:v>
                </c:pt>
                <c:pt idx="76">
                  <c:v>24 June 2014</c:v>
                </c:pt>
                <c:pt idx="77">
                  <c:v>1 July 2014</c:v>
                </c:pt>
                <c:pt idx="78">
                  <c:v>8 July 2014</c:v>
                </c:pt>
                <c:pt idx="79">
                  <c:v>15 July 2014</c:v>
                </c:pt>
                <c:pt idx="80">
                  <c:v>22 July 2014</c:v>
                </c:pt>
                <c:pt idx="81">
                  <c:v>29 July 2014</c:v>
                </c:pt>
                <c:pt idx="82">
                  <c:v>5 August 2014</c:v>
                </c:pt>
                <c:pt idx="83">
                  <c:v>12 August 2014</c:v>
                </c:pt>
                <c:pt idx="84">
                  <c:v>19 August 2014</c:v>
                </c:pt>
                <c:pt idx="85">
                  <c:v>26 August 2014</c:v>
                </c:pt>
                <c:pt idx="86">
                  <c:v>2 September 2014</c:v>
                </c:pt>
                <c:pt idx="87">
                  <c:v>9 September 2014</c:v>
                </c:pt>
                <c:pt idx="88">
                  <c:v>16 September 2014</c:v>
                </c:pt>
                <c:pt idx="89">
                  <c:v>23 September 2014</c:v>
                </c:pt>
                <c:pt idx="90">
                  <c:v>30 September 2014</c:v>
                </c:pt>
                <c:pt idx="91">
                  <c:v>7 October 2014</c:v>
                </c:pt>
                <c:pt idx="92">
                  <c:v>14 October 2014</c:v>
                </c:pt>
                <c:pt idx="93">
                  <c:v>21 October 2014</c:v>
                </c:pt>
                <c:pt idx="94">
                  <c:v>28 October 2014</c:v>
                </c:pt>
                <c:pt idx="95">
                  <c:v>4 November 2014</c:v>
                </c:pt>
                <c:pt idx="96">
                  <c:v>11 November 2014</c:v>
                </c:pt>
                <c:pt idx="97">
                  <c:v>18 November 2014</c:v>
                </c:pt>
                <c:pt idx="98">
                  <c:v>25 November 2014</c:v>
                </c:pt>
                <c:pt idx="99">
                  <c:v>2 December 2014</c:v>
                </c:pt>
                <c:pt idx="100">
                  <c:v>9 December 2014</c:v>
                </c:pt>
                <c:pt idx="101">
                  <c:v>16 December 2014</c:v>
                </c:pt>
                <c:pt idx="102">
                  <c:v>23 December 2014</c:v>
                </c:pt>
                <c:pt idx="103">
                  <c:v>30 December 2014</c:v>
                </c:pt>
                <c:pt idx="104">
                  <c:v>6 January 2015</c:v>
                </c:pt>
                <c:pt idx="105">
                  <c:v>13 January 2015</c:v>
                </c:pt>
                <c:pt idx="106">
                  <c:v>20 January 2015</c:v>
                </c:pt>
                <c:pt idx="107">
                  <c:v>27 January 2015</c:v>
                </c:pt>
                <c:pt idx="108">
                  <c:v>3 February 2015</c:v>
                </c:pt>
                <c:pt idx="109">
                  <c:v>10 February 2015</c:v>
                </c:pt>
                <c:pt idx="110">
                  <c:v>17 February 2015</c:v>
                </c:pt>
                <c:pt idx="111">
                  <c:v>24 February 2015</c:v>
                </c:pt>
                <c:pt idx="112">
                  <c:v>3 March 2015</c:v>
                </c:pt>
                <c:pt idx="113">
                  <c:v>10 March 2015</c:v>
                </c:pt>
                <c:pt idx="114">
                  <c:v>17 March 2015</c:v>
                </c:pt>
                <c:pt idx="115">
                  <c:v>24 March 2015</c:v>
                </c:pt>
                <c:pt idx="116">
                  <c:v>31 March 2015</c:v>
                </c:pt>
                <c:pt idx="117">
                  <c:v>7 April 2015</c:v>
                </c:pt>
                <c:pt idx="118">
                  <c:v>14 April 2015</c:v>
                </c:pt>
                <c:pt idx="119">
                  <c:v>21 April 2015</c:v>
                </c:pt>
                <c:pt idx="120">
                  <c:v>28 April 2015</c:v>
                </c:pt>
                <c:pt idx="121">
                  <c:v>5 May 2015</c:v>
                </c:pt>
                <c:pt idx="122">
                  <c:v>12 May 2015</c:v>
                </c:pt>
                <c:pt idx="123">
                  <c:v>19 May 2015</c:v>
                </c:pt>
                <c:pt idx="124">
                  <c:v>26 May 2015</c:v>
                </c:pt>
                <c:pt idx="125">
                  <c:v>2 June 2015</c:v>
                </c:pt>
                <c:pt idx="126">
                  <c:v>9 June 2015</c:v>
                </c:pt>
                <c:pt idx="127">
                  <c:v>16 June 2015</c:v>
                </c:pt>
                <c:pt idx="128">
                  <c:v>23 June 2015</c:v>
                </c:pt>
                <c:pt idx="129">
                  <c:v>30 June 2015</c:v>
                </c:pt>
                <c:pt idx="130">
                  <c:v>7 July 2015</c:v>
                </c:pt>
                <c:pt idx="131">
                  <c:v>14 July 2015</c:v>
                </c:pt>
                <c:pt idx="132">
                  <c:v>21 July 2015</c:v>
                </c:pt>
                <c:pt idx="133">
                  <c:v>28 July 2015</c:v>
                </c:pt>
                <c:pt idx="134">
                  <c:v>4 August 2015</c:v>
                </c:pt>
                <c:pt idx="135">
                  <c:v>11 August 2015</c:v>
                </c:pt>
                <c:pt idx="136">
                  <c:v>18 August 2015</c:v>
                </c:pt>
                <c:pt idx="137">
                  <c:v>25 August 2015</c:v>
                </c:pt>
                <c:pt idx="138">
                  <c:v>1 September 2015</c:v>
                </c:pt>
                <c:pt idx="139">
                  <c:v>8 September 2015</c:v>
                </c:pt>
                <c:pt idx="140">
                  <c:v>15 September 2015</c:v>
                </c:pt>
                <c:pt idx="141">
                  <c:v>22 September 2015</c:v>
                </c:pt>
                <c:pt idx="142">
                  <c:v>29 September 2015</c:v>
                </c:pt>
                <c:pt idx="143">
                  <c:v>6 October 2015</c:v>
                </c:pt>
                <c:pt idx="144">
                  <c:v>13 October 2015</c:v>
                </c:pt>
                <c:pt idx="145">
                  <c:v>20 October 2015</c:v>
                </c:pt>
                <c:pt idx="146">
                  <c:v>27 October 2015</c:v>
                </c:pt>
                <c:pt idx="147">
                  <c:v>3 November 2015</c:v>
                </c:pt>
                <c:pt idx="148">
                  <c:v>10 November 2015</c:v>
                </c:pt>
                <c:pt idx="149">
                  <c:v>17 November 2015</c:v>
                </c:pt>
                <c:pt idx="150">
                  <c:v>24 November 2015</c:v>
                </c:pt>
                <c:pt idx="151">
                  <c:v>1 December 2015</c:v>
                </c:pt>
                <c:pt idx="152">
                  <c:v>8 December 2015</c:v>
                </c:pt>
                <c:pt idx="153">
                  <c:v>15 December 2015</c:v>
                </c:pt>
                <c:pt idx="154">
                  <c:v>22 December 2015</c:v>
                </c:pt>
                <c:pt idx="155">
                  <c:v>29 December 2015</c:v>
                </c:pt>
                <c:pt idx="156">
                  <c:v>5 January 2016</c:v>
                </c:pt>
                <c:pt idx="157">
                  <c:v>12 January 2016</c:v>
                </c:pt>
                <c:pt idx="158">
                  <c:v>19 January 2016</c:v>
                </c:pt>
                <c:pt idx="159">
                  <c:v>26 January 2016</c:v>
                </c:pt>
                <c:pt idx="160">
                  <c:v>2 February 2016</c:v>
                </c:pt>
                <c:pt idx="161">
                  <c:v>9 February 2016</c:v>
                </c:pt>
                <c:pt idx="162">
                  <c:v>16 February 2016</c:v>
                </c:pt>
                <c:pt idx="163">
                  <c:v>23 February 2016</c:v>
                </c:pt>
                <c:pt idx="164">
                  <c:v>1 March 2016</c:v>
                </c:pt>
                <c:pt idx="165">
                  <c:v>8 March 2016</c:v>
                </c:pt>
                <c:pt idx="166">
                  <c:v>15 March 2016</c:v>
                </c:pt>
                <c:pt idx="167">
                  <c:v>22 March 2016</c:v>
                </c:pt>
                <c:pt idx="168">
                  <c:v>29 March 2016</c:v>
                </c:pt>
                <c:pt idx="169">
                  <c:v>5 April 2016</c:v>
                </c:pt>
                <c:pt idx="170">
                  <c:v>12 April 2016</c:v>
                </c:pt>
                <c:pt idx="171">
                  <c:v>19 April 2016</c:v>
                </c:pt>
                <c:pt idx="172">
                  <c:v>26 April 2016</c:v>
                </c:pt>
                <c:pt idx="173">
                  <c:v>3 May 2016</c:v>
                </c:pt>
                <c:pt idx="174">
                  <c:v>10 May 2016</c:v>
                </c:pt>
                <c:pt idx="175">
                  <c:v>17 May 2016</c:v>
                </c:pt>
                <c:pt idx="176">
                  <c:v>24 May 2016</c:v>
                </c:pt>
                <c:pt idx="177">
                  <c:v>31 May 2016</c:v>
                </c:pt>
                <c:pt idx="178">
                  <c:v>7 June 2016</c:v>
                </c:pt>
                <c:pt idx="179">
                  <c:v>14 June 2016</c:v>
                </c:pt>
                <c:pt idx="180">
                  <c:v>21 June 2016</c:v>
                </c:pt>
                <c:pt idx="181">
                  <c:v>28 June 2016</c:v>
                </c:pt>
                <c:pt idx="182">
                  <c:v>5 July 2016</c:v>
                </c:pt>
                <c:pt idx="183">
                  <c:v>12 July 2016</c:v>
                </c:pt>
                <c:pt idx="184">
                  <c:v>19 July 2016</c:v>
                </c:pt>
                <c:pt idx="185">
                  <c:v>26 July 2016</c:v>
                </c:pt>
                <c:pt idx="186">
                  <c:v>2 August 2016</c:v>
                </c:pt>
                <c:pt idx="187">
                  <c:v>9 August 2016</c:v>
                </c:pt>
                <c:pt idx="188">
                  <c:v>16 August 2016</c:v>
                </c:pt>
                <c:pt idx="189">
                  <c:v>23 August 2016</c:v>
                </c:pt>
                <c:pt idx="190">
                  <c:v>30 August 2016</c:v>
                </c:pt>
                <c:pt idx="191">
                  <c:v>6 September 2016</c:v>
                </c:pt>
                <c:pt idx="192">
                  <c:v>13 September 2016</c:v>
                </c:pt>
                <c:pt idx="193">
                  <c:v>20 September 2016</c:v>
                </c:pt>
                <c:pt idx="194">
                  <c:v>27 September 2016</c:v>
                </c:pt>
                <c:pt idx="195">
                  <c:v>4 October 2016</c:v>
                </c:pt>
                <c:pt idx="196">
                  <c:v>11 October 2016</c:v>
                </c:pt>
                <c:pt idx="197">
                  <c:v>18 October 2016</c:v>
                </c:pt>
                <c:pt idx="198">
                  <c:v>25 October 2016</c:v>
                </c:pt>
                <c:pt idx="199">
                  <c:v>1 November 2016</c:v>
                </c:pt>
                <c:pt idx="200">
                  <c:v>8 November 2016</c:v>
                </c:pt>
                <c:pt idx="201">
                  <c:v>15 November 2016</c:v>
                </c:pt>
                <c:pt idx="202">
                  <c:v>22 November 2016</c:v>
                </c:pt>
                <c:pt idx="203">
                  <c:v>29 November 2016</c:v>
                </c:pt>
                <c:pt idx="204">
                  <c:v>6 December 2016</c:v>
                </c:pt>
                <c:pt idx="205">
                  <c:v>13 December 2016</c:v>
                </c:pt>
                <c:pt idx="206">
                  <c:v>20 December 2016</c:v>
                </c:pt>
                <c:pt idx="207">
                  <c:v>27 December 2016</c:v>
                </c:pt>
                <c:pt idx="208">
                  <c:v>3 January 2017</c:v>
                </c:pt>
                <c:pt idx="209">
                  <c:v>10 January 2017</c:v>
                </c:pt>
                <c:pt idx="210">
                  <c:v>17 January 2017</c:v>
                </c:pt>
                <c:pt idx="211">
                  <c:v>24 January 2017</c:v>
                </c:pt>
                <c:pt idx="212">
                  <c:v>31 January 2017</c:v>
                </c:pt>
                <c:pt idx="213">
                  <c:v>7 February 2017</c:v>
                </c:pt>
                <c:pt idx="214">
                  <c:v>14 February 2017</c:v>
                </c:pt>
                <c:pt idx="215">
                  <c:v>21 February 2017</c:v>
                </c:pt>
                <c:pt idx="216">
                  <c:v>28 February 2017</c:v>
                </c:pt>
                <c:pt idx="217">
                  <c:v>7 March 2017</c:v>
                </c:pt>
                <c:pt idx="218">
                  <c:v>14 March 2017</c:v>
                </c:pt>
                <c:pt idx="219">
                  <c:v>21 March 2017</c:v>
                </c:pt>
                <c:pt idx="220">
                  <c:v>28 March 2017</c:v>
                </c:pt>
                <c:pt idx="221">
                  <c:v>4 April 2017</c:v>
                </c:pt>
                <c:pt idx="222">
                  <c:v>11 April 2017</c:v>
                </c:pt>
                <c:pt idx="223">
                  <c:v>18 April 2017</c:v>
                </c:pt>
                <c:pt idx="224">
                  <c:v>25 April 2017</c:v>
                </c:pt>
                <c:pt idx="225">
                  <c:v>2 May 2017</c:v>
                </c:pt>
                <c:pt idx="226">
                  <c:v>9 May 2017</c:v>
                </c:pt>
                <c:pt idx="227">
                  <c:v>16 May 2017</c:v>
                </c:pt>
                <c:pt idx="228">
                  <c:v>23 May 2017</c:v>
                </c:pt>
                <c:pt idx="229">
                  <c:v>30 May 2017</c:v>
                </c:pt>
                <c:pt idx="230">
                  <c:v>6 June 2017</c:v>
                </c:pt>
                <c:pt idx="231">
                  <c:v>13 June 2017</c:v>
                </c:pt>
                <c:pt idx="232">
                  <c:v>20 June 2017</c:v>
                </c:pt>
                <c:pt idx="233">
                  <c:v>27 June 2017</c:v>
                </c:pt>
                <c:pt idx="234">
                  <c:v>3 July 2017</c:v>
                </c:pt>
                <c:pt idx="235">
                  <c:v>11 July 2017</c:v>
                </c:pt>
                <c:pt idx="236">
                  <c:v>18 July 2017</c:v>
                </c:pt>
                <c:pt idx="237">
                  <c:v>25 July 2017</c:v>
                </c:pt>
                <c:pt idx="238">
                  <c:v>1 August 2017</c:v>
                </c:pt>
                <c:pt idx="239">
                  <c:v>8 August 2017</c:v>
                </c:pt>
                <c:pt idx="240">
                  <c:v>15 August 2017</c:v>
                </c:pt>
                <c:pt idx="241">
                  <c:v>22 August 2017</c:v>
                </c:pt>
                <c:pt idx="242">
                  <c:v>29 August 2017</c:v>
                </c:pt>
                <c:pt idx="243">
                  <c:v>5 September 2017</c:v>
                </c:pt>
                <c:pt idx="244">
                  <c:v>12 September 2017</c:v>
                </c:pt>
                <c:pt idx="245">
                  <c:v>19 September 2017</c:v>
                </c:pt>
                <c:pt idx="246">
                  <c:v>26 September 2017</c:v>
                </c:pt>
                <c:pt idx="247">
                  <c:v>3 October 2017</c:v>
                </c:pt>
                <c:pt idx="248">
                  <c:v>10 October 2017</c:v>
                </c:pt>
                <c:pt idx="249">
                  <c:v>17 October 2017</c:v>
                </c:pt>
                <c:pt idx="250">
                  <c:v>24 October 2017</c:v>
                </c:pt>
                <c:pt idx="251">
                  <c:v>31 October 2017</c:v>
                </c:pt>
                <c:pt idx="252">
                  <c:v>7 November 2017</c:v>
                </c:pt>
                <c:pt idx="253">
                  <c:v>14 November 2017</c:v>
                </c:pt>
                <c:pt idx="254">
                  <c:v>21 November 2017</c:v>
                </c:pt>
                <c:pt idx="255">
                  <c:v>28 November 2017</c:v>
                </c:pt>
                <c:pt idx="256">
                  <c:v>5 December 2017</c:v>
                </c:pt>
                <c:pt idx="257">
                  <c:v>12 December 2017</c:v>
                </c:pt>
                <c:pt idx="258">
                  <c:v>19 December 2017</c:v>
                </c:pt>
                <c:pt idx="259">
                  <c:v>26 December 2017</c:v>
                </c:pt>
                <c:pt idx="260">
                  <c:v>2 January 2018</c:v>
                </c:pt>
                <c:pt idx="261">
                  <c:v>9 January 2018</c:v>
                </c:pt>
                <c:pt idx="262">
                  <c:v>16 January 2018</c:v>
                </c:pt>
                <c:pt idx="263">
                  <c:v>23 January 2018</c:v>
                </c:pt>
                <c:pt idx="264">
                  <c:v>30 January 2018</c:v>
                </c:pt>
                <c:pt idx="265">
                  <c:v>6 February 2018</c:v>
                </c:pt>
                <c:pt idx="266">
                  <c:v>13 February 2018</c:v>
                </c:pt>
                <c:pt idx="267">
                  <c:v>20 February 2018</c:v>
                </c:pt>
                <c:pt idx="268">
                  <c:v>27 February 2018</c:v>
                </c:pt>
                <c:pt idx="269">
                  <c:v>6 March 2018</c:v>
                </c:pt>
                <c:pt idx="270">
                  <c:v>13 March 2018</c:v>
                </c:pt>
                <c:pt idx="271">
                  <c:v>20 March 2018</c:v>
                </c:pt>
              </c:strCache>
            </c:strRef>
          </c:cat>
          <c:val>
            <c:numRef>
              <c:f>PIVOT_DATA!$J$4:$J$276</c:f>
              <c:numCache>
                <c:formatCode>General</c:formatCode>
                <c:ptCount val="272"/>
                <c:pt idx="0">
                  <c:v>0.25367647058823528</c:v>
                </c:pt>
                <c:pt idx="1">
                  <c:v>0.4264705882352941</c:v>
                </c:pt>
                <c:pt idx="2">
                  <c:v>0.46323529411764708</c:v>
                </c:pt>
                <c:pt idx="3">
                  <c:v>0.43014705882352944</c:v>
                </c:pt>
                <c:pt idx="4">
                  <c:v>0.4889705882352941</c:v>
                </c:pt>
                <c:pt idx="5">
                  <c:v>0.55514705882352944</c:v>
                </c:pt>
                <c:pt idx="6">
                  <c:v>0.50735294117647056</c:v>
                </c:pt>
                <c:pt idx="7">
                  <c:v>0.52573529411764708</c:v>
                </c:pt>
                <c:pt idx="8">
                  <c:v>0.55147058823529416</c:v>
                </c:pt>
                <c:pt idx="9">
                  <c:v>0.5220588235294118</c:v>
                </c:pt>
                <c:pt idx="10">
                  <c:v>0.36764705882352944</c:v>
                </c:pt>
                <c:pt idx="11">
                  <c:v>0.23897058823529413</c:v>
                </c:pt>
                <c:pt idx="12">
                  <c:v>0.40073529411764708</c:v>
                </c:pt>
                <c:pt idx="13">
                  <c:v>0.44117647058823528</c:v>
                </c:pt>
                <c:pt idx="14">
                  <c:v>0.13970588235294118</c:v>
                </c:pt>
                <c:pt idx="15">
                  <c:v>0.26470588235294118</c:v>
                </c:pt>
                <c:pt idx="16">
                  <c:v>0.3639705882352941</c:v>
                </c:pt>
                <c:pt idx="17">
                  <c:v>0.34926470588235292</c:v>
                </c:pt>
                <c:pt idx="18">
                  <c:v>0.29044117647058826</c:v>
                </c:pt>
                <c:pt idx="19">
                  <c:v>0.19485294117647059</c:v>
                </c:pt>
                <c:pt idx="20">
                  <c:v>0.17647058823529413</c:v>
                </c:pt>
                <c:pt idx="21">
                  <c:v>0.34191176470588236</c:v>
                </c:pt>
                <c:pt idx="22">
                  <c:v>0.57352941176470584</c:v>
                </c:pt>
                <c:pt idx="23">
                  <c:v>0.27941176470588236</c:v>
                </c:pt>
                <c:pt idx="24">
                  <c:v>0.36029411764705882</c:v>
                </c:pt>
                <c:pt idx="25">
                  <c:v>0.27573529411764708</c:v>
                </c:pt>
                <c:pt idx="26">
                  <c:v>0.16544117647058823</c:v>
                </c:pt>
                <c:pt idx="27">
                  <c:v>0.11029411764705882</c:v>
                </c:pt>
                <c:pt idx="28">
                  <c:v>0.11397058823529412</c:v>
                </c:pt>
                <c:pt idx="29">
                  <c:v>0.13235294117647059</c:v>
                </c:pt>
                <c:pt idx="30">
                  <c:v>0.12867647058823528</c:v>
                </c:pt>
                <c:pt idx="31">
                  <c:v>0.125</c:v>
                </c:pt>
                <c:pt idx="32">
                  <c:v>0.21323529411764705</c:v>
                </c:pt>
                <c:pt idx="33">
                  <c:v>0.22794117647058823</c:v>
                </c:pt>
                <c:pt idx="34">
                  <c:v>0.15073529411764705</c:v>
                </c:pt>
                <c:pt idx="35">
                  <c:v>6.985294117647059E-2</c:v>
                </c:pt>
                <c:pt idx="36">
                  <c:v>4.4117647058823532E-2</c:v>
                </c:pt>
                <c:pt idx="37">
                  <c:v>2.2058823529411766E-2</c:v>
                </c:pt>
                <c:pt idx="38">
                  <c:v>8.455882352941177E-2</c:v>
                </c:pt>
                <c:pt idx="39">
                  <c:v>0.45588235294117646</c:v>
                </c:pt>
                <c:pt idx="40">
                  <c:v>0.37132352941176472</c:v>
                </c:pt>
                <c:pt idx="41">
                  <c:v>9.9264705882352935E-2</c:v>
                </c:pt>
                <c:pt idx="42">
                  <c:v>0.21691176470588236</c:v>
                </c:pt>
                <c:pt idx="43">
                  <c:v>0.13602941176470587</c:v>
                </c:pt>
                <c:pt idx="44">
                  <c:v>5.1470588235294115E-2</c:v>
                </c:pt>
                <c:pt idx="45">
                  <c:v>2.5735294117647058E-2</c:v>
                </c:pt>
                <c:pt idx="46">
                  <c:v>3.3088235294117647E-2</c:v>
                </c:pt>
                <c:pt idx="47">
                  <c:v>1.8382352941176471E-2</c:v>
                </c:pt>
                <c:pt idx="48">
                  <c:v>6.6176470588235295E-2</c:v>
                </c:pt>
                <c:pt idx="49">
                  <c:v>1.4705882352941176E-2</c:v>
                </c:pt>
                <c:pt idx="50">
                  <c:v>3.6764705882352941E-3</c:v>
                </c:pt>
                <c:pt idx="51">
                  <c:v>7.3529411764705881E-3</c:v>
                </c:pt>
                <c:pt idx="52">
                  <c:v>1.1029411764705883E-2</c:v>
                </c:pt>
                <c:pt idx="53">
                  <c:v>2.9411764705882353E-2</c:v>
                </c:pt>
                <c:pt idx="54">
                  <c:v>4.0441176470588237E-2</c:v>
                </c:pt>
                <c:pt idx="55">
                  <c:v>0.25735294117647056</c:v>
                </c:pt>
                <c:pt idx="56">
                  <c:v>0.3860294117647059</c:v>
                </c:pt>
                <c:pt idx="57">
                  <c:v>0.33455882352941174</c:v>
                </c:pt>
                <c:pt idx="58">
                  <c:v>0.31985294117647056</c:v>
                </c:pt>
                <c:pt idx="59">
                  <c:v>0.29411764705882354</c:v>
                </c:pt>
                <c:pt idx="60">
                  <c:v>0.38235294117647056</c:v>
                </c:pt>
                <c:pt idx="61">
                  <c:v>0.33088235294117646</c:v>
                </c:pt>
                <c:pt idx="62">
                  <c:v>0.39705882352941174</c:v>
                </c:pt>
                <c:pt idx="63">
                  <c:v>0.17279411764705882</c:v>
                </c:pt>
                <c:pt idx="64">
                  <c:v>9.5588235294117641E-2</c:v>
                </c:pt>
                <c:pt idx="65">
                  <c:v>0.10661764705882353</c:v>
                </c:pt>
                <c:pt idx="66">
                  <c:v>0.28676470588235292</c:v>
                </c:pt>
                <c:pt idx="67">
                  <c:v>0.3125</c:v>
                </c:pt>
                <c:pt idx="68">
                  <c:v>0.23161764705882354</c:v>
                </c:pt>
                <c:pt idx="69">
                  <c:v>0.47058823529411764</c:v>
                </c:pt>
                <c:pt idx="70">
                  <c:v>0.34558823529411764</c:v>
                </c:pt>
                <c:pt idx="71">
                  <c:v>0.5845588235294118</c:v>
                </c:pt>
                <c:pt idx="72">
                  <c:v>0.46691176470588236</c:v>
                </c:pt>
                <c:pt idx="73">
                  <c:v>0.15441176470588236</c:v>
                </c:pt>
                <c:pt idx="74">
                  <c:v>0.27205882352941174</c:v>
                </c:pt>
                <c:pt idx="75">
                  <c:v>0.14338235294117646</c:v>
                </c:pt>
                <c:pt idx="76">
                  <c:v>7.720588235294118E-2</c:v>
                </c:pt>
                <c:pt idx="77">
                  <c:v>0.48529411764705882</c:v>
                </c:pt>
                <c:pt idx="78">
                  <c:v>0.30882352941176472</c:v>
                </c:pt>
                <c:pt idx="79">
                  <c:v>0.35661764705882354</c:v>
                </c:pt>
                <c:pt idx="80">
                  <c:v>0.52941176470588236</c:v>
                </c:pt>
                <c:pt idx="81">
                  <c:v>0.23529411764705882</c:v>
                </c:pt>
                <c:pt idx="82">
                  <c:v>4.779411764705882E-2</c:v>
                </c:pt>
                <c:pt idx="83">
                  <c:v>0.22426470588235295</c:v>
                </c:pt>
                <c:pt idx="84">
                  <c:v>0.15808823529411764</c:v>
                </c:pt>
                <c:pt idx="85">
                  <c:v>6.25E-2</c:v>
                </c:pt>
                <c:pt idx="86">
                  <c:v>3.6764705882352942E-2</c:v>
                </c:pt>
                <c:pt idx="87">
                  <c:v>0.28308823529411764</c:v>
                </c:pt>
                <c:pt idx="88">
                  <c:v>0.20220588235294118</c:v>
                </c:pt>
                <c:pt idx="89">
                  <c:v>8.0882352941176475E-2</c:v>
                </c:pt>
                <c:pt idx="90">
                  <c:v>5.514705882352941E-2</c:v>
                </c:pt>
                <c:pt idx="91">
                  <c:v>5.8823529411764705E-2</c:v>
                </c:pt>
                <c:pt idx="92">
                  <c:v>8.8235294117647065E-2</c:v>
                </c:pt>
                <c:pt idx="93">
                  <c:v>0.3014705882352941</c:v>
                </c:pt>
                <c:pt idx="94">
                  <c:v>0.375</c:v>
                </c:pt>
                <c:pt idx="95">
                  <c:v>0.40808823529411764</c:v>
                </c:pt>
                <c:pt idx="96">
                  <c:v>0.39338235294117646</c:v>
                </c:pt>
                <c:pt idx="97">
                  <c:v>0.33823529411764708</c:v>
                </c:pt>
                <c:pt idx="98">
                  <c:v>0.24264705882352941</c:v>
                </c:pt>
                <c:pt idx="99">
                  <c:v>0.18014705882352941</c:v>
                </c:pt>
                <c:pt idx="100">
                  <c:v>0.42279411764705882</c:v>
                </c:pt>
                <c:pt idx="101">
                  <c:v>0.3235294117647059</c:v>
                </c:pt>
                <c:pt idx="102">
                  <c:v>0.20588235294117646</c:v>
                </c:pt>
                <c:pt idx="103">
                  <c:v>0.19117647058823528</c:v>
                </c:pt>
                <c:pt idx="104">
                  <c:v>0.29779411764705882</c:v>
                </c:pt>
                <c:pt idx="105">
                  <c:v>0.24632352941176472</c:v>
                </c:pt>
                <c:pt idx="106">
                  <c:v>0.41176470588235292</c:v>
                </c:pt>
                <c:pt idx="107">
                  <c:v>0.5</c:v>
                </c:pt>
                <c:pt idx="108">
                  <c:v>0.5625</c:v>
                </c:pt>
                <c:pt idx="109">
                  <c:v>0.55882352941176472</c:v>
                </c:pt>
                <c:pt idx="110">
                  <c:v>0.61764705882352944</c:v>
                </c:pt>
                <c:pt idx="111">
                  <c:v>0.63970588235294112</c:v>
                </c:pt>
                <c:pt idx="112">
                  <c:v>0.62132352941176472</c:v>
                </c:pt>
                <c:pt idx="113">
                  <c:v>0.59558823529411764</c:v>
                </c:pt>
                <c:pt idx="114">
                  <c:v>0.58088235294117652</c:v>
                </c:pt>
                <c:pt idx="115">
                  <c:v>0.58823529411764708</c:v>
                </c:pt>
                <c:pt idx="116">
                  <c:v>0.7279411764705882</c:v>
                </c:pt>
                <c:pt idx="117">
                  <c:v>0.73529411764705888</c:v>
                </c:pt>
                <c:pt idx="118">
                  <c:v>0.75</c:v>
                </c:pt>
                <c:pt idx="119">
                  <c:v>0.77941176470588236</c:v>
                </c:pt>
                <c:pt idx="120">
                  <c:v>0.8125</c:v>
                </c:pt>
                <c:pt idx="121">
                  <c:v>0.72426470588235292</c:v>
                </c:pt>
                <c:pt idx="122">
                  <c:v>0.74264705882352944</c:v>
                </c:pt>
                <c:pt idx="123">
                  <c:v>0.75735294117647056</c:v>
                </c:pt>
                <c:pt idx="124">
                  <c:v>0.59926470588235292</c:v>
                </c:pt>
                <c:pt idx="125">
                  <c:v>0.45220588235294118</c:v>
                </c:pt>
                <c:pt idx="126">
                  <c:v>0.32720588235294118</c:v>
                </c:pt>
                <c:pt idx="127">
                  <c:v>0.51102941176470584</c:v>
                </c:pt>
                <c:pt idx="128">
                  <c:v>0.41544117647058826</c:v>
                </c:pt>
                <c:pt idx="129">
                  <c:v>0.54779411764705888</c:v>
                </c:pt>
                <c:pt idx="130">
                  <c:v>0.65073529411764708</c:v>
                </c:pt>
                <c:pt idx="131">
                  <c:v>0.71691176470588236</c:v>
                </c:pt>
                <c:pt idx="132">
                  <c:v>0.65441176470588236</c:v>
                </c:pt>
                <c:pt idx="133">
                  <c:v>0.6470588235294118</c:v>
                </c:pt>
                <c:pt idx="134">
                  <c:v>0.51838235294117652</c:v>
                </c:pt>
                <c:pt idx="135">
                  <c:v>0.31617647058823528</c:v>
                </c:pt>
                <c:pt idx="136">
                  <c:v>0.47426470588235292</c:v>
                </c:pt>
                <c:pt idx="137">
                  <c:v>0.7720588235294118</c:v>
                </c:pt>
                <c:pt idx="138">
                  <c:v>0.81617647058823528</c:v>
                </c:pt>
                <c:pt idx="139">
                  <c:v>0.82352941176470584</c:v>
                </c:pt>
                <c:pt idx="140">
                  <c:v>0.76102941176470584</c:v>
                </c:pt>
                <c:pt idx="141">
                  <c:v>0.7904411764705882</c:v>
                </c:pt>
                <c:pt idx="142">
                  <c:v>0.78676470588235292</c:v>
                </c:pt>
                <c:pt idx="143">
                  <c:v>0.79779411764705888</c:v>
                </c:pt>
                <c:pt idx="144">
                  <c:v>0.80882352941176472</c:v>
                </c:pt>
                <c:pt idx="145">
                  <c:v>0.82720588235294112</c:v>
                </c:pt>
                <c:pt idx="146">
                  <c:v>0.73161764705882348</c:v>
                </c:pt>
                <c:pt idx="147">
                  <c:v>0.70588235294117652</c:v>
                </c:pt>
                <c:pt idx="148">
                  <c:v>0.61397058823529416</c:v>
                </c:pt>
                <c:pt idx="149">
                  <c:v>0.56617647058823528</c:v>
                </c:pt>
                <c:pt idx="150">
                  <c:v>0.57720588235294112</c:v>
                </c:pt>
                <c:pt idx="151">
                  <c:v>0.6029411764705882</c:v>
                </c:pt>
                <c:pt idx="152">
                  <c:v>0.63602941176470584</c:v>
                </c:pt>
                <c:pt idx="153">
                  <c:v>0.77573529411764708</c:v>
                </c:pt>
                <c:pt idx="154">
                  <c:v>0.74632352941176472</c:v>
                </c:pt>
                <c:pt idx="155">
                  <c:v>0.80147058823529416</c:v>
                </c:pt>
                <c:pt idx="156">
                  <c:v>0.83088235294117652</c:v>
                </c:pt>
                <c:pt idx="157">
                  <c:v>0.84558823529411764</c:v>
                </c:pt>
                <c:pt idx="158">
                  <c:v>0.86029411764705888</c:v>
                </c:pt>
                <c:pt idx="159">
                  <c:v>0.87867647058823528</c:v>
                </c:pt>
                <c:pt idx="160">
                  <c:v>0.84926470588235292</c:v>
                </c:pt>
                <c:pt idx="161">
                  <c:v>0.86397058823529416</c:v>
                </c:pt>
                <c:pt idx="162">
                  <c:v>0.87132352941176472</c:v>
                </c:pt>
                <c:pt idx="163">
                  <c:v>0.88235294117647056</c:v>
                </c:pt>
                <c:pt idx="164">
                  <c:v>0.8970588235294118</c:v>
                </c:pt>
                <c:pt idx="165">
                  <c:v>0.89338235294117652</c:v>
                </c:pt>
                <c:pt idx="166">
                  <c:v>0.93382352941176472</c:v>
                </c:pt>
                <c:pt idx="167">
                  <c:v>0.95220588235294112</c:v>
                </c:pt>
                <c:pt idx="168">
                  <c:v>0.9595588235294118</c:v>
                </c:pt>
                <c:pt idx="169">
                  <c:v>0.96323529411764708</c:v>
                </c:pt>
                <c:pt idx="170">
                  <c:v>0.97058823529411764</c:v>
                </c:pt>
                <c:pt idx="171">
                  <c:v>0.99264705882352944</c:v>
                </c:pt>
                <c:pt idx="172">
                  <c:v>0.97426470588235292</c:v>
                </c:pt>
                <c:pt idx="173">
                  <c:v>0.96691176470588236</c:v>
                </c:pt>
                <c:pt idx="174">
                  <c:v>0.94485294117647056</c:v>
                </c:pt>
                <c:pt idx="175">
                  <c:v>0.95588235294117652</c:v>
                </c:pt>
                <c:pt idx="176">
                  <c:v>0.8529411764705882</c:v>
                </c:pt>
                <c:pt idx="177">
                  <c:v>0.84191176470588236</c:v>
                </c:pt>
                <c:pt idx="178">
                  <c:v>0.90073529411764708</c:v>
                </c:pt>
                <c:pt idx="179">
                  <c:v>0.98529411764705888</c:v>
                </c:pt>
                <c:pt idx="180">
                  <c:v>0.94852941176470584</c:v>
                </c:pt>
                <c:pt idx="181">
                  <c:v>0.98897058823529416</c:v>
                </c:pt>
                <c:pt idx="182">
                  <c:v>1</c:v>
                </c:pt>
                <c:pt idx="183">
                  <c:v>0.91176470588235292</c:v>
                </c:pt>
                <c:pt idx="184">
                  <c:v>0.90441176470588236</c:v>
                </c:pt>
                <c:pt idx="185">
                  <c:v>0.86764705882352944</c:v>
                </c:pt>
                <c:pt idx="186">
                  <c:v>0.90808823529411764</c:v>
                </c:pt>
                <c:pt idx="187">
                  <c:v>0.91911764705882348</c:v>
                </c:pt>
                <c:pt idx="188">
                  <c:v>0.93014705882352944</c:v>
                </c:pt>
                <c:pt idx="189">
                  <c:v>0.9375</c:v>
                </c:pt>
                <c:pt idx="190">
                  <c:v>0.94117647058823528</c:v>
                </c:pt>
                <c:pt idx="191">
                  <c:v>0.92647058823529416</c:v>
                </c:pt>
                <c:pt idx="192">
                  <c:v>0.92279411764705888</c:v>
                </c:pt>
                <c:pt idx="193">
                  <c:v>0.9779411764705882</c:v>
                </c:pt>
                <c:pt idx="194">
                  <c:v>0.99632352941176472</c:v>
                </c:pt>
                <c:pt idx="195">
                  <c:v>0.98161764705882348</c:v>
                </c:pt>
                <c:pt idx="196">
                  <c:v>0.9154411764705882</c:v>
                </c:pt>
                <c:pt idx="197">
                  <c:v>0.875</c:v>
                </c:pt>
                <c:pt idx="198">
                  <c:v>0.88970588235294112</c:v>
                </c:pt>
                <c:pt idx="199">
                  <c:v>0.88602941176470584</c:v>
                </c:pt>
                <c:pt idx="200">
                  <c:v>0.85661764705882348</c:v>
                </c:pt>
                <c:pt idx="201">
                  <c:v>0.83823529411764708</c:v>
                </c:pt>
                <c:pt idx="202">
                  <c:v>0.8345588235294118</c:v>
                </c:pt>
                <c:pt idx="203">
                  <c:v>0.81985294117647056</c:v>
                </c:pt>
                <c:pt idx="204">
                  <c:v>0.76470588235294112</c:v>
                </c:pt>
                <c:pt idx="205">
                  <c:v>0.71323529411764708</c:v>
                </c:pt>
                <c:pt idx="206">
                  <c:v>0.51470588235294112</c:v>
                </c:pt>
                <c:pt idx="207">
                  <c:v>0.37867647058823528</c:v>
                </c:pt>
                <c:pt idx="208">
                  <c:v>0.38970588235294118</c:v>
                </c:pt>
                <c:pt idx="209">
                  <c:v>0.41911764705882354</c:v>
                </c:pt>
                <c:pt idx="210">
                  <c:v>0.44485294117647056</c:v>
                </c:pt>
                <c:pt idx="211">
                  <c:v>0.49632352941176472</c:v>
                </c:pt>
                <c:pt idx="212">
                  <c:v>0.63235294117647056</c:v>
                </c:pt>
                <c:pt idx="213">
                  <c:v>0.64338235294117652</c:v>
                </c:pt>
                <c:pt idx="214">
                  <c:v>0.67647058823529416</c:v>
                </c:pt>
                <c:pt idx="215">
                  <c:v>0.68014705882352944</c:v>
                </c:pt>
                <c:pt idx="216">
                  <c:v>0.68382352941176472</c:v>
                </c:pt>
                <c:pt idx="217">
                  <c:v>0.65808823529411764</c:v>
                </c:pt>
                <c:pt idx="218">
                  <c:v>0.48161764705882354</c:v>
                </c:pt>
                <c:pt idx="219">
                  <c:v>0.50367647058823528</c:v>
                </c:pt>
                <c:pt idx="220">
                  <c:v>0.66911764705882348</c:v>
                </c:pt>
                <c:pt idx="221">
                  <c:v>0.69852941176470584</c:v>
                </c:pt>
                <c:pt idx="222">
                  <c:v>0.75367647058823528</c:v>
                </c:pt>
                <c:pt idx="223">
                  <c:v>0.78308823529411764</c:v>
                </c:pt>
                <c:pt idx="224">
                  <c:v>0.79411764705882348</c:v>
                </c:pt>
                <c:pt idx="225">
                  <c:v>0.76838235294117652</c:v>
                </c:pt>
                <c:pt idx="226">
                  <c:v>0.73897058823529416</c:v>
                </c:pt>
                <c:pt idx="227">
                  <c:v>0.66176470588235292</c:v>
                </c:pt>
                <c:pt idx="228">
                  <c:v>0.69117647058823528</c:v>
                </c:pt>
                <c:pt idx="229">
                  <c:v>0.69485294117647056</c:v>
                </c:pt>
                <c:pt idx="230">
                  <c:v>0.72058823529411764</c:v>
                </c:pt>
                <c:pt idx="231">
                  <c:v>0.7095588235294118</c:v>
                </c:pt>
                <c:pt idx="232">
                  <c:v>0.625</c:v>
                </c:pt>
                <c:pt idx="233">
                  <c:v>0.53676470588235292</c:v>
                </c:pt>
                <c:pt idx="234">
                  <c:v>0.49264705882352944</c:v>
                </c:pt>
                <c:pt idx="235">
                  <c:v>0.20955882352941177</c:v>
                </c:pt>
                <c:pt idx="236">
                  <c:v>0.12132352941176471</c:v>
                </c:pt>
                <c:pt idx="237">
                  <c:v>0.11764705882352941</c:v>
                </c:pt>
                <c:pt idx="238">
                  <c:v>0.26838235294117646</c:v>
                </c:pt>
                <c:pt idx="239">
                  <c:v>0.43382352941176472</c:v>
                </c:pt>
                <c:pt idx="240">
                  <c:v>0.5404411764705882</c:v>
                </c:pt>
                <c:pt idx="241">
                  <c:v>0.59191176470588236</c:v>
                </c:pt>
                <c:pt idx="242">
                  <c:v>0.62867647058823528</c:v>
                </c:pt>
                <c:pt idx="243">
                  <c:v>0.60661764705882348</c:v>
                </c:pt>
                <c:pt idx="244">
                  <c:v>0.67279411764705888</c:v>
                </c:pt>
                <c:pt idx="245">
                  <c:v>0.6654411764705882</c:v>
                </c:pt>
                <c:pt idx="246">
                  <c:v>0.53308823529411764</c:v>
                </c:pt>
                <c:pt idx="247">
                  <c:v>0.54411764705882348</c:v>
                </c:pt>
                <c:pt idx="248">
                  <c:v>0.4375</c:v>
                </c:pt>
                <c:pt idx="249">
                  <c:v>0.4485294117647059</c:v>
                </c:pt>
                <c:pt idx="250">
                  <c:v>0.35294117647058826</c:v>
                </c:pt>
                <c:pt idx="251">
                  <c:v>0.30514705882352944</c:v>
                </c:pt>
                <c:pt idx="252">
                  <c:v>0.2610294117647059</c:v>
                </c:pt>
                <c:pt idx="253">
                  <c:v>0.16911764705882354</c:v>
                </c:pt>
                <c:pt idx="254">
                  <c:v>0.1875</c:v>
                </c:pt>
                <c:pt idx="255">
                  <c:v>0.25</c:v>
                </c:pt>
                <c:pt idx="256">
                  <c:v>0.18382352941176472</c:v>
                </c:pt>
                <c:pt idx="257">
                  <c:v>0.22058823529411764</c:v>
                </c:pt>
                <c:pt idx="258">
                  <c:v>9.1911764705882359E-2</c:v>
                </c:pt>
                <c:pt idx="259">
                  <c:v>0.14705882352941177</c:v>
                </c:pt>
                <c:pt idx="260">
                  <c:v>0.10294117647058823</c:v>
                </c:pt>
                <c:pt idx="261">
                  <c:v>7.3529411764705885E-2</c:v>
                </c:pt>
                <c:pt idx="262">
                  <c:v>0.19852941176470587</c:v>
                </c:pt>
                <c:pt idx="263">
                  <c:v>0.16176470588235295</c:v>
                </c:pt>
                <c:pt idx="264">
                  <c:v>0.45955882352941174</c:v>
                </c:pt>
                <c:pt idx="265">
                  <c:v>0.40441176470588236</c:v>
                </c:pt>
                <c:pt idx="266">
                  <c:v>0.47794117647058826</c:v>
                </c:pt>
                <c:pt idx="267">
                  <c:v>0.56985294117647056</c:v>
                </c:pt>
                <c:pt idx="268">
                  <c:v>0.61029411764705888</c:v>
                </c:pt>
                <c:pt idx="269">
                  <c:v>0.6875</c:v>
                </c:pt>
                <c:pt idx="270">
                  <c:v>0.70220588235294112</c:v>
                </c:pt>
                <c:pt idx="271">
                  <c:v>0.80514705882352944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9C-4B0D-8E00-7D78E7A495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1740832"/>
        <c:axId val="939758128"/>
      </c:lineChart>
      <c:catAx>
        <c:axId val="731740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9758128"/>
        <c:crosses val="autoZero"/>
        <c:auto val="1"/>
        <c:lblAlgn val="ctr"/>
        <c:lblOffset val="100"/>
        <c:noMultiLvlLbl val="0"/>
      </c:catAx>
      <c:valAx>
        <c:axId val="93975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740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[THE PIVDOC.xlsx]PIVOT_DATA!PivotTable9</c:name>
    <c:fmtId val="11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PIVOT_DATA!$O$3</c:f>
              <c:strCache>
                <c:ptCount val="1"/>
                <c:pt idx="0">
                  <c:v>Sum of % diff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PIVOT_DATA!$M$4:$M$276</c:f>
              <c:strCache>
                <c:ptCount val="272"/>
                <c:pt idx="0">
                  <c:v>8 January 2013</c:v>
                </c:pt>
                <c:pt idx="1">
                  <c:v>15 January 2013</c:v>
                </c:pt>
                <c:pt idx="2">
                  <c:v>22 January 2013</c:v>
                </c:pt>
                <c:pt idx="3">
                  <c:v>29 January 2013</c:v>
                </c:pt>
                <c:pt idx="4">
                  <c:v>5 February 2013</c:v>
                </c:pt>
                <c:pt idx="5">
                  <c:v>12 February 2013</c:v>
                </c:pt>
                <c:pt idx="6">
                  <c:v>19 February 2013</c:v>
                </c:pt>
                <c:pt idx="7">
                  <c:v>26 February 2013</c:v>
                </c:pt>
                <c:pt idx="8">
                  <c:v>5 March 2013</c:v>
                </c:pt>
                <c:pt idx="9">
                  <c:v>12 March 2013</c:v>
                </c:pt>
                <c:pt idx="10">
                  <c:v>19 March 2013</c:v>
                </c:pt>
                <c:pt idx="11">
                  <c:v>26 March 2013</c:v>
                </c:pt>
                <c:pt idx="12">
                  <c:v>2 April 2013</c:v>
                </c:pt>
                <c:pt idx="13">
                  <c:v>9 April 2013</c:v>
                </c:pt>
                <c:pt idx="14">
                  <c:v>16 April 2013</c:v>
                </c:pt>
                <c:pt idx="15">
                  <c:v>23 April 2013</c:v>
                </c:pt>
                <c:pt idx="16">
                  <c:v>30 April 2013</c:v>
                </c:pt>
                <c:pt idx="17">
                  <c:v>7 May 2013</c:v>
                </c:pt>
                <c:pt idx="18">
                  <c:v>14 May 2013</c:v>
                </c:pt>
                <c:pt idx="19">
                  <c:v>21 May 2013</c:v>
                </c:pt>
                <c:pt idx="20">
                  <c:v>28 May 2013</c:v>
                </c:pt>
                <c:pt idx="21">
                  <c:v>4 June 2013</c:v>
                </c:pt>
                <c:pt idx="22">
                  <c:v>11 June 2013</c:v>
                </c:pt>
                <c:pt idx="23">
                  <c:v>18 June 2013</c:v>
                </c:pt>
                <c:pt idx="24">
                  <c:v>25 June 2013</c:v>
                </c:pt>
                <c:pt idx="25">
                  <c:v>2 July 2013</c:v>
                </c:pt>
                <c:pt idx="26">
                  <c:v>9 July 2013</c:v>
                </c:pt>
                <c:pt idx="27">
                  <c:v>16 July 2013</c:v>
                </c:pt>
                <c:pt idx="28">
                  <c:v>23 July 2013</c:v>
                </c:pt>
                <c:pt idx="29">
                  <c:v>30 July 2013</c:v>
                </c:pt>
                <c:pt idx="30">
                  <c:v>6 August 2013</c:v>
                </c:pt>
                <c:pt idx="31">
                  <c:v>13 August 2013</c:v>
                </c:pt>
                <c:pt idx="32">
                  <c:v>20 August 2013</c:v>
                </c:pt>
                <c:pt idx="33">
                  <c:v>27 August 2013</c:v>
                </c:pt>
                <c:pt idx="34">
                  <c:v>3 September 2013</c:v>
                </c:pt>
                <c:pt idx="35">
                  <c:v>10 September 2013</c:v>
                </c:pt>
                <c:pt idx="36">
                  <c:v>17 September 2013</c:v>
                </c:pt>
                <c:pt idx="37">
                  <c:v>24 September 2013</c:v>
                </c:pt>
                <c:pt idx="38">
                  <c:v>1 October 2013</c:v>
                </c:pt>
                <c:pt idx="39">
                  <c:v>8 October 2013</c:v>
                </c:pt>
                <c:pt idx="40">
                  <c:v>15 October 2013</c:v>
                </c:pt>
                <c:pt idx="41">
                  <c:v>22 October 2013</c:v>
                </c:pt>
                <c:pt idx="42">
                  <c:v>29 October 2013</c:v>
                </c:pt>
                <c:pt idx="43">
                  <c:v>5 November 2013</c:v>
                </c:pt>
                <c:pt idx="44">
                  <c:v>12 November 2013</c:v>
                </c:pt>
                <c:pt idx="45">
                  <c:v>19 November 2013</c:v>
                </c:pt>
                <c:pt idx="46">
                  <c:v>26 November 2013</c:v>
                </c:pt>
                <c:pt idx="47">
                  <c:v>3 December 2013</c:v>
                </c:pt>
                <c:pt idx="48">
                  <c:v>10 December 2013</c:v>
                </c:pt>
                <c:pt idx="49">
                  <c:v>17 December 2013</c:v>
                </c:pt>
                <c:pt idx="50">
                  <c:v>24 December 2013</c:v>
                </c:pt>
                <c:pt idx="51">
                  <c:v>31 December 2013</c:v>
                </c:pt>
                <c:pt idx="52">
                  <c:v>7 January 2014</c:v>
                </c:pt>
                <c:pt idx="53">
                  <c:v>14 January 2014</c:v>
                </c:pt>
                <c:pt idx="54">
                  <c:v>21 January 2014</c:v>
                </c:pt>
                <c:pt idx="55">
                  <c:v>28 January 2014</c:v>
                </c:pt>
                <c:pt idx="56">
                  <c:v>4 February 2014</c:v>
                </c:pt>
                <c:pt idx="57">
                  <c:v>11 February 2014</c:v>
                </c:pt>
                <c:pt idx="58">
                  <c:v>18 February 2014</c:v>
                </c:pt>
                <c:pt idx="59">
                  <c:v>25 February 2014</c:v>
                </c:pt>
                <c:pt idx="60">
                  <c:v>4 March 2014</c:v>
                </c:pt>
                <c:pt idx="61">
                  <c:v>11 March 2014</c:v>
                </c:pt>
                <c:pt idx="62">
                  <c:v>18 March 2014</c:v>
                </c:pt>
                <c:pt idx="63">
                  <c:v>25 March 2014</c:v>
                </c:pt>
                <c:pt idx="64">
                  <c:v>1 April 2014</c:v>
                </c:pt>
                <c:pt idx="65">
                  <c:v>8 April 2014</c:v>
                </c:pt>
                <c:pt idx="66">
                  <c:v>15 April 2014</c:v>
                </c:pt>
                <c:pt idx="67">
                  <c:v>22 April 2014</c:v>
                </c:pt>
                <c:pt idx="68">
                  <c:v>29 April 2014</c:v>
                </c:pt>
                <c:pt idx="69">
                  <c:v>6 May 2014</c:v>
                </c:pt>
                <c:pt idx="70">
                  <c:v>13 May 2014</c:v>
                </c:pt>
                <c:pt idx="71">
                  <c:v>20 May 2014</c:v>
                </c:pt>
                <c:pt idx="72">
                  <c:v>27 May 2014</c:v>
                </c:pt>
                <c:pt idx="73">
                  <c:v>3 June 2014</c:v>
                </c:pt>
                <c:pt idx="74">
                  <c:v>10 June 2014</c:v>
                </c:pt>
                <c:pt idx="75">
                  <c:v>17 June 2014</c:v>
                </c:pt>
                <c:pt idx="76">
                  <c:v>24 June 2014</c:v>
                </c:pt>
                <c:pt idx="77">
                  <c:v>1 July 2014</c:v>
                </c:pt>
                <c:pt idx="78">
                  <c:v>8 July 2014</c:v>
                </c:pt>
                <c:pt idx="79">
                  <c:v>15 July 2014</c:v>
                </c:pt>
                <c:pt idx="80">
                  <c:v>22 July 2014</c:v>
                </c:pt>
                <c:pt idx="81">
                  <c:v>29 July 2014</c:v>
                </c:pt>
                <c:pt idx="82">
                  <c:v>5 August 2014</c:v>
                </c:pt>
                <c:pt idx="83">
                  <c:v>12 August 2014</c:v>
                </c:pt>
                <c:pt idx="84">
                  <c:v>19 August 2014</c:v>
                </c:pt>
                <c:pt idx="85">
                  <c:v>26 August 2014</c:v>
                </c:pt>
                <c:pt idx="86">
                  <c:v>2 September 2014</c:v>
                </c:pt>
                <c:pt idx="87">
                  <c:v>9 September 2014</c:v>
                </c:pt>
                <c:pt idx="88">
                  <c:v>16 September 2014</c:v>
                </c:pt>
                <c:pt idx="89">
                  <c:v>23 September 2014</c:v>
                </c:pt>
                <c:pt idx="90">
                  <c:v>30 September 2014</c:v>
                </c:pt>
                <c:pt idx="91">
                  <c:v>7 October 2014</c:v>
                </c:pt>
                <c:pt idx="92">
                  <c:v>14 October 2014</c:v>
                </c:pt>
                <c:pt idx="93">
                  <c:v>21 October 2014</c:v>
                </c:pt>
                <c:pt idx="94">
                  <c:v>28 October 2014</c:v>
                </c:pt>
                <c:pt idx="95">
                  <c:v>4 November 2014</c:v>
                </c:pt>
                <c:pt idx="96">
                  <c:v>11 November 2014</c:v>
                </c:pt>
                <c:pt idx="97">
                  <c:v>18 November 2014</c:v>
                </c:pt>
                <c:pt idx="98">
                  <c:v>25 November 2014</c:v>
                </c:pt>
                <c:pt idx="99">
                  <c:v>2 December 2014</c:v>
                </c:pt>
                <c:pt idx="100">
                  <c:v>9 December 2014</c:v>
                </c:pt>
                <c:pt idx="101">
                  <c:v>16 December 2014</c:v>
                </c:pt>
                <c:pt idx="102">
                  <c:v>23 December 2014</c:v>
                </c:pt>
                <c:pt idx="103">
                  <c:v>30 December 2014</c:v>
                </c:pt>
                <c:pt idx="104">
                  <c:v>6 January 2015</c:v>
                </c:pt>
                <c:pt idx="105">
                  <c:v>13 January 2015</c:v>
                </c:pt>
                <c:pt idx="106">
                  <c:v>20 January 2015</c:v>
                </c:pt>
                <c:pt idx="107">
                  <c:v>27 January 2015</c:v>
                </c:pt>
                <c:pt idx="108">
                  <c:v>3 February 2015</c:v>
                </c:pt>
                <c:pt idx="109">
                  <c:v>10 February 2015</c:v>
                </c:pt>
                <c:pt idx="110">
                  <c:v>17 February 2015</c:v>
                </c:pt>
                <c:pt idx="111">
                  <c:v>24 February 2015</c:v>
                </c:pt>
                <c:pt idx="112">
                  <c:v>3 March 2015</c:v>
                </c:pt>
                <c:pt idx="113">
                  <c:v>10 March 2015</c:v>
                </c:pt>
                <c:pt idx="114">
                  <c:v>17 March 2015</c:v>
                </c:pt>
                <c:pt idx="115">
                  <c:v>24 March 2015</c:v>
                </c:pt>
                <c:pt idx="116">
                  <c:v>31 March 2015</c:v>
                </c:pt>
                <c:pt idx="117">
                  <c:v>7 April 2015</c:v>
                </c:pt>
                <c:pt idx="118">
                  <c:v>14 April 2015</c:v>
                </c:pt>
                <c:pt idx="119">
                  <c:v>21 April 2015</c:v>
                </c:pt>
                <c:pt idx="120">
                  <c:v>28 April 2015</c:v>
                </c:pt>
                <c:pt idx="121">
                  <c:v>5 May 2015</c:v>
                </c:pt>
                <c:pt idx="122">
                  <c:v>12 May 2015</c:v>
                </c:pt>
                <c:pt idx="123">
                  <c:v>19 May 2015</c:v>
                </c:pt>
                <c:pt idx="124">
                  <c:v>26 May 2015</c:v>
                </c:pt>
                <c:pt idx="125">
                  <c:v>2 June 2015</c:v>
                </c:pt>
                <c:pt idx="126">
                  <c:v>9 June 2015</c:v>
                </c:pt>
                <c:pt idx="127">
                  <c:v>16 June 2015</c:v>
                </c:pt>
                <c:pt idx="128">
                  <c:v>23 June 2015</c:v>
                </c:pt>
                <c:pt idx="129">
                  <c:v>30 June 2015</c:v>
                </c:pt>
                <c:pt idx="130">
                  <c:v>7 July 2015</c:v>
                </c:pt>
                <c:pt idx="131">
                  <c:v>14 July 2015</c:v>
                </c:pt>
                <c:pt idx="132">
                  <c:v>21 July 2015</c:v>
                </c:pt>
                <c:pt idx="133">
                  <c:v>28 July 2015</c:v>
                </c:pt>
                <c:pt idx="134">
                  <c:v>4 August 2015</c:v>
                </c:pt>
                <c:pt idx="135">
                  <c:v>11 August 2015</c:v>
                </c:pt>
                <c:pt idx="136">
                  <c:v>18 August 2015</c:v>
                </c:pt>
                <c:pt idx="137">
                  <c:v>25 August 2015</c:v>
                </c:pt>
                <c:pt idx="138">
                  <c:v>1 September 2015</c:v>
                </c:pt>
                <c:pt idx="139">
                  <c:v>8 September 2015</c:v>
                </c:pt>
                <c:pt idx="140">
                  <c:v>15 September 2015</c:v>
                </c:pt>
                <c:pt idx="141">
                  <c:v>22 September 2015</c:v>
                </c:pt>
                <c:pt idx="142">
                  <c:v>29 September 2015</c:v>
                </c:pt>
                <c:pt idx="143">
                  <c:v>6 October 2015</c:v>
                </c:pt>
                <c:pt idx="144">
                  <c:v>13 October 2015</c:v>
                </c:pt>
                <c:pt idx="145">
                  <c:v>20 October 2015</c:v>
                </c:pt>
                <c:pt idx="146">
                  <c:v>27 October 2015</c:v>
                </c:pt>
                <c:pt idx="147">
                  <c:v>3 November 2015</c:v>
                </c:pt>
                <c:pt idx="148">
                  <c:v>10 November 2015</c:v>
                </c:pt>
                <c:pt idx="149">
                  <c:v>17 November 2015</c:v>
                </c:pt>
                <c:pt idx="150">
                  <c:v>24 November 2015</c:v>
                </c:pt>
                <c:pt idx="151">
                  <c:v>1 December 2015</c:v>
                </c:pt>
                <c:pt idx="152">
                  <c:v>8 December 2015</c:v>
                </c:pt>
                <c:pt idx="153">
                  <c:v>15 December 2015</c:v>
                </c:pt>
                <c:pt idx="154">
                  <c:v>22 December 2015</c:v>
                </c:pt>
                <c:pt idx="155">
                  <c:v>29 December 2015</c:v>
                </c:pt>
                <c:pt idx="156">
                  <c:v>5 January 2016</c:v>
                </c:pt>
                <c:pt idx="157">
                  <c:v>12 January 2016</c:v>
                </c:pt>
                <c:pt idx="158">
                  <c:v>19 January 2016</c:v>
                </c:pt>
                <c:pt idx="159">
                  <c:v>26 January 2016</c:v>
                </c:pt>
                <c:pt idx="160">
                  <c:v>2 February 2016</c:v>
                </c:pt>
                <c:pt idx="161">
                  <c:v>9 February 2016</c:v>
                </c:pt>
                <c:pt idx="162">
                  <c:v>16 February 2016</c:v>
                </c:pt>
                <c:pt idx="163">
                  <c:v>23 February 2016</c:v>
                </c:pt>
                <c:pt idx="164">
                  <c:v>1 March 2016</c:v>
                </c:pt>
                <c:pt idx="165">
                  <c:v>8 March 2016</c:v>
                </c:pt>
                <c:pt idx="166">
                  <c:v>15 March 2016</c:v>
                </c:pt>
                <c:pt idx="167">
                  <c:v>22 March 2016</c:v>
                </c:pt>
                <c:pt idx="168">
                  <c:v>29 March 2016</c:v>
                </c:pt>
                <c:pt idx="169">
                  <c:v>5 April 2016</c:v>
                </c:pt>
                <c:pt idx="170">
                  <c:v>12 April 2016</c:v>
                </c:pt>
                <c:pt idx="171">
                  <c:v>19 April 2016</c:v>
                </c:pt>
                <c:pt idx="172">
                  <c:v>26 April 2016</c:v>
                </c:pt>
                <c:pt idx="173">
                  <c:v>3 May 2016</c:v>
                </c:pt>
                <c:pt idx="174">
                  <c:v>10 May 2016</c:v>
                </c:pt>
                <c:pt idx="175">
                  <c:v>17 May 2016</c:v>
                </c:pt>
                <c:pt idx="176">
                  <c:v>24 May 2016</c:v>
                </c:pt>
                <c:pt idx="177">
                  <c:v>31 May 2016</c:v>
                </c:pt>
                <c:pt idx="178">
                  <c:v>7 June 2016</c:v>
                </c:pt>
                <c:pt idx="179">
                  <c:v>14 June 2016</c:v>
                </c:pt>
                <c:pt idx="180">
                  <c:v>21 June 2016</c:v>
                </c:pt>
                <c:pt idx="181">
                  <c:v>28 June 2016</c:v>
                </c:pt>
                <c:pt idx="182">
                  <c:v>5 July 2016</c:v>
                </c:pt>
                <c:pt idx="183">
                  <c:v>12 July 2016</c:v>
                </c:pt>
                <c:pt idx="184">
                  <c:v>19 July 2016</c:v>
                </c:pt>
                <c:pt idx="185">
                  <c:v>26 July 2016</c:v>
                </c:pt>
                <c:pt idx="186">
                  <c:v>2 August 2016</c:v>
                </c:pt>
                <c:pt idx="187">
                  <c:v>9 August 2016</c:v>
                </c:pt>
                <c:pt idx="188">
                  <c:v>16 August 2016</c:v>
                </c:pt>
                <c:pt idx="189">
                  <c:v>23 August 2016</c:v>
                </c:pt>
                <c:pt idx="190">
                  <c:v>30 August 2016</c:v>
                </c:pt>
                <c:pt idx="191">
                  <c:v>6 September 2016</c:v>
                </c:pt>
                <c:pt idx="192">
                  <c:v>13 September 2016</c:v>
                </c:pt>
                <c:pt idx="193">
                  <c:v>20 September 2016</c:v>
                </c:pt>
                <c:pt idx="194">
                  <c:v>27 September 2016</c:v>
                </c:pt>
                <c:pt idx="195">
                  <c:v>4 October 2016</c:v>
                </c:pt>
                <c:pt idx="196">
                  <c:v>11 October 2016</c:v>
                </c:pt>
                <c:pt idx="197">
                  <c:v>18 October 2016</c:v>
                </c:pt>
                <c:pt idx="198">
                  <c:v>25 October 2016</c:v>
                </c:pt>
                <c:pt idx="199">
                  <c:v>1 November 2016</c:v>
                </c:pt>
                <c:pt idx="200">
                  <c:v>8 November 2016</c:v>
                </c:pt>
                <c:pt idx="201">
                  <c:v>15 November 2016</c:v>
                </c:pt>
                <c:pt idx="202">
                  <c:v>22 November 2016</c:v>
                </c:pt>
                <c:pt idx="203">
                  <c:v>29 November 2016</c:v>
                </c:pt>
                <c:pt idx="204">
                  <c:v>6 December 2016</c:v>
                </c:pt>
                <c:pt idx="205">
                  <c:v>13 December 2016</c:v>
                </c:pt>
                <c:pt idx="206">
                  <c:v>20 December 2016</c:v>
                </c:pt>
                <c:pt idx="207">
                  <c:v>27 December 2016</c:v>
                </c:pt>
                <c:pt idx="208">
                  <c:v>3 January 2017</c:v>
                </c:pt>
                <c:pt idx="209">
                  <c:v>10 January 2017</c:v>
                </c:pt>
                <c:pt idx="210">
                  <c:v>17 January 2017</c:v>
                </c:pt>
                <c:pt idx="211">
                  <c:v>24 January 2017</c:v>
                </c:pt>
                <c:pt idx="212">
                  <c:v>31 January 2017</c:v>
                </c:pt>
                <c:pt idx="213">
                  <c:v>7 February 2017</c:v>
                </c:pt>
                <c:pt idx="214">
                  <c:v>14 February 2017</c:v>
                </c:pt>
                <c:pt idx="215">
                  <c:v>21 February 2017</c:v>
                </c:pt>
                <c:pt idx="216">
                  <c:v>28 February 2017</c:v>
                </c:pt>
                <c:pt idx="217">
                  <c:v>7 March 2017</c:v>
                </c:pt>
                <c:pt idx="218">
                  <c:v>14 March 2017</c:v>
                </c:pt>
                <c:pt idx="219">
                  <c:v>21 March 2017</c:v>
                </c:pt>
                <c:pt idx="220">
                  <c:v>28 March 2017</c:v>
                </c:pt>
                <c:pt idx="221">
                  <c:v>4 April 2017</c:v>
                </c:pt>
                <c:pt idx="222">
                  <c:v>11 April 2017</c:v>
                </c:pt>
                <c:pt idx="223">
                  <c:v>18 April 2017</c:v>
                </c:pt>
                <c:pt idx="224">
                  <c:v>25 April 2017</c:v>
                </c:pt>
                <c:pt idx="225">
                  <c:v>2 May 2017</c:v>
                </c:pt>
                <c:pt idx="226">
                  <c:v>9 May 2017</c:v>
                </c:pt>
                <c:pt idx="227">
                  <c:v>16 May 2017</c:v>
                </c:pt>
                <c:pt idx="228">
                  <c:v>23 May 2017</c:v>
                </c:pt>
                <c:pt idx="229">
                  <c:v>30 May 2017</c:v>
                </c:pt>
                <c:pt idx="230">
                  <c:v>6 June 2017</c:v>
                </c:pt>
                <c:pt idx="231">
                  <c:v>13 June 2017</c:v>
                </c:pt>
                <c:pt idx="232">
                  <c:v>20 June 2017</c:v>
                </c:pt>
                <c:pt idx="233">
                  <c:v>27 June 2017</c:v>
                </c:pt>
                <c:pt idx="234">
                  <c:v>3 July 2017</c:v>
                </c:pt>
                <c:pt idx="235">
                  <c:v>11 July 2017</c:v>
                </c:pt>
                <c:pt idx="236">
                  <c:v>18 July 2017</c:v>
                </c:pt>
                <c:pt idx="237">
                  <c:v>25 July 2017</c:v>
                </c:pt>
                <c:pt idx="238">
                  <c:v>1 August 2017</c:v>
                </c:pt>
                <c:pt idx="239">
                  <c:v>8 August 2017</c:v>
                </c:pt>
                <c:pt idx="240">
                  <c:v>15 August 2017</c:v>
                </c:pt>
                <c:pt idx="241">
                  <c:v>22 August 2017</c:v>
                </c:pt>
                <c:pt idx="242">
                  <c:v>29 August 2017</c:v>
                </c:pt>
                <c:pt idx="243">
                  <c:v>5 September 2017</c:v>
                </c:pt>
                <c:pt idx="244">
                  <c:v>12 September 2017</c:v>
                </c:pt>
                <c:pt idx="245">
                  <c:v>19 September 2017</c:v>
                </c:pt>
                <c:pt idx="246">
                  <c:v>26 September 2017</c:v>
                </c:pt>
                <c:pt idx="247">
                  <c:v>3 October 2017</c:v>
                </c:pt>
                <c:pt idx="248">
                  <c:v>10 October 2017</c:v>
                </c:pt>
                <c:pt idx="249">
                  <c:v>17 October 2017</c:v>
                </c:pt>
                <c:pt idx="250">
                  <c:v>24 October 2017</c:v>
                </c:pt>
                <c:pt idx="251">
                  <c:v>31 October 2017</c:v>
                </c:pt>
                <c:pt idx="252">
                  <c:v>7 November 2017</c:v>
                </c:pt>
                <c:pt idx="253">
                  <c:v>14 November 2017</c:v>
                </c:pt>
                <c:pt idx="254">
                  <c:v>21 November 2017</c:v>
                </c:pt>
                <c:pt idx="255">
                  <c:v>28 November 2017</c:v>
                </c:pt>
                <c:pt idx="256">
                  <c:v>5 December 2017</c:v>
                </c:pt>
                <c:pt idx="257">
                  <c:v>12 December 2017</c:v>
                </c:pt>
                <c:pt idx="258">
                  <c:v>19 December 2017</c:v>
                </c:pt>
                <c:pt idx="259">
                  <c:v>26 December 2017</c:v>
                </c:pt>
                <c:pt idx="260">
                  <c:v>2 January 2018</c:v>
                </c:pt>
                <c:pt idx="261">
                  <c:v>9 January 2018</c:v>
                </c:pt>
                <c:pt idx="262">
                  <c:v>16 January 2018</c:v>
                </c:pt>
                <c:pt idx="263">
                  <c:v>23 January 2018</c:v>
                </c:pt>
                <c:pt idx="264">
                  <c:v>30 January 2018</c:v>
                </c:pt>
                <c:pt idx="265">
                  <c:v>6 February 2018</c:v>
                </c:pt>
                <c:pt idx="266">
                  <c:v>13 February 2018</c:v>
                </c:pt>
                <c:pt idx="267">
                  <c:v>20 February 2018</c:v>
                </c:pt>
                <c:pt idx="268">
                  <c:v>27 February 2018</c:v>
                </c:pt>
                <c:pt idx="269">
                  <c:v>6 March 2018</c:v>
                </c:pt>
                <c:pt idx="270">
                  <c:v>13 March 2018</c:v>
                </c:pt>
                <c:pt idx="271">
                  <c:v>20 March 2018</c:v>
                </c:pt>
              </c:strCache>
            </c:strRef>
          </c:cat>
          <c:val>
            <c:numRef>
              <c:f>PIVOT_DATA!$O$4:$O$276</c:f>
              <c:numCache>
                <c:formatCode>General</c:formatCode>
                <c:ptCount val="272"/>
                <c:pt idx="0">
                  <c:v>#N/A</c:v>
                </c:pt>
                <c:pt idx="1">
                  <c:v>2.2058823529411797E-2</c:v>
                </c:pt>
                <c:pt idx="2">
                  <c:v>4.0441176470588203E-2</c:v>
                </c:pt>
                <c:pt idx="3">
                  <c:v>1.8382352941176461E-2</c:v>
                </c:pt>
                <c:pt idx="4">
                  <c:v>0.18382352941176469</c:v>
                </c:pt>
                <c:pt idx="5">
                  <c:v>5.1470588235294129E-2</c:v>
                </c:pt>
                <c:pt idx="6">
                  <c:v>0.15073529411764708</c:v>
                </c:pt>
                <c:pt idx="7">
                  <c:v>8.8235294117647023E-2</c:v>
                </c:pt>
                <c:pt idx="8">
                  <c:v>2.5735294117647078E-2</c:v>
                </c:pt>
                <c:pt idx="9">
                  <c:v>6.6176470588235281E-2</c:v>
                </c:pt>
                <c:pt idx="10">
                  <c:v>0.34926470588235292</c:v>
                </c:pt>
                <c:pt idx="11">
                  <c:v>4.7794117647058876E-2</c:v>
                </c:pt>
                <c:pt idx="12">
                  <c:v>0.13970588235294124</c:v>
                </c:pt>
                <c:pt idx="13">
                  <c:v>7.3529411764705843E-2</c:v>
                </c:pt>
                <c:pt idx="14">
                  <c:v>9.1911764705882359E-2</c:v>
                </c:pt>
                <c:pt idx="15">
                  <c:v>3.6764705882352811E-3</c:v>
                </c:pt>
                <c:pt idx="16">
                  <c:v>1.1029411764705843E-2</c:v>
                </c:pt>
                <c:pt idx="17">
                  <c:v>3.3088235294117641E-2</c:v>
                </c:pt>
                <c:pt idx="18">
                  <c:v>1.4705882352941124E-2</c:v>
                </c:pt>
                <c:pt idx="19">
                  <c:v>4.4117647058823484E-2</c:v>
                </c:pt>
                <c:pt idx="20">
                  <c:v>1.1029411764705954E-2</c:v>
                </c:pt>
                <c:pt idx="21">
                  <c:v>8.8235294117647078E-2</c:v>
                </c:pt>
                <c:pt idx="22">
                  <c:v>2.9411764705882359E-2</c:v>
                </c:pt>
                <c:pt idx="23">
                  <c:v>0.29411764705882359</c:v>
                </c:pt>
                <c:pt idx="24">
                  <c:v>5.1470588235294101E-2</c:v>
                </c:pt>
                <c:pt idx="25">
                  <c:v>5.5147058823529438E-2</c:v>
                </c:pt>
                <c:pt idx="26">
                  <c:v>0.1544117647058823</c:v>
                </c:pt>
                <c:pt idx="27">
                  <c:v>2.9411764705882359E-2</c:v>
                </c:pt>
                <c:pt idx="28">
                  <c:v>3.6764705882352811E-3</c:v>
                </c:pt>
                <c:pt idx="29">
                  <c:v>3.3088235294117641E-2</c:v>
                </c:pt>
                <c:pt idx="30">
                  <c:v>3.6764705882352922E-2</c:v>
                </c:pt>
                <c:pt idx="31">
                  <c:v>0.18382352941176472</c:v>
                </c:pt>
                <c:pt idx="32">
                  <c:v>4.0441176470588258E-2</c:v>
                </c:pt>
                <c:pt idx="33">
                  <c:v>3.6764705882352811E-3</c:v>
                </c:pt>
                <c:pt idx="34">
                  <c:v>4.0441176470588258E-2</c:v>
                </c:pt>
                <c:pt idx="35">
                  <c:v>9.5588235294117641E-2</c:v>
                </c:pt>
                <c:pt idx="36">
                  <c:v>3.6764705882352922E-2</c:v>
                </c:pt>
                <c:pt idx="37">
                  <c:v>0.23529411764705882</c:v>
                </c:pt>
                <c:pt idx="38">
                  <c:v>2.9411764705882359E-2</c:v>
                </c:pt>
                <c:pt idx="39">
                  <c:v>7.3529411764705871E-2</c:v>
                </c:pt>
                <c:pt idx="40">
                  <c:v>6.25E-2</c:v>
                </c:pt>
                <c:pt idx="41">
                  <c:v>3.3088235294117641E-2</c:v>
                </c:pt>
                <c:pt idx="42">
                  <c:v>3.6764705882352949E-2</c:v>
                </c:pt>
                <c:pt idx="43">
                  <c:v>0.13235294117647062</c:v>
                </c:pt>
                <c:pt idx="44">
                  <c:v>0.18382352941176466</c:v>
                </c:pt>
                <c:pt idx="45">
                  <c:v>3.6764705882352811E-3</c:v>
                </c:pt>
                <c:pt idx="46">
                  <c:v>2.5735294117647078E-2</c:v>
                </c:pt>
                <c:pt idx="47">
                  <c:v>0.15073529411764708</c:v>
                </c:pt>
                <c:pt idx="48">
                  <c:v>8.8235294117647023E-2</c:v>
                </c:pt>
                <c:pt idx="49">
                  <c:v>0.26838235294117652</c:v>
                </c:pt>
                <c:pt idx="50">
                  <c:v>2.2058823529411766E-2</c:v>
                </c:pt>
                <c:pt idx="51">
                  <c:v>7.3529411764705829E-3</c:v>
                </c:pt>
                <c:pt idx="52">
                  <c:v>5.8823529411764705E-2</c:v>
                </c:pt>
                <c:pt idx="53">
                  <c:v>0.13970588235294118</c:v>
                </c:pt>
                <c:pt idx="54">
                  <c:v>1.1029411764705899E-2</c:v>
                </c:pt>
                <c:pt idx="55">
                  <c:v>1.470588235294118E-2</c:v>
                </c:pt>
                <c:pt idx="56">
                  <c:v>3.6764705882352922E-2</c:v>
                </c:pt>
                <c:pt idx="57">
                  <c:v>2.5735294117647078E-2</c:v>
                </c:pt>
                <c:pt idx="58">
                  <c:v>6.985294117647059E-2</c:v>
                </c:pt>
                <c:pt idx="59">
                  <c:v>5.1470588235294129E-2</c:v>
                </c:pt>
                <c:pt idx="60">
                  <c:v>2.9411764705882359E-2</c:v>
                </c:pt>
                <c:pt idx="61">
                  <c:v>1.8382352941176461E-2</c:v>
                </c:pt>
                <c:pt idx="62">
                  <c:v>0.1360294117647059</c:v>
                </c:pt>
                <c:pt idx="63">
                  <c:v>7.352941176470589E-3</c:v>
                </c:pt>
                <c:pt idx="64">
                  <c:v>3.6764705882352932E-3</c:v>
                </c:pt>
                <c:pt idx="65">
                  <c:v>0.19485294117647059</c:v>
                </c:pt>
                <c:pt idx="66">
                  <c:v>7.3529411764705899E-2</c:v>
                </c:pt>
                <c:pt idx="67">
                  <c:v>7.3529411764705899E-3</c:v>
                </c:pt>
                <c:pt idx="68">
                  <c:v>4.0441176470588258E-2</c:v>
                </c:pt>
                <c:pt idx="69">
                  <c:v>4.7794117647058834E-2</c:v>
                </c:pt>
                <c:pt idx="70">
                  <c:v>2.2058823529411756E-2</c:v>
                </c:pt>
                <c:pt idx="71">
                  <c:v>1.1029411764705899E-2</c:v>
                </c:pt>
                <c:pt idx="72">
                  <c:v>7.3529411764705899E-3</c:v>
                </c:pt>
                <c:pt idx="73">
                  <c:v>3.6764705882352949E-2</c:v>
                </c:pt>
                <c:pt idx="74">
                  <c:v>1.8382352941176489E-2</c:v>
                </c:pt>
                <c:pt idx="75">
                  <c:v>0.375</c:v>
                </c:pt>
                <c:pt idx="76">
                  <c:v>1.8382352941176405E-2</c:v>
                </c:pt>
                <c:pt idx="77">
                  <c:v>2.5735294117647078E-2</c:v>
                </c:pt>
                <c:pt idx="78">
                  <c:v>2.2058823529411797E-2</c:v>
                </c:pt>
                <c:pt idx="79">
                  <c:v>2.9411764705882415E-2</c:v>
                </c:pt>
                <c:pt idx="80">
                  <c:v>1.1029411764705843E-2</c:v>
                </c:pt>
                <c:pt idx="81">
                  <c:v>0.10294117647058826</c:v>
                </c:pt>
                <c:pt idx="82">
                  <c:v>3.3088235294117641E-2</c:v>
                </c:pt>
                <c:pt idx="83">
                  <c:v>1.1029411764705899E-2</c:v>
                </c:pt>
                <c:pt idx="84">
                  <c:v>2.5735294117647078E-2</c:v>
                </c:pt>
                <c:pt idx="85">
                  <c:v>3.6764705882352922E-2</c:v>
                </c:pt>
                <c:pt idx="86">
                  <c:v>2.2058823529411797E-2</c:v>
                </c:pt>
                <c:pt idx="87">
                  <c:v>3.3088235294117585E-2</c:v>
                </c:pt>
                <c:pt idx="88">
                  <c:v>0.26470588235294124</c:v>
                </c:pt>
                <c:pt idx="89">
                  <c:v>6.25E-2</c:v>
                </c:pt>
                <c:pt idx="90">
                  <c:v>4.4117647058823484E-2</c:v>
                </c:pt>
                <c:pt idx="91">
                  <c:v>0.11397058823529416</c:v>
                </c:pt>
                <c:pt idx="92">
                  <c:v>1.8382352941176405E-2</c:v>
                </c:pt>
                <c:pt idx="93">
                  <c:v>0.20588235294117652</c:v>
                </c:pt>
                <c:pt idx="94">
                  <c:v>4.0441176470588203E-2</c:v>
                </c:pt>
                <c:pt idx="95">
                  <c:v>0.32720588235294112</c:v>
                </c:pt>
                <c:pt idx="96">
                  <c:v>3.3088235294117641E-2</c:v>
                </c:pt>
                <c:pt idx="97">
                  <c:v>3.6764705882352811E-3</c:v>
                </c:pt>
                <c:pt idx="98">
                  <c:v>2.5735294117647078E-2</c:v>
                </c:pt>
                <c:pt idx="99">
                  <c:v>2.2058823529411797E-2</c:v>
                </c:pt>
                <c:pt idx="100">
                  <c:v>2.9411764705882359E-2</c:v>
                </c:pt>
                <c:pt idx="101">
                  <c:v>1.8382352941176405E-2</c:v>
                </c:pt>
                <c:pt idx="102">
                  <c:v>0.13970588235294112</c:v>
                </c:pt>
                <c:pt idx="103">
                  <c:v>6.9852941176470562E-2</c:v>
                </c:pt>
                <c:pt idx="104">
                  <c:v>0.13235294117647056</c:v>
                </c:pt>
                <c:pt idx="105">
                  <c:v>2.2058823529411797E-2</c:v>
                </c:pt>
                <c:pt idx="106">
                  <c:v>7.3529411764706731E-3</c:v>
                </c:pt>
                <c:pt idx="107">
                  <c:v>7.3529411764705621E-3</c:v>
                </c:pt>
                <c:pt idx="108">
                  <c:v>6.6176470588235281E-2</c:v>
                </c:pt>
                <c:pt idx="109">
                  <c:v>9.9264705882353033E-2</c:v>
                </c:pt>
                <c:pt idx="110">
                  <c:v>5.5147058823529438E-2</c:v>
                </c:pt>
                <c:pt idx="111">
                  <c:v>1.8382352941176516E-2</c:v>
                </c:pt>
                <c:pt idx="112">
                  <c:v>9.5588235294117641E-2</c:v>
                </c:pt>
                <c:pt idx="113">
                  <c:v>1.4705882352941124E-2</c:v>
                </c:pt>
                <c:pt idx="114">
                  <c:v>0.17279411764705876</c:v>
                </c:pt>
                <c:pt idx="115">
                  <c:v>3.3088235294117641E-2</c:v>
                </c:pt>
                <c:pt idx="116">
                  <c:v>1.4705882352941235E-2</c:v>
                </c:pt>
                <c:pt idx="117">
                  <c:v>2.9411764705882359E-2</c:v>
                </c:pt>
                <c:pt idx="118">
                  <c:v>1.4705882352941235E-2</c:v>
                </c:pt>
                <c:pt idx="119">
                  <c:v>2.2058823529411797E-2</c:v>
                </c:pt>
                <c:pt idx="120">
                  <c:v>0.14338235294117641</c:v>
                </c:pt>
                <c:pt idx="121">
                  <c:v>1.4705882352941235E-2</c:v>
                </c:pt>
                <c:pt idx="122">
                  <c:v>6.25E-2</c:v>
                </c:pt>
                <c:pt idx="123">
                  <c:v>2.2058823529411686E-2</c:v>
                </c:pt>
                <c:pt idx="124">
                  <c:v>4.7794117647058876E-2</c:v>
                </c:pt>
                <c:pt idx="125">
                  <c:v>0.1654411764705882</c:v>
                </c:pt>
                <c:pt idx="126">
                  <c:v>3.3088235294117752E-2</c:v>
                </c:pt>
                <c:pt idx="127">
                  <c:v>7.3529411764705843E-2</c:v>
                </c:pt>
                <c:pt idx="128">
                  <c:v>3.6764705882352922E-2</c:v>
                </c:pt>
                <c:pt idx="129">
                  <c:v>4.4117647058823484E-2</c:v>
                </c:pt>
                <c:pt idx="130">
                  <c:v>5.8823529411764719E-2</c:v>
                </c:pt>
                <c:pt idx="131">
                  <c:v>3.6764705882352811E-3</c:v>
                </c:pt>
                <c:pt idx="132">
                  <c:v>1.8382352941176516E-2</c:v>
                </c:pt>
                <c:pt idx="133">
                  <c:v>3.6764705882352811E-3</c:v>
                </c:pt>
                <c:pt idx="134">
                  <c:v>1.1029411764705954E-2</c:v>
                </c:pt>
                <c:pt idx="135">
                  <c:v>7.3529411764705621E-3</c:v>
                </c:pt>
                <c:pt idx="136">
                  <c:v>0.13235294117647067</c:v>
                </c:pt>
                <c:pt idx="137">
                  <c:v>0.20955882352941169</c:v>
                </c:pt>
                <c:pt idx="138">
                  <c:v>1.1029411764705954E-2</c:v>
                </c:pt>
                <c:pt idx="139">
                  <c:v>8.8235294117647078E-2</c:v>
                </c:pt>
                <c:pt idx="140">
                  <c:v>0.14338235294117652</c:v>
                </c:pt>
                <c:pt idx="141">
                  <c:v>2.9411764705882359E-2</c:v>
                </c:pt>
                <c:pt idx="142">
                  <c:v>0.1029411764705882</c:v>
                </c:pt>
                <c:pt idx="143">
                  <c:v>2.5735294117647078E-2</c:v>
                </c:pt>
                <c:pt idx="144">
                  <c:v>0.2904411764705882</c:v>
                </c:pt>
                <c:pt idx="145">
                  <c:v>0.18750000000000006</c:v>
                </c:pt>
                <c:pt idx="146">
                  <c:v>0.11764705882352938</c:v>
                </c:pt>
                <c:pt idx="147">
                  <c:v>5.1470588235294157E-2</c:v>
                </c:pt>
                <c:pt idx="148">
                  <c:v>1.4705882352941124E-2</c:v>
                </c:pt>
                <c:pt idx="149">
                  <c:v>2.2058823529411797E-2</c:v>
                </c:pt>
                <c:pt idx="150">
                  <c:v>3.3088235294117641E-2</c:v>
                </c:pt>
                <c:pt idx="151">
                  <c:v>7.3529411764705621E-3</c:v>
                </c:pt>
                <c:pt idx="152">
                  <c:v>4.7794117647058765E-2</c:v>
                </c:pt>
                <c:pt idx="153">
                  <c:v>2.2058823529411686E-2</c:v>
                </c:pt>
                <c:pt idx="154">
                  <c:v>1.1029411764705954E-2</c:v>
                </c:pt>
                <c:pt idx="155">
                  <c:v>2.9411764705882359E-2</c:v>
                </c:pt>
                <c:pt idx="156">
                  <c:v>2.9411764705882359E-2</c:v>
                </c:pt>
                <c:pt idx="157">
                  <c:v>7.7205882352941235E-2</c:v>
                </c:pt>
                <c:pt idx="158">
                  <c:v>5.8823529411764719E-2</c:v>
                </c:pt>
                <c:pt idx="159">
                  <c:v>4.4117647058823484E-2</c:v>
                </c:pt>
                <c:pt idx="160">
                  <c:v>1.8382352941176516E-2</c:v>
                </c:pt>
                <c:pt idx="161">
                  <c:v>0.22426470588235292</c:v>
                </c:pt>
                <c:pt idx="162">
                  <c:v>7.3529411764706731E-3</c:v>
                </c:pt>
                <c:pt idx="163">
                  <c:v>1.8382352941176405E-2</c:v>
                </c:pt>
                <c:pt idx="164">
                  <c:v>3.6764705882352811E-3</c:v>
                </c:pt>
                <c:pt idx="165">
                  <c:v>7.3529411764706731E-3</c:v>
                </c:pt>
                <c:pt idx="166">
                  <c:v>5.1470588235294046E-2</c:v>
                </c:pt>
                <c:pt idx="167">
                  <c:v>1.8382352941176516E-2</c:v>
                </c:pt>
                <c:pt idx="168">
                  <c:v>2.5735294117647023E-2</c:v>
                </c:pt>
                <c:pt idx="169">
                  <c:v>2.2058823529411797E-2</c:v>
                </c:pt>
                <c:pt idx="170">
                  <c:v>7.720588235294118E-2</c:v>
                </c:pt>
                <c:pt idx="171">
                  <c:v>3.6764705882352811E-3</c:v>
                </c:pt>
                <c:pt idx="172">
                  <c:v>2.5735294117647078E-2</c:v>
                </c:pt>
                <c:pt idx="173">
                  <c:v>4.779411764705882E-2</c:v>
                </c:pt>
                <c:pt idx="174">
                  <c:v>4.0441176470588258E-2</c:v>
                </c:pt>
                <c:pt idx="175">
                  <c:v>1.8382352941176461E-2</c:v>
                </c:pt>
                <c:pt idx="176">
                  <c:v>3.6764705882352922E-2</c:v>
                </c:pt>
                <c:pt idx="177">
                  <c:v>2.5735294117647023E-2</c:v>
                </c:pt>
                <c:pt idx="178">
                  <c:v>2.5735294117647078E-2</c:v>
                </c:pt>
                <c:pt idx="179">
                  <c:v>3.6764705882352949E-2</c:v>
                </c:pt>
                <c:pt idx="180">
                  <c:v>8.455882352941177E-2</c:v>
                </c:pt>
                <c:pt idx="181">
                  <c:v>3.6764705882352922E-2</c:v>
                </c:pt>
                <c:pt idx="182">
                  <c:v>3.6764705882353366E-3</c:v>
                </c:pt>
                <c:pt idx="183">
                  <c:v>1.4705882352941124E-2</c:v>
                </c:pt>
                <c:pt idx="184">
                  <c:v>3.6764705882353366E-3</c:v>
                </c:pt>
                <c:pt idx="185">
                  <c:v>0.12499999999999994</c:v>
                </c:pt>
                <c:pt idx="186">
                  <c:v>5.8823529411764663E-2</c:v>
                </c:pt>
                <c:pt idx="187">
                  <c:v>4.779411764705882E-2</c:v>
                </c:pt>
                <c:pt idx="188">
                  <c:v>3.6764705882352811E-3</c:v>
                </c:pt>
                <c:pt idx="189">
                  <c:v>1.1029411764705899E-2</c:v>
                </c:pt>
                <c:pt idx="190">
                  <c:v>3.6764705882352811E-3</c:v>
                </c:pt>
                <c:pt idx="191">
                  <c:v>2.5735294117647078E-2</c:v>
                </c:pt>
                <c:pt idx="192">
                  <c:v>1.8382352941176461E-2</c:v>
                </c:pt>
                <c:pt idx="193">
                  <c:v>7.3529411764705621E-3</c:v>
                </c:pt>
                <c:pt idx="194">
                  <c:v>5.8823529411764719E-2</c:v>
                </c:pt>
                <c:pt idx="195">
                  <c:v>1.470588235294118E-2</c:v>
                </c:pt>
                <c:pt idx="196">
                  <c:v>0.25735294117647062</c:v>
                </c:pt>
                <c:pt idx="197">
                  <c:v>0.11397058823529405</c:v>
                </c:pt>
                <c:pt idx="198">
                  <c:v>0.11029411764705888</c:v>
                </c:pt>
                <c:pt idx="199">
                  <c:v>5.1470588235294046E-2</c:v>
                </c:pt>
                <c:pt idx="200">
                  <c:v>6.9852941176470562E-2</c:v>
                </c:pt>
                <c:pt idx="201">
                  <c:v>4.4117647058823484E-2</c:v>
                </c:pt>
                <c:pt idx="202">
                  <c:v>6.25E-2</c:v>
                </c:pt>
                <c:pt idx="203">
                  <c:v>3.3088235294117641E-2</c:v>
                </c:pt>
                <c:pt idx="204">
                  <c:v>1.4705882352941124E-2</c:v>
                </c:pt>
                <c:pt idx="205">
                  <c:v>7.3529411764706731E-3</c:v>
                </c:pt>
                <c:pt idx="206">
                  <c:v>0.11029411764705876</c:v>
                </c:pt>
                <c:pt idx="207">
                  <c:v>6.25E-2</c:v>
                </c:pt>
                <c:pt idx="208">
                  <c:v>8.4558823529411797E-2</c:v>
                </c:pt>
                <c:pt idx="209">
                  <c:v>6.6176470588235281E-2</c:v>
                </c:pt>
                <c:pt idx="210">
                  <c:v>4.7794117647058876E-2</c:v>
                </c:pt>
                <c:pt idx="211">
                  <c:v>5.1470588235294157E-2</c:v>
                </c:pt>
                <c:pt idx="212">
                  <c:v>7.7205882352941124E-2</c:v>
                </c:pt>
                <c:pt idx="213">
                  <c:v>1.1029411764705843E-2</c:v>
                </c:pt>
                <c:pt idx="214">
                  <c:v>1.8382352941176516E-2</c:v>
                </c:pt>
                <c:pt idx="215">
                  <c:v>5.5147058823529327E-2</c:v>
                </c:pt>
                <c:pt idx="216">
                  <c:v>1.8382352941176516E-2</c:v>
                </c:pt>
                <c:pt idx="217">
                  <c:v>3.3088235294117641E-2</c:v>
                </c:pt>
                <c:pt idx="218">
                  <c:v>8.0882352941176516E-2</c:v>
                </c:pt>
                <c:pt idx="219">
                  <c:v>1.1029411764705954E-2</c:v>
                </c:pt>
                <c:pt idx="220">
                  <c:v>0.13235294117647056</c:v>
                </c:pt>
                <c:pt idx="221">
                  <c:v>7.3529411764705843E-2</c:v>
                </c:pt>
                <c:pt idx="222">
                  <c:v>1.8382352941176516E-2</c:v>
                </c:pt>
                <c:pt idx="223">
                  <c:v>8.0882352941176516E-2</c:v>
                </c:pt>
                <c:pt idx="224">
                  <c:v>8.4558823529411797E-2</c:v>
                </c:pt>
                <c:pt idx="225">
                  <c:v>0.19117647058823528</c:v>
                </c:pt>
                <c:pt idx="226">
                  <c:v>6.9852941176470562E-2</c:v>
                </c:pt>
                <c:pt idx="227">
                  <c:v>3.3088235294117752E-2</c:v>
                </c:pt>
                <c:pt idx="228">
                  <c:v>7.7205882352941124E-2</c:v>
                </c:pt>
                <c:pt idx="229">
                  <c:v>4.4117647058823539E-2</c:v>
                </c:pt>
                <c:pt idx="230">
                  <c:v>1.1029411764705899E-2</c:v>
                </c:pt>
                <c:pt idx="231">
                  <c:v>1.8382352941176516E-2</c:v>
                </c:pt>
                <c:pt idx="232">
                  <c:v>0.17647058823529416</c:v>
                </c:pt>
                <c:pt idx="233">
                  <c:v>1.8382352941176461E-2</c:v>
                </c:pt>
                <c:pt idx="234">
                  <c:v>3.6764705882352811E-3</c:v>
                </c:pt>
                <c:pt idx="235">
                  <c:v>4.044117647058823E-2</c:v>
                </c:pt>
                <c:pt idx="236">
                  <c:v>3.6764705882353088E-3</c:v>
                </c:pt>
                <c:pt idx="237">
                  <c:v>0.12867647058823528</c:v>
                </c:pt>
                <c:pt idx="238">
                  <c:v>2.2058823529411756E-2</c:v>
                </c:pt>
                <c:pt idx="239">
                  <c:v>1.1029411764705885E-2</c:v>
                </c:pt>
                <c:pt idx="240">
                  <c:v>1.470588235294118E-2</c:v>
                </c:pt>
                <c:pt idx="241">
                  <c:v>7.3529411764705899E-3</c:v>
                </c:pt>
                <c:pt idx="242">
                  <c:v>4.044117647058823E-2</c:v>
                </c:pt>
                <c:pt idx="243">
                  <c:v>1.1029411764705885E-2</c:v>
                </c:pt>
                <c:pt idx="244">
                  <c:v>3.3088235294117641E-2</c:v>
                </c:pt>
                <c:pt idx="245">
                  <c:v>8.0882352941176461E-2</c:v>
                </c:pt>
                <c:pt idx="246">
                  <c:v>1.1029411764705885E-2</c:v>
                </c:pt>
                <c:pt idx="247">
                  <c:v>5.1470588235294122E-2</c:v>
                </c:pt>
                <c:pt idx="248">
                  <c:v>2.205882352941177E-2</c:v>
                </c:pt>
                <c:pt idx="249">
                  <c:v>3.6764705882352949E-3</c:v>
                </c:pt>
                <c:pt idx="250">
                  <c:v>7.3529411764705899E-3</c:v>
                </c:pt>
                <c:pt idx="251">
                  <c:v>0.10294117647058823</c:v>
                </c:pt>
                <c:pt idx="252">
                  <c:v>4.4117647058823539E-2</c:v>
                </c:pt>
                <c:pt idx="253">
                  <c:v>0.11764705882352942</c:v>
                </c:pt>
                <c:pt idx="254">
                  <c:v>6.6176470588235281E-2</c:v>
                </c:pt>
                <c:pt idx="255">
                  <c:v>2.5735294117647058E-2</c:v>
                </c:pt>
                <c:pt idx="256">
                  <c:v>1.1029411764705883E-2</c:v>
                </c:pt>
                <c:pt idx="257">
                  <c:v>2.2058823529411766E-2</c:v>
                </c:pt>
                <c:pt idx="258">
                  <c:v>0.21691176470588233</c:v>
                </c:pt>
                <c:pt idx="259">
                  <c:v>2.5735294117647023E-2</c:v>
                </c:pt>
                <c:pt idx="260">
                  <c:v>4.4117647058823511E-2</c:v>
                </c:pt>
                <c:pt idx="261">
                  <c:v>3.3088235294117641E-2</c:v>
                </c:pt>
                <c:pt idx="262">
                  <c:v>8.455882352941177E-2</c:v>
                </c:pt>
                <c:pt idx="263">
                  <c:v>4.779411764705882E-2</c:v>
                </c:pt>
                <c:pt idx="264">
                  <c:v>1.8382352941176468E-2</c:v>
                </c:pt>
                <c:pt idx="265">
                  <c:v>2.5735294117647058E-2</c:v>
                </c:pt>
                <c:pt idx="266">
                  <c:v>3.6764705882352949E-3</c:v>
                </c:pt>
                <c:pt idx="267">
                  <c:v>1.8382352941176475E-2</c:v>
                </c:pt>
                <c:pt idx="268">
                  <c:v>3.6764705882352949E-3</c:v>
                </c:pt>
                <c:pt idx="269">
                  <c:v>8.0882352941176475E-2</c:v>
                </c:pt>
                <c:pt idx="270">
                  <c:v>3.6764705882352922E-2</c:v>
                </c:pt>
                <c:pt idx="271">
                  <c:v>2.2058823529411742E-2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8B-4454-8CDD-085464493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877070560"/>
        <c:axId val="256936656"/>
      </c:barChart>
      <c:lineChart>
        <c:grouping val="standard"/>
        <c:varyColors val="0"/>
        <c:ser>
          <c:idx val="0"/>
          <c:order val="0"/>
          <c:tx>
            <c:strRef>
              <c:f>PIVOT_DATA!$N$3</c:f>
              <c:strCache>
                <c:ptCount val="1"/>
                <c:pt idx="0">
                  <c:v>Sum of NetMov % weighted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PIVOT_DATA!$M$4:$M$276</c:f>
              <c:strCache>
                <c:ptCount val="272"/>
                <c:pt idx="0">
                  <c:v>8 January 2013</c:v>
                </c:pt>
                <c:pt idx="1">
                  <c:v>15 January 2013</c:v>
                </c:pt>
                <c:pt idx="2">
                  <c:v>22 January 2013</c:v>
                </c:pt>
                <c:pt idx="3">
                  <c:v>29 January 2013</c:v>
                </c:pt>
                <c:pt idx="4">
                  <c:v>5 February 2013</c:v>
                </c:pt>
                <c:pt idx="5">
                  <c:v>12 February 2013</c:v>
                </c:pt>
                <c:pt idx="6">
                  <c:v>19 February 2013</c:v>
                </c:pt>
                <c:pt idx="7">
                  <c:v>26 February 2013</c:v>
                </c:pt>
                <c:pt idx="8">
                  <c:v>5 March 2013</c:v>
                </c:pt>
                <c:pt idx="9">
                  <c:v>12 March 2013</c:v>
                </c:pt>
                <c:pt idx="10">
                  <c:v>19 March 2013</c:v>
                </c:pt>
                <c:pt idx="11">
                  <c:v>26 March 2013</c:v>
                </c:pt>
                <c:pt idx="12">
                  <c:v>2 April 2013</c:v>
                </c:pt>
                <c:pt idx="13">
                  <c:v>9 April 2013</c:v>
                </c:pt>
                <c:pt idx="14">
                  <c:v>16 April 2013</c:v>
                </c:pt>
                <c:pt idx="15">
                  <c:v>23 April 2013</c:v>
                </c:pt>
                <c:pt idx="16">
                  <c:v>30 April 2013</c:v>
                </c:pt>
                <c:pt idx="17">
                  <c:v>7 May 2013</c:v>
                </c:pt>
                <c:pt idx="18">
                  <c:v>14 May 2013</c:v>
                </c:pt>
                <c:pt idx="19">
                  <c:v>21 May 2013</c:v>
                </c:pt>
                <c:pt idx="20">
                  <c:v>28 May 2013</c:v>
                </c:pt>
                <c:pt idx="21">
                  <c:v>4 June 2013</c:v>
                </c:pt>
                <c:pt idx="22">
                  <c:v>11 June 2013</c:v>
                </c:pt>
                <c:pt idx="23">
                  <c:v>18 June 2013</c:v>
                </c:pt>
                <c:pt idx="24">
                  <c:v>25 June 2013</c:v>
                </c:pt>
                <c:pt idx="25">
                  <c:v>2 July 2013</c:v>
                </c:pt>
                <c:pt idx="26">
                  <c:v>9 July 2013</c:v>
                </c:pt>
                <c:pt idx="27">
                  <c:v>16 July 2013</c:v>
                </c:pt>
                <c:pt idx="28">
                  <c:v>23 July 2013</c:v>
                </c:pt>
                <c:pt idx="29">
                  <c:v>30 July 2013</c:v>
                </c:pt>
                <c:pt idx="30">
                  <c:v>6 August 2013</c:v>
                </c:pt>
                <c:pt idx="31">
                  <c:v>13 August 2013</c:v>
                </c:pt>
                <c:pt idx="32">
                  <c:v>20 August 2013</c:v>
                </c:pt>
                <c:pt idx="33">
                  <c:v>27 August 2013</c:v>
                </c:pt>
                <c:pt idx="34">
                  <c:v>3 September 2013</c:v>
                </c:pt>
                <c:pt idx="35">
                  <c:v>10 September 2013</c:v>
                </c:pt>
                <c:pt idx="36">
                  <c:v>17 September 2013</c:v>
                </c:pt>
                <c:pt idx="37">
                  <c:v>24 September 2013</c:v>
                </c:pt>
                <c:pt idx="38">
                  <c:v>1 October 2013</c:v>
                </c:pt>
                <c:pt idx="39">
                  <c:v>8 October 2013</c:v>
                </c:pt>
                <c:pt idx="40">
                  <c:v>15 October 2013</c:v>
                </c:pt>
                <c:pt idx="41">
                  <c:v>22 October 2013</c:v>
                </c:pt>
                <c:pt idx="42">
                  <c:v>29 October 2013</c:v>
                </c:pt>
                <c:pt idx="43">
                  <c:v>5 November 2013</c:v>
                </c:pt>
                <c:pt idx="44">
                  <c:v>12 November 2013</c:v>
                </c:pt>
                <c:pt idx="45">
                  <c:v>19 November 2013</c:v>
                </c:pt>
                <c:pt idx="46">
                  <c:v>26 November 2013</c:v>
                </c:pt>
                <c:pt idx="47">
                  <c:v>3 December 2013</c:v>
                </c:pt>
                <c:pt idx="48">
                  <c:v>10 December 2013</c:v>
                </c:pt>
                <c:pt idx="49">
                  <c:v>17 December 2013</c:v>
                </c:pt>
                <c:pt idx="50">
                  <c:v>24 December 2013</c:v>
                </c:pt>
                <c:pt idx="51">
                  <c:v>31 December 2013</c:v>
                </c:pt>
                <c:pt idx="52">
                  <c:v>7 January 2014</c:v>
                </c:pt>
                <c:pt idx="53">
                  <c:v>14 January 2014</c:v>
                </c:pt>
                <c:pt idx="54">
                  <c:v>21 January 2014</c:v>
                </c:pt>
                <c:pt idx="55">
                  <c:v>28 January 2014</c:v>
                </c:pt>
                <c:pt idx="56">
                  <c:v>4 February 2014</c:v>
                </c:pt>
                <c:pt idx="57">
                  <c:v>11 February 2014</c:v>
                </c:pt>
                <c:pt idx="58">
                  <c:v>18 February 2014</c:v>
                </c:pt>
                <c:pt idx="59">
                  <c:v>25 February 2014</c:v>
                </c:pt>
                <c:pt idx="60">
                  <c:v>4 March 2014</c:v>
                </c:pt>
                <c:pt idx="61">
                  <c:v>11 March 2014</c:v>
                </c:pt>
                <c:pt idx="62">
                  <c:v>18 March 2014</c:v>
                </c:pt>
                <c:pt idx="63">
                  <c:v>25 March 2014</c:v>
                </c:pt>
                <c:pt idx="64">
                  <c:v>1 April 2014</c:v>
                </c:pt>
                <c:pt idx="65">
                  <c:v>8 April 2014</c:v>
                </c:pt>
                <c:pt idx="66">
                  <c:v>15 April 2014</c:v>
                </c:pt>
                <c:pt idx="67">
                  <c:v>22 April 2014</c:v>
                </c:pt>
                <c:pt idx="68">
                  <c:v>29 April 2014</c:v>
                </c:pt>
                <c:pt idx="69">
                  <c:v>6 May 2014</c:v>
                </c:pt>
                <c:pt idx="70">
                  <c:v>13 May 2014</c:v>
                </c:pt>
                <c:pt idx="71">
                  <c:v>20 May 2014</c:v>
                </c:pt>
                <c:pt idx="72">
                  <c:v>27 May 2014</c:v>
                </c:pt>
                <c:pt idx="73">
                  <c:v>3 June 2014</c:v>
                </c:pt>
                <c:pt idx="74">
                  <c:v>10 June 2014</c:v>
                </c:pt>
                <c:pt idx="75">
                  <c:v>17 June 2014</c:v>
                </c:pt>
                <c:pt idx="76">
                  <c:v>24 June 2014</c:v>
                </c:pt>
                <c:pt idx="77">
                  <c:v>1 July 2014</c:v>
                </c:pt>
                <c:pt idx="78">
                  <c:v>8 July 2014</c:v>
                </c:pt>
                <c:pt idx="79">
                  <c:v>15 July 2014</c:v>
                </c:pt>
                <c:pt idx="80">
                  <c:v>22 July 2014</c:v>
                </c:pt>
                <c:pt idx="81">
                  <c:v>29 July 2014</c:v>
                </c:pt>
                <c:pt idx="82">
                  <c:v>5 August 2014</c:v>
                </c:pt>
                <c:pt idx="83">
                  <c:v>12 August 2014</c:v>
                </c:pt>
                <c:pt idx="84">
                  <c:v>19 August 2014</c:v>
                </c:pt>
                <c:pt idx="85">
                  <c:v>26 August 2014</c:v>
                </c:pt>
                <c:pt idx="86">
                  <c:v>2 September 2014</c:v>
                </c:pt>
                <c:pt idx="87">
                  <c:v>9 September 2014</c:v>
                </c:pt>
                <c:pt idx="88">
                  <c:v>16 September 2014</c:v>
                </c:pt>
                <c:pt idx="89">
                  <c:v>23 September 2014</c:v>
                </c:pt>
                <c:pt idx="90">
                  <c:v>30 September 2014</c:v>
                </c:pt>
                <c:pt idx="91">
                  <c:v>7 October 2014</c:v>
                </c:pt>
                <c:pt idx="92">
                  <c:v>14 October 2014</c:v>
                </c:pt>
                <c:pt idx="93">
                  <c:v>21 October 2014</c:v>
                </c:pt>
                <c:pt idx="94">
                  <c:v>28 October 2014</c:v>
                </c:pt>
                <c:pt idx="95">
                  <c:v>4 November 2014</c:v>
                </c:pt>
                <c:pt idx="96">
                  <c:v>11 November 2014</c:v>
                </c:pt>
                <c:pt idx="97">
                  <c:v>18 November 2014</c:v>
                </c:pt>
                <c:pt idx="98">
                  <c:v>25 November 2014</c:v>
                </c:pt>
                <c:pt idx="99">
                  <c:v>2 December 2014</c:v>
                </c:pt>
                <c:pt idx="100">
                  <c:v>9 December 2014</c:v>
                </c:pt>
                <c:pt idx="101">
                  <c:v>16 December 2014</c:v>
                </c:pt>
                <c:pt idx="102">
                  <c:v>23 December 2014</c:v>
                </c:pt>
                <c:pt idx="103">
                  <c:v>30 December 2014</c:v>
                </c:pt>
                <c:pt idx="104">
                  <c:v>6 January 2015</c:v>
                </c:pt>
                <c:pt idx="105">
                  <c:v>13 January 2015</c:v>
                </c:pt>
                <c:pt idx="106">
                  <c:v>20 January 2015</c:v>
                </c:pt>
                <c:pt idx="107">
                  <c:v>27 January 2015</c:v>
                </c:pt>
                <c:pt idx="108">
                  <c:v>3 February 2015</c:v>
                </c:pt>
                <c:pt idx="109">
                  <c:v>10 February 2015</c:v>
                </c:pt>
                <c:pt idx="110">
                  <c:v>17 February 2015</c:v>
                </c:pt>
                <c:pt idx="111">
                  <c:v>24 February 2015</c:v>
                </c:pt>
                <c:pt idx="112">
                  <c:v>3 March 2015</c:v>
                </c:pt>
                <c:pt idx="113">
                  <c:v>10 March 2015</c:v>
                </c:pt>
                <c:pt idx="114">
                  <c:v>17 March 2015</c:v>
                </c:pt>
                <c:pt idx="115">
                  <c:v>24 March 2015</c:v>
                </c:pt>
                <c:pt idx="116">
                  <c:v>31 March 2015</c:v>
                </c:pt>
                <c:pt idx="117">
                  <c:v>7 April 2015</c:v>
                </c:pt>
                <c:pt idx="118">
                  <c:v>14 April 2015</c:v>
                </c:pt>
                <c:pt idx="119">
                  <c:v>21 April 2015</c:v>
                </c:pt>
                <c:pt idx="120">
                  <c:v>28 April 2015</c:v>
                </c:pt>
                <c:pt idx="121">
                  <c:v>5 May 2015</c:v>
                </c:pt>
                <c:pt idx="122">
                  <c:v>12 May 2015</c:v>
                </c:pt>
                <c:pt idx="123">
                  <c:v>19 May 2015</c:v>
                </c:pt>
                <c:pt idx="124">
                  <c:v>26 May 2015</c:v>
                </c:pt>
                <c:pt idx="125">
                  <c:v>2 June 2015</c:v>
                </c:pt>
                <c:pt idx="126">
                  <c:v>9 June 2015</c:v>
                </c:pt>
                <c:pt idx="127">
                  <c:v>16 June 2015</c:v>
                </c:pt>
                <c:pt idx="128">
                  <c:v>23 June 2015</c:v>
                </c:pt>
                <c:pt idx="129">
                  <c:v>30 June 2015</c:v>
                </c:pt>
                <c:pt idx="130">
                  <c:v>7 July 2015</c:v>
                </c:pt>
                <c:pt idx="131">
                  <c:v>14 July 2015</c:v>
                </c:pt>
                <c:pt idx="132">
                  <c:v>21 July 2015</c:v>
                </c:pt>
                <c:pt idx="133">
                  <c:v>28 July 2015</c:v>
                </c:pt>
                <c:pt idx="134">
                  <c:v>4 August 2015</c:v>
                </c:pt>
                <c:pt idx="135">
                  <c:v>11 August 2015</c:v>
                </c:pt>
                <c:pt idx="136">
                  <c:v>18 August 2015</c:v>
                </c:pt>
                <c:pt idx="137">
                  <c:v>25 August 2015</c:v>
                </c:pt>
                <c:pt idx="138">
                  <c:v>1 September 2015</c:v>
                </c:pt>
                <c:pt idx="139">
                  <c:v>8 September 2015</c:v>
                </c:pt>
                <c:pt idx="140">
                  <c:v>15 September 2015</c:v>
                </c:pt>
                <c:pt idx="141">
                  <c:v>22 September 2015</c:v>
                </c:pt>
                <c:pt idx="142">
                  <c:v>29 September 2015</c:v>
                </c:pt>
                <c:pt idx="143">
                  <c:v>6 October 2015</c:v>
                </c:pt>
                <c:pt idx="144">
                  <c:v>13 October 2015</c:v>
                </c:pt>
                <c:pt idx="145">
                  <c:v>20 October 2015</c:v>
                </c:pt>
                <c:pt idx="146">
                  <c:v>27 October 2015</c:v>
                </c:pt>
                <c:pt idx="147">
                  <c:v>3 November 2015</c:v>
                </c:pt>
                <c:pt idx="148">
                  <c:v>10 November 2015</c:v>
                </c:pt>
                <c:pt idx="149">
                  <c:v>17 November 2015</c:v>
                </c:pt>
                <c:pt idx="150">
                  <c:v>24 November 2015</c:v>
                </c:pt>
                <c:pt idx="151">
                  <c:v>1 December 2015</c:v>
                </c:pt>
                <c:pt idx="152">
                  <c:v>8 December 2015</c:v>
                </c:pt>
                <c:pt idx="153">
                  <c:v>15 December 2015</c:v>
                </c:pt>
                <c:pt idx="154">
                  <c:v>22 December 2015</c:v>
                </c:pt>
                <c:pt idx="155">
                  <c:v>29 December 2015</c:v>
                </c:pt>
                <c:pt idx="156">
                  <c:v>5 January 2016</c:v>
                </c:pt>
                <c:pt idx="157">
                  <c:v>12 January 2016</c:v>
                </c:pt>
                <c:pt idx="158">
                  <c:v>19 January 2016</c:v>
                </c:pt>
                <c:pt idx="159">
                  <c:v>26 January 2016</c:v>
                </c:pt>
                <c:pt idx="160">
                  <c:v>2 February 2016</c:v>
                </c:pt>
                <c:pt idx="161">
                  <c:v>9 February 2016</c:v>
                </c:pt>
                <c:pt idx="162">
                  <c:v>16 February 2016</c:v>
                </c:pt>
                <c:pt idx="163">
                  <c:v>23 February 2016</c:v>
                </c:pt>
                <c:pt idx="164">
                  <c:v>1 March 2016</c:v>
                </c:pt>
                <c:pt idx="165">
                  <c:v>8 March 2016</c:v>
                </c:pt>
                <c:pt idx="166">
                  <c:v>15 March 2016</c:v>
                </c:pt>
                <c:pt idx="167">
                  <c:v>22 March 2016</c:v>
                </c:pt>
                <c:pt idx="168">
                  <c:v>29 March 2016</c:v>
                </c:pt>
                <c:pt idx="169">
                  <c:v>5 April 2016</c:v>
                </c:pt>
                <c:pt idx="170">
                  <c:v>12 April 2016</c:v>
                </c:pt>
                <c:pt idx="171">
                  <c:v>19 April 2016</c:v>
                </c:pt>
                <c:pt idx="172">
                  <c:v>26 April 2016</c:v>
                </c:pt>
                <c:pt idx="173">
                  <c:v>3 May 2016</c:v>
                </c:pt>
                <c:pt idx="174">
                  <c:v>10 May 2016</c:v>
                </c:pt>
                <c:pt idx="175">
                  <c:v>17 May 2016</c:v>
                </c:pt>
                <c:pt idx="176">
                  <c:v>24 May 2016</c:v>
                </c:pt>
                <c:pt idx="177">
                  <c:v>31 May 2016</c:v>
                </c:pt>
                <c:pt idx="178">
                  <c:v>7 June 2016</c:v>
                </c:pt>
                <c:pt idx="179">
                  <c:v>14 June 2016</c:v>
                </c:pt>
                <c:pt idx="180">
                  <c:v>21 June 2016</c:v>
                </c:pt>
                <c:pt idx="181">
                  <c:v>28 June 2016</c:v>
                </c:pt>
                <c:pt idx="182">
                  <c:v>5 July 2016</c:v>
                </c:pt>
                <c:pt idx="183">
                  <c:v>12 July 2016</c:v>
                </c:pt>
                <c:pt idx="184">
                  <c:v>19 July 2016</c:v>
                </c:pt>
                <c:pt idx="185">
                  <c:v>26 July 2016</c:v>
                </c:pt>
                <c:pt idx="186">
                  <c:v>2 August 2016</c:v>
                </c:pt>
                <c:pt idx="187">
                  <c:v>9 August 2016</c:v>
                </c:pt>
                <c:pt idx="188">
                  <c:v>16 August 2016</c:v>
                </c:pt>
                <c:pt idx="189">
                  <c:v>23 August 2016</c:v>
                </c:pt>
                <c:pt idx="190">
                  <c:v>30 August 2016</c:v>
                </c:pt>
                <c:pt idx="191">
                  <c:v>6 September 2016</c:v>
                </c:pt>
                <c:pt idx="192">
                  <c:v>13 September 2016</c:v>
                </c:pt>
                <c:pt idx="193">
                  <c:v>20 September 2016</c:v>
                </c:pt>
                <c:pt idx="194">
                  <c:v>27 September 2016</c:v>
                </c:pt>
                <c:pt idx="195">
                  <c:v>4 October 2016</c:v>
                </c:pt>
                <c:pt idx="196">
                  <c:v>11 October 2016</c:v>
                </c:pt>
                <c:pt idx="197">
                  <c:v>18 October 2016</c:v>
                </c:pt>
                <c:pt idx="198">
                  <c:v>25 October 2016</c:v>
                </c:pt>
                <c:pt idx="199">
                  <c:v>1 November 2016</c:v>
                </c:pt>
                <c:pt idx="200">
                  <c:v>8 November 2016</c:v>
                </c:pt>
                <c:pt idx="201">
                  <c:v>15 November 2016</c:v>
                </c:pt>
                <c:pt idx="202">
                  <c:v>22 November 2016</c:v>
                </c:pt>
                <c:pt idx="203">
                  <c:v>29 November 2016</c:v>
                </c:pt>
                <c:pt idx="204">
                  <c:v>6 December 2016</c:v>
                </c:pt>
                <c:pt idx="205">
                  <c:v>13 December 2016</c:v>
                </c:pt>
                <c:pt idx="206">
                  <c:v>20 December 2016</c:v>
                </c:pt>
                <c:pt idx="207">
                  <c:v>27 December 2016</c:v>
                </c:pt>
                <c:pt idx="208">
                  <c:v>3 January 2017</c:v>
                </c:pt>
                <c:pt idx="209">
                  <c:v>10 January 2017</c:v>
                </c:pt>
                <c:pt idx="210">
                  <c:v>17 January 2017</c:v>
                </c:pt>
                <c:pt idx="211">
                  <c:v>24 January 2017</c:v>
                </c:pt>
                <c:pt idx="212">
                  <c:v>31 January 2017</c:v>
                </c:pt>
                <c:pt idx="213">
                  <c:v>7 February 2017</c:v>
                </c:pt>
                <c:pt idx="214">
                  <c:v>14 February 2017</c:v>
                </c:pt>
                <c:pt idx="215">
                  <c:v>21 February 2017</c:v>
                </c:pt>
                <c:pt idx="216">
                  <c:v>28 February 2017</c:v>
                </c:pt>
                <c:pt idx="217">
                  <c:v>7 March 2017</c:v>
                </c:pt>
                <c:pt idx="218">
                  <c:v>14 March 2017</c:v>
                </c:pt>
                <c:pt idx="219">
                  <c:v>21 March 2017</c:v>
                </c:pt>
                <c:pt idx="220">
                  <c:v>28 March 2017</c:v>
                </c:pt>
                <c:pt idx="221">
                  <c:v>4 April 2017</c:v>
                </c:pt>
                <c:pt idx="222">
                  <c:v>11 April 2017</c:v>
                </c:pt>
                <c:pt idx="223">
                  <c:v>18 April 2017</c:v>
                </c:pt>
                <c:pt idx="224">
                  <c:v>25 April 2017</c:v>
                </c:pt>
                <c:pt idx="225">
                  <c:v>2 May 2017</c:v>
                </c:pt>
                <c:pt idx="226">
                  <c:v>9 May 2017</c:v>
                </c:pt>
                <c:pt idx="227">
                  <c:v>16 May 2017</c:v>
                </c:pt>
                <c:pt idx="228">
                  <c:v>23 May 2017</c:v>
                </c:pt>
                <c:pt idx="229">
                  <c:v>30 May 2017</c:v>
                </c:pt>
                <c:pt idx="230">
                  <c:v>6 June 2017</c:v>
                </c:pt>
                <c:pt idx="231">
                  <c:v>13 June 2017</c:v>
                </c:pt>
                <c:pt idx="232">
                  <c:v>20 June 2017</c:v>
                </c:pt>
                <c:pt idx="233">
                  <c:v>27 June 2017</c:v>
                </c:pt>
                <c:pt idx="234">
                  <c:v>3 July 2017</c:v>
                </c:pt>
                <c:pt idx="235">
                  <c:v>11 July 2017</c:v>
                </c:pt>
                <c:pt idx="236">
                  <c:v>18 July 2017</c:v>
                </c:pt>
                <c:pt idx="237">
                  <c:v>25 July 2017</c:v>
                </c:pt>
                <c:pt idx="238">
                  <c:v>1 August 2017</c:v>
                </c:pt>
                <c:pt idx="239">
                  <c:v>8 August 2017</c:v>
                </c:pt>
                <c:pt idx="240">
                  <c:v>15 August 2017</c:v>
                </c:pt>
                <c:pt idx="241">
                  <c:v>22 August 2017</c:v>
                </c:pt>
                <c:pt idx="242">
                  <c:v>29 August 2017</c:v>
                </c:pt>
                <c:pt idx="243">
                  <c:v>5 September 2017</c:v>
                </c:pt>
                <c:pt idx="244">
                  <c:v>12 September 2017</c:v>
                </c:pt>
                <c:pt idx="245">
                  <c:v>19 September 2017</c:v>
                </c:pt>
                <c:pt idx="246">
                  <c:v>26 September 2017</c:v>
                </c:pt>
                <c:pt idx="247">
                  <c:v>3 October 2017</c:v>
                </c:pt>
                <c:pt idx="248">
                  <c:v>10 October 2017</c:v>
                </c:pt>
                <c:pt idx="249">
                  <c:v>17 October 2017</c:v>
                </c:pt>
                <c:pt idx="250">
                  <c:v>24 October 2017</c:v>
                </c:pt>
                <c:pt idx="251">
                  <c:v>31 October 2017</c:v>
                </c:pt>
                <c:pt idx="252">
                  <c:v>7 November 2017</c:v>
                </c:pt>
                <c:pt idx="253">
                  <c:v>14 November 2017</c:v>
                </c:pt>
                <c:pt idx="254">
                  <c:v>21 November 2017</c:v>
                </c:pt>
                <c:pt idx="255">
                  <c:v>28 November 2017</c:v>
                </c:pt>
                <c:pt idx="256">
                  <c:v>5 December 2017</c:v>
                </c:pt>
                <c:pt idx="257">
                  <c:v>12 December 2017</c:v>
                </c:pt>
                <c:pt idx="258">
                  <c:v>19 December 2017</c:v>
                </c:pt>
                <c:pt idx="259">
                  <c:v>26 December 2017</c:v>
                </c:pt>
                <c:pt idx="260">
                  <c:v>2 January 2018</c:v>
                </c:pt>
                <c:pt idx="261">
                  <c:v>9 January 2018</c:v>
                </c:pt>
                <c:pt idx="262">
                  <c:v>16 January 2018</c:v>
                </c:pt>
                <c:pt idx="263">
                  <c:v>23 January 2018</c:v>
                </c:pt>
                <c:pt idx="264">
                  <c:v>30 January 2018</c:v>
                </c:pt>
                <c:pt idx="265">
                  <c:v>6 February 2018</c:v>
                </c:pt>
                <c:pt idx="266">
                  <c:v>13 February 2018</c:v>
                </c:pt>
                <c:pt idx="267">
                  <c:v>20 February 2018</c:v>
                </c:pt>
                <c:pt idx="268">
                  <c:v>27 February 2018</c:v>
                </c:pt>
                <c:pt idx="269">
                  <c:v>6 March 2018</c:v>
                </c:pt>
                <c:pt idx="270">
                  <c:v>13 March 2018</c:v>
                </c:pt>
                <c:pt idx="271">
                  <c:v>20 March 2018</c:v>
                </c:pt>
              </c:strCache>
            </c:strRef>
          </c:cat>
          <c:val>
            <c:numRef>
              <c:f>PIVOT_DATA!$N$4:$N$276</c:f>
              <c:numCache>
                <c:formatCode>General</c:formatCode>
                <c:ptCount val="272"/>
                <c:pt idx="0">
                  <c:v>0.25367647058823528</c:v>
                </c:pt>
                <c:pt idx="1">
                  <c:v>0.27573529411764708</c:v>
                </c:pt>
                <c:pt idx="2">
                  <c:v>0.31617647058823528</c:v>
                </c:pt>
                <c:pt idx="3">
                  <c:v>0.33455882352941174</c:v>
                </c:pt>
                <c:pt idx="4">
                  <c:v>0.15073529411764705</c:v>
                </c:pt>
                <c:pt idx="5">
                  <c:v>0.20220588235294118</c:v>
                </c:pt>
                <c:pt idx="6">
                  <c:v>0.35294117647058826</c:v>
                </c:pt>
                <c:pt idx="7">
                  <c:v>0.44117647058823528</c:v>
                </c:pt>
                <c:pt idx="8">
                  <c:v>0.46691176470588236</c:v>
                </c:pt>
                <c:pt idx="9">
                  <c:v>0.53308823529411764</c:v>
                </c:pt>
                <c:pt idx="10">
                  <c:v>0.88235294117647056</c:v>
                </c:pt>
                <c:pt idx="11">
                  <c:v>0.93014705882352944</c:v>
                </c:pt>
                <c:pt idx="12">
                  <c:v>0.7904411764705882</c:v>
                </c:pt>
                <c:pt idx="13">
                  <c:v>0.71691176470588236</c:v>
                </c:pt>
                <c:pt idx="14">
                  <c:v>0.625</c:v>
                </c:pt>
                <c:pt idx="15">
                  <c:v>0.62867647058823528</c:v>
                </c:pt>
                <c:pt idx="16">
                  <c:v>0.63970588235294112</c:v>
                </c:pt>
                <c:pt idx="17">
                  <c:v>0.60661764705882348</c:v>
                </c:pt>
                <c:pt idx="18">
                  <c:v>0.59191176470588236</c:v>
                </c:pt>
                <c:pt idx="19">
                  <c:v>0.63602941176470584</c:v>
                </c:pt>
                <c:pt idx="20">
                  <c:v>0.6470588235294118</c:v>
                </c:pt>
                <c:pt idx="21">
                  <c:v>0.73529411764705888</c:v>
                </c:pt>
                <c:pt idx="22">
                  <c:v>0.70588235294117652</c:v>
                </c:pt>
                <c:pt idx="23">
                  <c:v>0.41176470588235292</c:v>
                </c:pt>
                <c:pt idx="24">
                  <c:v>0.36029411764705882</c:v>
                </c:pt>
                <c:pt idx="25">
                  <c:v>0.41544117647058826</c:v>
                </c:pt>
                <c:pt idx="26">
                  <c:v>0.56985294117647056</c:v>
                </c:pt>
                <c:pt idx="27">
                  <c:v>0.59926470588235292</c:v>
                </c:pt>
                <c:pt idx="28">
                  <c:v>0.59558823529411764</c:v>
                </c:pt>
                <c:pt idx="29">
                  <c:v>0.5625</c:v>
                </c:pt>
                <c:pt idx="30">
                  <c:v>0.52573529411764708</c:v>
                </c:pt>
                <c:pt idx="31">
                  <c:v>0.34191176470588236</c:v>
                </c:pt>
                <c:pt idx="32">
                  <c:v>0.3014705882352941</c:v>
                </c:pt>
                <c:pt idx="33">
                  <c:v>0.29779411764705882</c:v>
                </c:pt>
                <c:pt idx="34">
                  <c:v>0.33823529411764708</c:v>
                </c:pt>
                <c:pt idx="35">
                  <c:v>0.43382352941176472</c:v>
                </c:pt>
                <c:pt idx="36">
                  <c:v>0.47058823529411764</c:v>
                </c:pt>
                <c:pt idx="37">
                  <c:v>0.23529411764705882</c:v>
                </c:pt>
                <c:pt idx="38">
                  <c:v>0.20588235294117646</c:v>
                </c:pt>
                <c:pt idx="39">
                  <c:v>0.13235294117647059</c:v>
                </c:pt>
                <c:pt idx="40">
                  <c:v>0.19485294117647059</c:v>
                </c:pt>
                <c:pt idx="41">
                  <c:v>0.22794117647058823</c:v>
                </c:pt>
                <c:pt idx="42">
                  <c:v>0.19117647058823528</c:v>
                </c:pt>
                <c:pt idx="43">
                  <c:v>0.3235294117647059</c:v>
                </c:pt>
                <c:pt idx="44">
                  <c:v>0.50735294117647056</c:v>
                </c:pt>
                <c:pt idx="45">
                  <c:v>0.50367647058823528</c:v>
                </c:pt>
                <c:pt idx="46">
                  <c:v>0.52941176470588236</c:v>
                </c:pt>
                <c:pt idx="47">
                  <c:v>0.37867647058823528</c:v>
                </c:pt>
                <c:pt idx="48">
                  <c:v>0.29044117647058826</c:v>
                </c:pt>
                <c:pt idx="49">
                  <c:v>2.2058823529411766E-2</c:v>
                </c:pt>
                <c:pt idx="50">
                  <c:v>4.4117647058823532E-2</c:v>
                </c:pt>
                <c:pt idx="51">
                  <c:v>5.1470588235294115E-2</c:v>
                </c:pt>
                <c:pt idx="52">
                  <c:v>0.11029411764705882</c:v>
                </c:pt>
                <c:pt idx="53">
                  <c:v>0.25</c:v>
                </c:pt>
                <c:pt idx="54">
                  <c:v>0.2610294117647059</c:v>
                </c:pt>
                <c:pt idx="55">
                  <c:v>0.24632352941176472</c:v>
                </c:pt>
                <c:pt idx="56">
                  <c:v>0.28308823529411764</c:v>
                </c:pt>
                <c:pt idx="57">
                  <c:v>0.30882352941176472</c:v>
                </c:pt>
                <c:pt idx="58">
                  <c:v>0.23897058823529413</c:v>
                </c:pt>
                <c:pt idx="59">
                  <c:v>0.1875</c:v>
                </c:pt>
                <c:pt idx="60">
                  <c:v>0.15808823529411764</c:v>
                </c:pt>
                <c:pt idx="61">
                  <c:v>0.13970588235294118</c:v>
                </c:pt>
                <c:pt idx="62">
                  <c:v>3.6764705882352941E-3</c:v>
                </c:pt>
                <c:pt idx="63">
                  <c:v>1.1029411764705883E-2</c:v>
                </c:pt>
                <c:pt idx="64">
                  <c:v>1.4705882352941176E-2</c:v>
                </c:pt>
                <c:pt idx="65">
                  <c:v>0.20955882352941177</c:v>
                </c:pt>
                <c:pt idx="66">
                  <c:v>0.13602941176470587</c:v>
                </c:pt>
                <c:pt idx="67">
                  <c:v>0.12867647058823528</c:v>
                </c:pt>
                <c:pt idx="68">
                  <c:v>0.16911764705882354</c:v>
                </c:pt>
                <c:pt idx="69">
                  <c:v>0.12132352941176471</c:v>
                </c:pt>
                <c:pt idx="70">
                  <c:v>0.14338235294117646</c:v>
                </c:pt>
                <c:pt idx="71">
                  <c:v>0.15441176470588236</c:v>
                </c:pt>
                <c:pt idx="72">
                  <c:v>0.14705882352941177</c:v>
                </c:pt>
                <c:pt idx="73">
                  <c:v>0.18382352941176472</c:v>
                </c:pt>
                <c:pt idx="74">
                  <c:v>0.16544117647058823</c:v>
                </c:pt>
                <c:pt idx="75">
                  <c:v>0.5404411764705882</c:v>
                </c:pt>
                <c:pt idx="76">
                  <c:v>0.5220588235294118</c:v>
                </c:pt>
                <c:pt idx="77">
                  <c:v>0.49632352941176472</c:v>
                </c:pt>
                <c:pt idx="78">
                  <c:v>0.51838235294117652</c:v>
                </c:pt>
                <c:pt idx="79">
                  <c:v>0.4889705882352941</c:v>
                </c:pt>
                <c:pt idx="80">
                  <c:v>0.47794117647058826</c:v>
                </c:pt>
                <c:pt idx="81">
                  <c:v>0.375</c:v>
                </c:pt>
                <c:pt idx="82">
                  <c:v>0.40808823529411764</c:v>
                </c:pt>
                <c:pt idx="83">
                  <c:v>0.39705882352941174</c:v>
                </c:pt>
                <c:pt idx="84">
                  <c:v>0.42279411764705882</c:v>
                </c:pt>
                <c:pt idx="85">
                  <c:v>0.45955882352941174</c:v>
                </c:pt>
                <c:pt idx="86">
                  <c:v>0.48161764705882354</c:v>
                </c:pt>
                <c:pt idx="87">
                  <c:v>0.51470588235294112</c:v>
                </c:pt>
                <c:pt idx="88">
                  <c:v>0.77941176470588236</c:v>
                </c:pt>
                <c:pt idx="89">
                  <c:v>0.84191176470588236</c:v>
                </c:pt>
                <c:pt idx="90">
                  <c:v>0.79779411764705888</c:v>
                </c:pt>
                <c:pt idx="91">
                  <c:v>0.68382352941176472</c:v>
                </c:pt>
                <c:pt idx="92">
                  <c:v>0.70220588235294112</c:v>
                </c:pt>
                <c:pt idx="93">
                  <c:v>0.90808823529411764</c:v>
                </c:pt>
                <c:pt idx="94">
                  <c:v>0.94852941176470584</c:v>
                </c:pt>
                <c:pt idx="95">
                  <c:v>0.62132352941176472</c:v>
                </c:pt>
                <c:pt idx="96">
                  <c:v>0.58823529411764708</c:v>
                </c:pt>
                <c:pt idx="97">
                  <c:v>0.5845588235294118</c:v>
                </c:pt>
                <c:pt idx="98">
                  <c:v>0.55882352941176472</c:v>
                </c:pt>
                <c:pt idx="99">
                  <c:v>0.53676470588235292</c:v>
                </c:pt>
                <c:pt idx="100">
                  <c:v>0.56617647058823528</c:v>
                </c:pt>
                <c:pt idx="101">
                  <c:v>0.54779411764705888</c:v>
                </c:pt>
                <c:pt idx="102">
                  <c:v>0.6875</c:v>
                </c:pt>
                <c:pt idx="103">
                  <c:v>0.61764705882352944</c:v>
                </c:pt>
                <c:pt idx="104">
                  <c:v>0.75</c:v>
                </c:pt>
                <c:pt idx="105">
                  <c:v>0.7720588235294118</c:v>
                </c:pt>
                <c:pt idx="106">
                  <c:v>0.76470588235294112</c:v>
                </c:pt>
                <c:pt idx="107">
                  <c:v>0.75735294117647056</c:v>
                </c:pt>
                <c:pt idx="108">
                  <c:v>0.82352941176470584</c:v>
                </c:pt>
                <c:pt idx="109">
                  <c:v>0.92279411764705888</c:v>
                </c:pt>
                <c:pt idx="110">
                  <c:v>0.86764705882352944</c:v>
                </c:pt>
                <c:pt idx="111">
                  <c:v>0.84926470588235292</c:v>
                </c:pt>
                <c:pt idx="112">
                  <c:v>0.75367647058823528</c:v>
                </c:pt>
                <c:pt idx="113">
                  <c:v>0.73897058823529416</c:v>
                </c:pt>
                <c:pt idx="114">
                  <c:v>0.91176470588235292</c:v>
                </c:pt>
                <c:pt idx="115">
                  <c:v>0.94485294117647056</c:v>
                </c:pt>
                <c:pt idx="116">
                  <c:v>0.9595588235294118</c:v>
                </c:pt>
                <c:pt idx="117">
                  <c:v>0.98897058823529416</c:v>
                </c:pt>
                <c:pt idx="118">
                  <c:v>0.97426470588235292</c:v>
                </c:pt>
                <c:pt idx="119">
                  <c:v>0.95220588235294112</c:v>
                </c:pt>
                <c:pt idx="120">
                  <c:v>0.80882352941176472</c:v>
                </c:pt>
                <c:pt idx="121">
                  <c:v>0.79411764705882348</c:v>
                </c:pt>
                <c:pt idx="122">
                  <c:v>0.73161764705882348</c:v>
                </c:pt>
                <c:pt idx="123">
                  <c:v>0.7095588235294118</c:v>
                </c:pt>
                <c:pt idx="124">
                  <c:v>0.66176470588235292</c:v>
                </c:pt>
                <c:pt idx="125">
                  <c:v>0.82720588235294112</c:v>
                </c:pt>
                <c:pt idx="126">
                  <c:v>0.86029411764705888</c:v>
                </c:pt>
                <c:pt idx="127">
                  <c:v>0.93382352941176472</c:v>
                </c:pt>
                <c:pt idx="128">
                  <c:v>0.8970588235294118</c:v>
                </c:pt>
                <c:pt idx="129">
                  <c:v>0.94117647058823528</c:v>
                </c:pt>
                <c:pt idx="130">
                  <c:v>1</c:v>
                </c:pt>
                <c:pt idx="131">
                  <c:v>0.99632352941176472</c:v>
                </c:pt>
                <c:pt idx="132">
                  <c:v>0.9779411764705882</c:v>
                </c:pt>
                <c:pt idx="133">
                  <c:v>0.98161764705882348</c:v>
                </c:pt>
                <c:pt idx="134">
                  <c:v>0.99264705882352944</c:v>
                </c:pt>
                <c:pt idx="135">
                  <c:v>0.98529411764705888</c:v>
                </c:pt>
                <c:pt idx="136">
                  <c:v>0.8529411764705882</c:v>
                </c:pt>
                <c:pt idx="137">
                  <c:v>0.64338235294117652</c:v>
                </c:pt>
                <c:pt idx="138">
                  <c:v>0.63235294117647056</c:v>
                </c:pt>
                <c:pt idx="139">
                  <c:v>0.72058823529411764</c:v>
                </c:pt>
                <c:pt idx="140">
                  <c:v>0.86397058823529416</c:v>
                </c:pt>
                <c:pt idx="141">
                  <c:v>0.8345588235294118</c:v>
                </c:pt>
                <c:pt idx="142">
                  <c:v>0.9375</c:v>
                </c:pt>
                <c:pt idx="143">
                  <c:v>0.96323529411764708</c:v>
                </c:pt>
                <c:pt idx="144">
                  <c:v>0.67279411764705888</c:v>
                </c:pt>
                <c:pt idx="145">
                  <c:v>0.48529411764705882</c:v>
                </c:pt>
                <c:pt idx="146">
                  <c:v>0.6029411764705882</c:v>
                </c:pt>
                <c:pt idx="147">
                  <c:v>0.65441176470588236</c:v>
                </c:pt>
                <c:pt idx="148">
                  <c:v>0.66911764705882348</c:v>
                </c:pt>
                <c:pt idx="149">
                  <c:v>0.69117647058823528</c:v>
                </c:pt>
                <c:pt idx="150">
                  <c:v>0.65808823529411764</c:v>
                </c:pt>
                <c:pt idx="151">
                  <c:v>0.65073529411764708</c:v>
                </c:pt>
                <c:pt idx="152">
                  <c:v>0.69852941176470584</c:v>
                </c:pt>
                <c:pt idx="153">
                  <c:v>0.67647058823529416</c:v>
                </c:pt>
                <c:pt idx="154">
                  <c:v>0.6654411764705882</c:v>
                </c:pt>
                <c:pt idx="155">
                  <c:v>0.69485294117647056</c:v>
                </c:pt>
                <c:pt idx="156">
                  <c:v>0.72426470588235292</c:v>
                </c:pt>
                <c:pt idx="157">
                  <c:v>0.80147058823529416</c:v>
                </c:pt>
                <c:pt idx="158">
                  <c:v>0.74264705882352944</c:v>
                </c:pt>
                <c:pt idx="159">
                  <c:v>0.78676470588235292</c:v>
                </c:pt>
                <c:pt idx="160">
                  <c:v>0.80514705882352944</c:v>
                </c:pt>
                <c:pt idx="161">
                  <c:v>0.58088235294117652</c:v>
                </c:pt>
                <c:pt idx="162">
                  <c:v>0.57352941176470584</c:v>
                </c:pt>
                <c:pt idx="163">
                  <c:v>0.55514705882352944</c:v>
                </c:pt>
                <c:pt idx="164">
                  <c:v>0.55147058823529416</c:v>
                </c:pt>
                <c:pt idx="165">
                  <c:v>0.54411764705882348</c:v>
                </c:pt>
                <c:pt idx="166">
                  <c:v>0.49264705882352944</c:v>
                </c:pt>
                <c:pt idx="167">
                  <c:v>0.47426470588235292</c:v>
                </c:pt>
                <c:pt idx="168">
                  <c:v>0.4485294117647059</c:v>
                </c:pt>
                <c:pt idx="169">
                  <c:v>0.4264705882352941</c:v>
                </c:pt>
                <c:pt idx="170">
                  <c:v>0.34926470588235292</c:v>
                </c:pt>
                <c:pt idx="171">
                  <c:v>0.34558823529411764</c:v>
                </c:pt>
                <c:pt idx="172">
                  <c:v>0.31985294117647056</c:v>
                </c:pt>
                <c:pt idx="173">
                  <c:v>0.27205882352941174</c:v>
                </c:pt>
                <c:pt idx="174">
                  <c:v>0.3125</c:v>
                </c:pt>
                <c:pt idx="175">
                  <c:v>0.29411764705882354</c:v>
                </c:pt>
                <c:pt idx="176">
                  <c:v>0.33088235294117646</c:v>
                </c:pt>
                <c:pt idx="177">
                  <c:v>0.30514705882352944</c:v>
                </c:pt>
                <c:pt idx="178">
                  <c:v>0.27941176470588236</c:v>
                </c:pt>
                <c:pt idx="179">
                  <c:v>0.24264705882352941</c:v>
                </c:pt>
                <c:pt idx="180">
                  <c:v>0.32720588235294118</c:v>
                </c:pt>
                <c:pt idx="181">
                  <c:v>0.3639705882352941</c:v>
                </c:pt>
                <c:pt idx="182">
                  <c:v>0.36764705882352944</c:v>
                </c:pt>
                <c:pt idx="183">
                  <c:v>0.38235294117647056</c:v>
                </c:pt>
                <c:pt idx="184">
                  <c:v>0.3860294117647059</c:v>
                </c:pt>
                <c:pt idx="185">
                  <c:v>0.51102941176470584</c:v>
                </c:pt>
                <c:pt idx="186">
                  <c:v>0.45220588235294118</c:v>
                </c:pt>
                <c:pt idx="187">
                  <c:v>0.40441176470588236</c:v>
                </c:pt>
                <c:pt idx="188">
                  <c:v>0.40073529411764708</c:v>
                </c:pt>
                <c:pt idx="189">
                  <c:v>0.38970588235294118</c:v>
                </c:pt>
                <c:pt idx="190">
                  <c:v>0.39338235294117646</c:v>
                </c:pt>
                <c:pt idx="191">
                  <c:v>0.41911764705882354</c:v>
                </c:pt>
                <c:pt idx="192">
                  <c:v>0.4375</c:v>
                </c:pt>
                <c:pt idx="193">
                  <c:v>0.43014705882352944</c:v>
                </c:pt>
                <c:pt idx="194">
                  <c:v>0.37132352941176472</c:v>
                </c:pt>
                <c:pt idx="195">
                  <c:v>0.35661764705882354</c:v>
                </c:pt>
                <c:pt idx="196">
                  <c:v>0.61397058823529416</c:v>
                </c:pt>
                <c:pt idx="197">
                  <c:v>0.7279411764705882</c:v>
                </c:pt>
                <c:pt idx="198">
                  <c:v>0.83823529411764708</c:v>
                </c:pt>
                <c:pt idx="199">
                  <c:v>0.88970588235294112</c:v>
                </c:pt>
                <c:pt idx="200">
                  <c:v>0.81985294117647056</c:v>
                </c:pt>
                <c:pt idx="201">
                  <c:v>0.77573529411764708</c:v>
                </c:pt>
                <c:pt idx="202">
                  <c:v>0.71323529411764708</c:v>
                </c:pt>
                <c:pt idx="203">
                  <c:v>0.74632352941176472</c:v>
                </c:pt>
                <c:pt idx="204">
                  <c:v>0.76102941176470584</c:v>
                </c:pt>
                <c:pt idx="205">
                  <c:v>0.76838235294117652</c:v>
                </c:pt>
                <c:pt idx="206">
                  <c:v>0.87867647058823528</c:v>
                </c:pt>
                <c:pt idx="207">
                  <c:v>0.81617647058823528</c:v>
                </c:pt>
                <c:pt idx="208">
                  <c:v>0.90073529411764708</c:v>
                </c:pt>
                <c:pt idx="209">
                  <c:v>0.96691176470588236</c:v>
                </c:pt>
                <c:pt idx="210">
                  <c:v>0.91911764705882348</c:v>
                </c:pt>
                <c:pt idx="211">
                  <c:v>0.97058823529411764</c:v>
                </c:pt>
                <c:pt idx="212">
                  <c:v>0.89338235294117652</c:v>
                </c:pt>
                <c:pt idx="213">
                  <c:v>0.90441176470588236</c:v>
                </c:pt>
                <c:pt idx="214">
                  <c:v>0.88602941176470584</c:v>
                </c:pt>
                <c:pt idx="215">
                  <c:v>0.83088235294117652</c:v>
                </c:pt>
                <c:pt idx="216">
                  <c:v>0.8125</c:v>
                </c:pt>
                <c:pt idx="217">
                  <c:v>0.84558823529411764</c:v>
                </c:pt>
                <c:pt idx="218">
                  <c:v>0.92647058823529416</c:v>
                </c:pt>
                <c:pt idx="219">
                  <c:v>0.9154411764705882</c:v>
                </c:pt>
                <c:pt idx="220">
                  <c:v>0.78308823529411764</c:v>
                </c:pt>
                <c:pt idx="221">
                  <c:v>0.85661764705882348</c:v>
                </c:pt>
                <c:pt idx="222">
                  <c:v>0.875</c:v>
                </c:pt>
                <c:pt idx="223">
                  <c:v>0.95588235294117652</c:v>
                </c:pt>
                <c:pt idx="224">
                  <c:v>0.87132352941176472</c:v>
                </c:pt>
                <c:pt idx="225">
                  <c:v>0.68014705882352944</c:v>
                </c:pt>
                <c:pt idx="226">
                  <c:v>0.61029411764705888</c:v>
                </c:pt>
                <c:pt idx="227">
                  <c:v>0.57720588235294112</c:v>
                </c:pt>
                <c:pt idx="228">
                  <c:v>0.5</c:v>
                </c:pt>
                <c:pt idx="229">
                  <c:v>0.45588235294117646</c:v>
                </c:pt>
                <c:pt idx="230">
                  <c:v>0.44485294117647056</c:v>
                </c:pt>
                <c:pt idx="231">
                  <c:v>0.46323529411764708</c:v>
                </c:pt>
                <c:pt idx="232">
                  <c:v>0.28676470588235292</c:v>
                </c:pt>
                <c:pt idx="233">
                  <c:v>0.26838235294117646</c:v>
                </c:pt>
                <c:pt idx="234">
                  <c:v>0.26470588235294118</c:v>
                </c:pt>
                <c:pt idx="235">
                  <c:v>0.22426470588235295</c:v>
                </c:pt>
                <c:pt idx="236">
                  <c:v>0.22058823529411764</c:v>
                </c:pt>
                <c:pt idx="237">
                  <c:v>9.1911764705882359E-2</c:v>
                </c:pt>
                <c:pt idx="238">
                  <c:v>0.11397058823529412</c:v>
                </c:pt>
                <c:pt idx="239">
                  <c:v>0.10294117647058823</c:v>
                </c:pt>
                <c:pt idx="240">
                  <c:v>0.11764705882352941</c:v>
                </c:pt>
                <c:pt idx="241">
                  <c:v>0.125</c:v>
                </c:pt>
                <c:pt idx="242">
                  <c:v>8.455882352941177E-2</c:v>
                </c:pt>
                <c:pt idx="243">
                  <c:v>7.3529411764705885E-2</c:v>
                </c:pt>
                <c:pt idx="244">
                  <c:v>0.10661764705882353</c:v>
                </c:pt>
                <c:pt idx="245">
                  <c:v>2.5735294117647058E-2</c:v>
                </c:pt>
                <c:pt idx="246">
                  <c:v>3.6764705882352942E-2</c:v>
                </c:pt>
                <c:pt idx="247">
                  <c:v>8.8235294117647065E-2</c:v>
                </c:pt>
                <c:pt idx="248">
                  <c:v>6.6176470588235295E-2</c:v>
                </c:pt>
                <c:pt idx="249">
                  <c:v>6.25E-2</c:v>
                </c:pt>
                <c:pt idx="250">
                  <c:v>6.985294117647059E-2</c:v>
                </c:pt>
                <c:pt idx="251">
                  <c:v>0.17279411764705882</c:v>
                </c:pt>
                <c:pt idx="252">
                  <c:v>0.21691176470588236</c:v>
                </c:pt>
                <c:pt idx="253">
                  <c:v>9.9264705882352935E-2</c:v>
                </c:pt>
                <c:pt idx="254">
                  <c:v>3.3088235294117647E-2</c:v>
                </c:pt>
                <c:pt idx="255">
                  <c:v>7.3529411764705881E-3</c:v>
                </c:pt>
                <c:pt idx="256">
                  <c:v>1.8382352941176471E-2</c:v>
                </c:pt>
                <c:pt idx="257">
                  <c:v>4.0441176470588237E-2</c:v>
                </c:pt>
                <c:pt idx="258">
                  <c:v>0.25735294117647056</c:v>
                </c:pt>
                <c:pt idx="259">
                  <c:v>0.23161764705882354</c:v>
                </c:pt>
                <c:pt idx="260">
                  <c:v>0.21323529411764705</c:v>
                </c:pt>
                <c:pt idx="261">
                  <c:v>0.18014705882352941</c:v>
                </c:pt>
                <c:pt idx="262">
                  <c:v>9.5588235294117641E-2</c:v>
                </c:pt>
                <c:pt idx="263">
                  <c:v>4.779411764705882E-2</c:v>
                </c:pt>
                <c:pt idx="264">
                  <c:v>2.9411764705882353E-2</c:v>
                </c:pt>
                <c:pt idx="265">
                  <c:v>5.514705882352941E-2</c:v>
                </c:pt>
                <c:pt idx="266">
                  <c:v>5.8823529411764705E-2</c:v>
                </c:pt>
                <c:pt idx="267">
                  <c:v>7.720588235294118E-2</c:v>
                </c:pt>
                <c:pt idx="268">
                  <c:v>8.0882352941176475E-2</c:v>
                </c:pt>
                <c:pt idx="269">
                  <c:v>0.16176470588235295</c:v>
                </c:pt>
                <c:pt idx="270">
                  <c:v>0.19852941176470587</c:v>
                </c:pt>
                <c:pt idx="271">
                  <c:v>0.17647058823529413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8B-4454-8CDD-085464493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7070560"/>
        <c:axId val="256936656"/>
      </c:lineChart>
      <c:catAx>
        <c:axId val="877070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6936656"/>
        <c:crosses val="autoZero"/>
        <c:auto val="1"/>
        <c:lblAlgn val="ctr"/>
        <c:lblOffset val="100"/>
        <c:noMultiLvlLbl val="0"/>
      </c:catAx>
      <c:valAx>
        <c:axId val="25693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070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[THE PIVDOC.xlsx]PIVOT_DATA!PivotTable6</c:name>
    <c:fmtId val="0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PIVOT_DATA!$S$3</c:f>
              <c:strCache>
                <c:ptCount val="1"/>
                <c:pt idx="0">
                  <c:v>Sum of % diff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PIVOT_DATA!$Q$4:$Q$276</c:f>
              <c:strCache>
                <c:ptCount val="272"/>
                <c:pt idx="0">
                  <c:v>08/01/2013</c:v>
                </c:pt>
                <c:pt idx="1">
                  <c:v>15/01/2013</c:v>
                </c:pt>
                <c:pt idx="2">
                  <c:v>22/01/2013</c:v>
                </c:pt>
                <c:pt idx="3">
                  <c:v>29/01/2013</c:v>
                </c:pt>
                <c:pt idx="4">
                  <c:v>05/02/2013</c:v>
                </c:pt>
                <c:pt idx="5">
                  <c:v>12/02/2013</c:v>
                </c:pt>
                <c:pt idx="6">
                  <c:v>19/02/2013</c:v>
                </c:pt>
                <c:pt idx="7">
                  <c:v>26/02/2013</c:v>
                </c:pt>
                <c:pt idx="8">
                  <c:v>05/03/2013</c:v>
                </c:pt>
                <c:pt idx="9">
                  <c:v>12/03/2013</c:v>
                </c:pt>
                <c:pt idx="10">
                  <c:v>19/03/2013</c:v>
                </c:pt>
                <c:pt idx="11">
                  <c:v>26/03/2013</c:v>
                </c:pt>
                <c:pt idx="12">
                  <c:v>02/04/2013</c:v>
                </c:pt>
                <c:pt idx="13">
                  <c:v>09/04/2013</c:v>
                </c:pt>
                <c:pt idx="14">
                  <c:v>16/04/2013</c:v>
                </c:pt>
                <c:pt idx="15">
                  <c:v>23/04/2013</c:v>
                </c:pt>
                <c:pt idx="16">
                  <c:v>30/04/2013</c:v>
                </c:pt>
                <c:pt idx="17">
                  <c:v>07/05/2013</c:v>
                </c:pt>
                <c:pt idx="18">
                  <c:v>14/05/2013</c:v>
                </c:pt>
                <c:pt idx="19">
                  <c:v>21/05/2013</c:v>
                </c:pt>
                <c:pt idx="20">
                  <c:v>28/05/2013</c:v>
                </c:pt>
                <c:pt idx="21">
                  <c:v>04/06/2013</c:v>
                </c:pt>
                <c:pt idx="22">
                  <c:v>11/06/2013</c:v>
                </c:pt>
                <c:pt idx="23">
                  <c:v>18/06/2013</c:v>
                </c:pt>
                <c:pt idx="24">
                  <c:v>25/06/2013</c:v>
                </c:pt>
                <c:pt idx="25">
                  <c:v>02/07/2013</c:v>
                </c:pt>
                <c:pt idx="26">
                  <c:v>09/07/2013</c:v>
                </c:pt>
                <c:pt idx="27">
                  <c:v>16/07/2013</c:v>
                </c:pt>
                <c:pt idx="28">
                  <c:v>23/07/2013</c:v>
                </c:pt>
                <c:pt idx="29">
                  <c:v>30/07/2013</c:v>
                </c:pt>
                <c:pt idx="30">
                  <c:v>06/08/2013</c:v>
                </c:pt>
                <c:pt idx="31">
                  <c:v>13/08/2013</c:v>
                </c:pt>
                <c:pt idx="32">
                  <c:v>20/08/2013</c:v>
                </c:pt>
                <c:pt idx="33">
                  <c:v>27/08/2013</c:v>
                </c:pt>
                <c:pt idx="34">
                  <c:v>03/09/2013</c:v>
                </c:pt>
                <c:pt idx="35">
                  <c:v>10/09/2013</c:v>
                </c:pt>
                <c:pt idx="36">
                  <c:v>17/09/2013</c:v>
                </c:pt>
                <c:pt idx="37">
                  <c:v>24/09/2013</c:v>
                </c:pt>
                <c:pt idx="38">
                  <c:v>01/10/2013</c:v>
                </c:pt>
                <c:pt idx="39">
                  <c:v>08/10/2013</c:v>
                </c:pt>
                <c:pt idx="40">
                  <c:v>15/10/2013</c:v>
                </c:pt>
                <c:pt idx="41">
                  <c:v>22/10/2013</c:v>
                </c:pt>
                <c:pt idx="42">
                  <c:v>29/10/2013</c:v>
                </c:pt>
                <c:pt idx="43">
                  <c:v>05/11/2013</c:v>
                </c:pt>
                <c:pt idx="44">
                  <c:v>12/11/2013</c:v>
                </c:pt>
                <c:pt idx="45">
                  <c:v>19/11/2013</c:v>
                </c:pt>
                <c:pt idx="46">
                  <c:v>26/11/2013</c:v>
                </c:pt>
                <c:pt idx="47">
                  <c:v>03/12/2013</c:v>
                </c:pt>
                <c:pt idx="48">
                  <c:v>10/12/2013</c:v>
                </c:pt>
                <c:pt idx="49">
                  <c:v>17/12/2013</c:v>
                </c:pt>
                <c:pt idx="50">
                  <c:v>24/12/2013</c:v>
                </c:pt>
                <c:pt idx="51">
                  <c:v>31/12/2013</c:v>
                </c:pt>
                <c:pt idx="52">
                  <c:v>07/01/2014</c:v>
                </c:pt>
                <c:pt idx="53">
                  <c:v>14/01/2014</c:v>
                </c:pt>
                <c:pt idx="54">
                  <c:v>21/01/2014</c:v>
                </c:pt>
                <c:pt idx="55">
                  <c:v>28/01/2014</c:v>
                </c:pt>
                <c:pt idx="56">
                  <c:v>04/02/2014</c:v>
                </c:pt>
                <c:pt idx="57">
                  <c:v>11/02/2014</c:v>
                </c:pt>
                <c:pt idx="58">
                  <c:v>18/02/2014</c:v>
                </c:pt>
                <c:pt idx="59">
                  <c:v>25/02/2014</c:v>
                </c:pt>
                <c:pt idx="60">
                  <c:v>04/03/2014</c:v>
                </c:pt>
                <c:pt idx="61">
                  <c:v>11/03/2014</c:v>
                </c:pt>
                <c:pt idx="62">
                  <c:v>18/03/2014</c:v>
                </c:pt>
                <c:pt idx="63">
                  <c:v>25/03/2014</c:v>
                </c:pt>
                <c:pt idx="64">
                  <c:v>01/04/2014</c:v>
                </c:pt>
                <c:pt idx="65">
                  <c:v>08/04/2014</c:v>
                </c:pt>
                <c:pt idx="66">
                  <c:v>15/04/2014</c:v>
                </c:pt>
                <c:pt idx="67">
                  <c:v>22/04/2014</c:v>
                </c:pt>
                <c:pt idx="68">
                  <c:v>29/04/2014</c:v>
                </c:pt>
                <c:pt idx="69">
                  <c:v>06/05/2014</c:v>
                </c:pt>
                <c:pt idx="70">
                  <c:v>13/05/2014</c:v>
                </c:pt>
                <c:pt idx="71">
                  <c:v>20/05/2014</c:v>
                </c:pt>
                <c:pt idx="72">
                  <c:v>27/05/2014</c:v>
                </c:pt>
                <c:pt idx="73">
                  <c:v>03/06/2014</c:v>
                </c:pt>
                <c:pt idx="74">
                  <c:v>10/06/2014</c:v>
                </c:pt>
                <c:pt idx="75">
                  <c:v>17/06/2014</c:v>
                </c:pt>
                <c:pt idx="76">
                  <c:v>24/06/2014</c:v>
                </c:pt>
                <c:pt idx="77">
                  <c:v>01/07/2014</c:v>
                </c:pt>
                <c:pt idx="78">
                  <c:v>08/07/2014</c:v>
                </c:pt>
                <c:pt idx="79">
                  <c:v>15/07/2014</c:v>
                </c:pt>
                <c:pt idx="80">
                  <c:v>22/07/2014</c:v>
                </c:pt>
                <c:pt idx="81">
                  <c:v>29/07/2014</c:v>
                </c:pt>
                <c:pt idx="82">
                  <c:v>05/08/2014</c:v>
                </c:pt>
                <c:pt idx="83">
                  <c:v>12/08/2014</c:v>
                </c:pt>
                <c:pt idx="84">
                  <c:v>19/08/2014</c:v>
                </c:pt>
                <c:pt idx="85">
                  <c:v>26/08/2014</c:v>
                </c:pt>
                <c:pt idx="86">
                  <c:v>02/09/2014</c:v>
                </c:pt>
                <c:pt idx="87">
                  <c:v>09/09/2014</c:v>
                </c:pt>
                <c:pt idx="88">
                  <c:v>16/09/2014</c:v>
                </c:pt>
                <c:pt idx="89">
                  <c:v>23/09/2014</c:v>
                </c:pt>
                <c:pt idx="90">
                  <c:v>30/09/2014</c:v>
                </c:pt>
                <c:pt idx="91">
                  <c:v>07/10/2014</c:v>
                </c:pt>
                <c:pt idx="92">
                  <c:v>14/10/2014</c:v>
                </c:pt>
                <c:pt idx="93">
                  <c:v>21/10/2014</c:v>
                </c:pt>
                <c:pt idx="94">
                  <c:v>28/10/2014</c:v>
                </c:pt>
                <c:pt idx="95">
                  <c:v>04/11/2014</c:v>
                </c:pt>
                <c:pt idx="96">
                  <c:v>11/11/2014</c:v>
                </c:pt>
                <c:pt idx="97">
                  <c:v>18/11/2014</c:v>
                </c:pt>
                <c:pt idx="98">
                  <c:v>25/11/2014</c:v>
                </c:pt>
                <c:pt idx="99">
                  <c:v>02/12/2014</c:v>
                </c:pt>
                <c:pt idx="100">
                  <c:v>09/12/2014</c:v>
                </c:pt>
                <c:pt idx="101">
                  <c:v>16/12/2014</c:v>
                </c:pt>
                <c:pt idx="102">
                  <c:v>23/12/2014</c:v>
                </c:pt>
                <c:pt idx="103">
                  <c:v>30/12/2014</c:v>
                </c:pt>
                <c:pt idx="104">
                  <c:v>06/01/2015</c:v>
                </c:pt>
                <c:pt idx="105">
                  <c:v>13/01/2015</c:v>
                </c:pt>
                <c:pt idx="106">
                  <c:v>20/01/2015</c:v>
                </c:pt>
                <c:pt idx="107">
                  <c:v>27/01/2015</c:v>
                </c:pt>
                <c:pt idx="108">
                  <c:v>03/02/2015</c:v>
                </c:pt>
                <c:pt idx="109">
                  <c:v>10/02/2015</c:v>
                </c:pt>
                <c:pt idx="110">
                  <c:v>17/02/2015</c:v>
                </c:pt>
                <c:pt idx="111">
                  <c:v>24/02/2015</c:v>
                </c:pt>
                <c:pt idx="112">
                  <c:v>03/03/2015</c:v>
                </c:pt>
                <c:pt idx="113">
                  <c:v>10/03/2015</c:v>
                </c:pt>
                <c:pt idx="114">
                  <c:v>17/03/2015</c:v>
                </c:pt>
                <c:pt idx="115">
                  <c:v>24/03/2015</c:v>
                </c:pt>
                <c:pt idx="116">
                  <c:v>31/03/2015</c:v>
                </c:pt>
                <c:pt idx="117">
                  <c:v>07/04/2015</c:v>
                </c:pt>
                <c:pt idx="118">
                  <c:v>14/04/2015</c:v>
                </c:pt>
                <c:pt idx="119">
                  <c:v>21/04/2015</c:v>
                </c:pt>
                <c:pt idx="120">
                  <c:v>28/04/2015</c:v>
                </c:pt>
                <c:pt idx="121">
                  <c:v>05/05/2015</c:v>
                </c:pt>
                <c:pt idx="122">
                  <c:v>12/05/2015</c:v>
                </c:pt>
                <c:pt idx="123">
                  <c:v>19/05/2015</c:v>
                </c:pt>
                <c:pt idx="124">
                  <c:v>26/05/2015</c:v>
                </c:pt>
                <c:pt idx="125">
                  <c:v>02/06/2015</c:v>
                </c:pt>
                <c:pt idx="126">
                  <c:v>09/06/2015</c:v>
                </c:pt>
                <c:pt idx="127">
                  <c:v>16/06/2015</c:v>
                </c:pt>
                <c:pt idx="128">
                  <c:v>23/06/2015</c:v>
                </c:pt>
                <c:pt idx="129">
                  <c:v>30/06/2015</c:v>
                </c:pt>
                <c:pt idx="130">
                  <c:v>07/07/2015</c:v>
                </c:pt>
                <c:pt idx="131">
                  <c:v>14/07/2015</c:v>
                </c:pt>
                <c:pt idx="132">
                  <c:v>21/07/2015</c:v>
                </c:pt>
                <c:pt idx="133">
                  <c:v>28/07/2015</c:v>
                </c:pt>
                <c:pt idx="134">
                  <c:v>04/08/2015</c:v>
                </c:pt>
                <c:pt idx="135">
                  <c:v>11/08/2015</c:v>
                </c:pt>
                <c:pt idx="136">
                  <c:v>18/08/2015</c:v>
                </c:pt>
                <c:pt idx="137">
                  <c:v>25/08/2015</c:v>
                </c:pt>
                <c:pt idx="138">
                  <c:v>01/09/2015</c:v>
                </c:pt>
                <c:pt idx="139">
                  <c:v>08/09/2015</c:v>
                </c:pt>
                <c:pt idx="140">
                  <c:v>15/09/2015</c:v>
                </c:pt>
                <c:pt idx="141">
                  <c:v>22/09/2015</c:v>
                </c:pt>
                <c:pt idx="142">
                  <c:v>29/09/2015</c:v>
                </c:pt>
                <c:pt idx="143">
                  <c:v>06/10/2015</c:v>
                </c:pt>
                <c:pt idx="144">
                  <c:v>13/10/2015</c:v>
                </c:pt>
                <c:pt idx="145">
                  <c:v>20/10/2015</c:v>
                </c:pt>
                <c:pt idx="146">
                  <c:v>27/10/2015</c:v>
                </c:pt>
                <c:pt idx="147">
                  <c:v>03/11/2015</c:v>
                </c:pt>
                <c:pt idx="148">
                  <c:v>10/11/2015</c:v>
                </c:pt>
                <c:pt idx="149">
                  <c:v>17/11/2015</c:v>
                </c:pt>
                <c:pt idx="150">
                  <c:v>24/11/2015</c:v>
                </c:pt>
                <c:pt idx="151">
                  <c:v>01/12/2015</c:v>
                </c:pt>
                <c:pt idx="152">
                  <c:v>08/12/2015</c:v>
                </c:pt>
                <c:pt idx="153">
                  <c:v>15/12/2015</c:v>
                </c:pt>
                <c:pt idx="154">
                  <c:v>22/12/2015</c:v>
                </c:pt>
                <c:pt idx="155">
                  <c:v>29/12/2015</c:v>
                </c:pt>
                <c:pt idx="156">
                  <c:v>05/01/2016</c:v>
                </c:pt>
                <c:pt idx="157">
                  <c:v>12/01/2016</c:v>
                </c:pt>
                <c:pt idx="158">
                  <c:v>19/01/2016</c:v>
                </c:pt>
                <c:pt idx="159">
                  <c:v>26/01/2016</c:v>
                </c:pt>
                <c:pt idx="160">
                  <c:v>02/02/2016</c:v>
                </c:pt>
                <c:pt idx="161">
                  <c:v>09/02/2016</c:v>
                </c:pt>
                <c:pt idx="162">
                  <c:v>16/02/2016</c:v>
                </c:pt>
                <c:pt idx="163">
                  <c:v>23/02/2016</c:v>
                </c:pt>
                <c:pt idx="164">
                  <c:v>01/03/2016</c:v>
                </c:pt>
                <c:pt idx="165">
                  <c:v>08/03/2016</c:v>
                </c:pt>
                <c:pt idx="166">
                  <c:v>15/03/2016</c:v>
                </c:pt>
                <c:pt idx="167">
                  <c:v>22/03/2016</c:v>
                </c:pt>
                <c:pt idx="168">
                  <c:v>29/03/2016</c:v>
                </c:pt>
                <c:pt idx="169">
                  <c:v>05/04/2016</c:v>
                </c:pt>
                <c:pt idx="170">
                  <c:v>12/04/2016</c:v>
                </c:pt>
                <c:pt idx="171">
                  <c:v>19/04/2016</c:v>
                </c:pt>
                <c:pt idx="172">
                  <c:v>26/04/2016</c:v>
                </c:pt>
                <c:pt idx="173">
                  <c:v>03/05/2016</c:v>
                </c:pt>
                <c:pt idx="174">
                  <c:v>10/05/2016</c:v>
                </c:pt>
                <c:pt idx="175">
                  <c:v>17/05/2016</c:v>
                </c:pt>
                <c:pt idx="176">
                  <c:v>24/05/2016</c:v>
                </c:pt>
                <c:pt idx="177">
                  <c:v>31/05/2016</c:v>
                </c:pt>
                <c:pt idx="178">
                  <c:v>07/06/2016</c:v>
                </c:pt>
                <c:pt idx="179">
                  <c:v>14/06/2016</c:v>
                </c:pt>
                <c:pt idx="180">
                  <c:v>21/06/2016</c:v>
                </c:pt>
                <c:pt idx="181">
                  <c:v>28/06/2016</c:v>
                </c:pt>
                <c:pt idx="182">
                  <c:v>05/07/2016</c:v>
                </c:pt>
                <c:pt idx="183">
                  <c:v>12/07/2016</c:v>
                </c:pt>
                <c:pt idx="184">
                  <c:v>19/07/2016</c:v>
                </c:pt>
                <c:pt idx="185">
                  <c:v>26/07/2016</c:v>
                </c:pt>
                <c:pt idx="186">
                  <c:v>02/08/2016</c:v>
                </c:pt>
                <c:pt idx="187">
                  <c:v>09/08/2016</c:v>
                </c:pt>
                <c:pt idx="188">
                  <c:v>16/08/2016</c:v>
                </c:pt>
                <c:pt idx="189">
                  <c:v>23/08/2016</c:v>
                </c:pt>
                <c:pt idx="190">
                  <c:v>30/08/2016</c:v>
                </c:pt>
                <c:pt idx="191">
                  <c:v>06/09/2016</c:v>
                </c:pt>
                <c:pt idx="192">
                  <c:v>13/09/2016</c:v>
                </c:pt>
                <c:pt idx="193">
                  <c:v>20/09/2016</c:v>
                </c:pt>
                <c:pt idx="194">
                  <c:v>27/09/2016</c:v>
                </c:pt>
                <c:pt idx="195">
                  <c:v>04/10/2016</c:v>
                </c:pt>
                <c:pt idx="196">
                  <c:v>11/10/2016</c:v>
                </c:pt>
                <c:pt idx="197">
                  <c:v>18/10/2016</c:v>
                </c:pt>
                <c:pt idx="198">
                  <c:v>25/10/2016</c:v>
                </c:pt>
                <c:pt idx="199">
                  <c:v>01/11/2016</c:v>
                </c:pt>
                <c:pt idx="200">
                  <c:v>08/11/2016</c:v>
                </c:pt>
                <c:pt idx="201">
                  <c:v>15/11/2016</c:v>
                </c:pt>
                <c:pt idx="202">
                  <c:v>22/11/2016</c:v>
                </c:pt>
                <c:pt idx="203">
                  <c:v>29/11/2016</c:v>
                </c:pt>
                <c:pt idx="204">
                  <c:v>06/12/2016</c:v>
                </c:pt>
                <c:pt idx="205">
                  <c:v>13/12/2016</c:v>
                </c:pt>
                <c:pt idx="206">
                  <c:v>20/12/2016</c:v>
                </c:pt>
                <c:pt idx="207">
                  <c:v>27/12/2016</c:v>
                </c:pt>
                <c:pt idx="208">
                  <c:v>03/01/2017</c:v>
                </c:pt>
                <c:pt idx="209">
                  <c:v>10/01/2017</c:v>
                </c:pt>
                <c:pt idx="210">
                  <c:v>17/01/2017</c:v>
                </c:pt>
                <c:pt idx="211">
                  <c:v>24/01/2017</c:v>
                </c:pt>
                <c:pt idx="212">
                  <c:v>31/01/2017</c:v>
                </c:pt>
                <c:pt idx="213">
                  <c:v>07/02/2017</c:v>
                </c:pt>
                <c:pt idx="214">
                  <c:v>14/02/2017</c:v>
                </c:pt>
                <c:pt idx="215">
                  <c:v>21/02/2017</c:v>
                </c:pt>
                <c:pt idx="216">
                  <c:v>28/02/2017</c:v>
                </c:pt>
                <c:pt idx="217">
                  <c:v>07/03/2017</c:v>
                </c:pt>
                <c:pt idx="218">
                  <c:v>14/03/2017</c:v>
                </c:pt>
                <c:pt idx="219">
                  <c:v>21/03/2017</c:v>
                </c:pt>
                <c:pt idx="220">
                  <c:v>28/03/2017</c:v>
                </c:pt>
                <c:pt idx="221">
                  <c:v>04/04/2017</c:v>
                </c:pt>
                <c:pt idx="222">
                  <c:v>11/04/2017</c:v>
                </c:pt>
                <c:pt idx="223">
                  <c:v>18/04/2017</c:v>
                </c:pt>
                <c:pt idx="224">
                  <c:v>25/04/2017</c:v>
                </c:pt>
                <c:pt idx="225">
                  <c:v>02/05/2017</c:v>
                </c:pt>
                <c:pt idx="226">
                  <c:v>09/05/2017</c:v>
                </c:pt>
                <c:pt idx="227">
                  <c:v>16/05/2017</c:v>
                </c:pt>
                <c:pt idx="228">
                  <c:v>23/05/2017</c:v>
                </c:pt>
                <c:pt idx="229">
                  <c:v>30/05/2017</c:v>
                </c:pt>
                <c:pt idx="230">
                  <c:v>06/06/2017</c:v>
                </c:pt>
                <c:pt idx="231">
                  <c:v>13/06/2017</c:v>
                </c:pt>
                <c:pt idx="232">
                  <c:v>20/06/2017</c:v>
                </c:pt>
                <c:pt idx="233">
                  <c:v>27/06/2017</c:v>
                </c:pt>
                <c:pt idx="234">
                  <c:v>03/07/2017</c:v>
                </c:pt>
                <c:pt idx="235">
                  <c:v>11/07/2017</c:v>
                </c:pt>
                <c:pt idx="236">
                  <c:v>18/07/2017</c:v>
                </c:pt>
                <c:pt idx="237">
                  <c:v>25/07/2017</c:v>
                </c:pt>
                <c:pt idx="238">
                  <c:v>01/08/2017</c:v>
                </c:pt>
                <c:pt idx="239">
                  <c:v>08/08/2017</c:v>
                </c:pt>
                <c:pt idx="240">
                  <c:v>15/08/2017</c:v>
                </c:pt>
                <c:pt idx="241">
                  <c:v>22/08/2017</c:v>
                </c:pt>
                <c:pt idx="242">
                  <c:v>29/08/2017</c:v>
                </c:pt>
                <c:pt idx="243">
                  <c:v>05/09/2017</c:v>
                </c:pt>
                <c:pt idx="244">
                  <c:v>12/09/2017</c:v>
                </c:pt>
                <c:pt idx="245">
                  <c:v>19/09/2017</c:v>
                </c:pt>
                <c:pt idx="246">
                  <c:v>26/09/2017</c:v>
                </c:pt>
                <c:pt idx="247">
                  <c:v>03/10/2017</c:v>
                </c:pt>
                <c:pt idx="248">
                  <c:v>10/10/2017</c:v>
                </c:pt>
                <c:pt idx="249">
                  <c:v>17/10/2017</c:v>
                </c:pt>
                <c:pt idx="250">
                  <c:v>24/10/2017</c:v>
                </c:pt>
                <c:pt idx="251">
                  <c:v>31/10/2017</c:v>
                </c:pt>
                <c:pt idx="252">
                  <c:v>07/11/2017</c:v>
                </c:pt>
                <c:pt idx="253">
                  <c:v>14/11/2017</c:v>
                </c:pt>
                <c:pt idx="254">
                  <c:v>21/11/2017</c:v>
                </c:pt>
                <c:pt idx="255">
                  <c:v>28/11/2017</c:v>
                </c:pt>
                <c:pt idx="256">
                  <c:v>05/12/2017</c:v>
                </c:pt>
                <c:pt idx="257">
                  <c:v>12/12/2017</c:v>
                </c:pt>
                <c:pt idx="258">
                  <c:v>19/12/2017</c:v>
                </c:pt>
                <c:pt idx="259">
                  <c:v>26/12/2017</c:v>
                </c:pt>
                <c:pt idx="260">
                  <c:v>02/01/2018</c:v>
                </c:pt>
                <c:pt idx="261">
                  <c:v>09/01/2018</c:v>
                </c:pt>
                <c:pt idx="262">
                  <c:v>16/01/2018</c:v>
                </c:pt>
                <c:pt idx="263">
                  <c:v>23/01/2018</c:v>
                </c:pt>
                <c:pt idx="264">
                  <c:v>30/01/2018</c:v>
                </c:pt>
                <c:pt idx="265">
                  <c:v>06/02/2018</c:v>
                </c:pt>
                <c:pt idx="266">
                  <c:v>13/02/2018</c:v>
                </c:pt>
                <c:pt idx="267">
                  <c:v>20/02/2018</c:v>
                </c:pt>
                <c:pt idx="268">
                  <c:v>27/02/2018</c:v>
                </c:pt>
                <c:pt idx="269">
                  <c:v>06/03/2018</c:v>
                </c:pt>
                <c:pt idx="270">
                  <c:v>13/03/2018</c:v>
                </c:pt>
                <c:pt idx="271">
                  <c:v>20/03/2018</c:v>
                </c:pt>
              </c:strCache>
            </c:strRef>
          </c:cat>
          <c:val>
            <c:numRef>
              <c:f>PIVOT_DATA!$S$4:$S$276</c:f>
              <c:numCache>
                <c:formatCode>General</c:formatCode>
                <c:ptCount val="272"/>
                <c:pt idx="0">
                  <c:v>#N/A</c:v>
                </c:pt>
                <c:pt idx="1">
                  <c:v>3.3088235294117641E-2</c:v>
                </c:pt>
                <c:pt idx="2">
                  <c:v>7.3529411764705954E-2</c:v>
                </c:pt>
                <c:pt idx="3">
                  <c:v>7.3529411764705621E-3</c:v>
                </c:pt>
                <c:pt idx="4">
                  <c:v>3.6764705882352811E-3</c:v>
                </c:pt>
                <c:pt idx="5">
                  <c:v>1.4705882352941235E-2</c:v>
                </c:pt>
                <c:pt idx="6">
                  <c:v>2.5735294117647078E-2</c:v>
                </c:pt>
                <c:pt idx="7">
                  <c:v>5.5147058823529438E-2</c:v>
                </c:pt>
                <c:pt idx="8">
                  <c:v>1.8382352941176405E-2</c:v>
                </c:pt>
                <c:pt idx="9">
                  <c:v>2.5735294117647078E-2</c:v>
                </c:pt>
                <c:pt idx="10">
                  <c:v>0.15808823529411764</c:v>
                </c:pt>
                <c:pt idx="11">
                  <c:v>9.1911764705882359E-2</c:v>
                </c:pt>
                <c:pt idx="12">
                  <c:v>2.5735294117647078E-2</c:v>
                </c:pt>
                <c:pt idx="13">
                  <c:v>0.1029411764705882</c:v>
                </c:pt>
                <c:pt idx="14">
                  <c:v>8.4558823529411797E-2</c:v>
                </c:pt>
                <c:pt idx="15">
                  <c:v>5.8823529411764719E-2</c:v>
                </c:pt>
                <c:pt idx="16">
                  <c:v>1.8382352941176516E-2</c:v>
                </c:pt>
                <c:pt idx="17">
                  <c:v>1.4705882352941235E-2</c:v>
                </c:pt>
                <c:pt idx="18">
                  <c:v>2.5735294117647078E-2</c:v>
                </c:pt>
                <c:pt idx="19">
                  <c:v>0.11397058823529405</c:v>
                </c:pt>
                <c:pt idx="20">
                  <c:v>4.0441176470588314E-2</c:v>
                </c:pt>
                <c:pt idx="21">
                  <c:v>0.125</c:v>
                </c:pt>
                <c:pt idx="22">
                  <c:v>0.12132352941176472</c:v>
                </c:pt>
                <c:pt idx="23">
                  <c:v>5.8823529411764719E-2</c:v>
                </c:pt>
                <c:pt idx="24">
                  <c:v>0.34558823529411764</c:v>
                </c:pt>
                <c:pt idx="25">
                  <c:v>2.205882352941177E-2</c:v>
                </c:pt>
                <c:pt idx="26">
                  <c:v>1.470588235294118E-2</c:v>
                </c:pt>
                <c:pt idx="27">
                  <c:v>0.11397058823529412</c:v>
                </c:pt>
                <c:pt idx="28">
                  <c:v>7.3529411764705885E-2</c:v>
                </c:pt>
                <c:pt idx="29">
                  <c:v>0.16544117647058823</c:v>
                </c:pt>
                <c:pt idx="30">
                  <c:v>0.13235294117647059</c:v>
                </c:pt>
                <c:pt idx="31">
                  <c:v>0.22058823529411767</c:v>
                </c:pt>
                <c:pt idx="32">
                  <c:v>0.19852941176470584</c:v>
                </c:pt>
                <c:pt idx="33">
                  <c:v>0.16176470588235292</c:v>
                </c:pt>
                <c:pt idx="34">
                  <c:v>0.1360294117647059</c:v>
                </c:pt>
                <c:pt idx="35">
                  <c:v>4.0441176470588258E-2</c:v>
                </c:pt>
                <c:pt idx="36">
                  <c:v>0.33088235294117652</c:v>
                </c:pt>
                <c:pt idx="37">
                  <c:v>4.7794117647058765E-2</c:v>
                </c:pt>
                <c:pt idx="38">
                  <c:v>0.1029411764705882</c:v>
                </c:pt>
                <c:pt idx="39">
                  <c:v>4.0441176470588203E-2</c:v>
                </c:pt>
                <c:pt idx="40">
                  <c:v>6.25E-2</c:v>
                </c:pt>
                <c:pt idx="41">
                  <c:v>3.6764705882352922E-2</c:v>
                </c:pt>
                <c:pt idx="42">
                  <c:v>3.6764705882352922E-2</c:v>
                </c:pt>
                <c:pt idx="43">
                  <c:v>2.5735294117647078E-2</c:v>
                </c:pt>
                <c:pt idx="44">
                  <c:v>3.3088235294117641E-2</c:v>
                </c:pt>
                <c:pt idx="45">
                  <c:v>4.7794117647058876E-2</c:v>
                </c:pt>
                <c:pt idx="46">
                  <c:v>3.3088235294117752E-2</c:v>
                </c:pt>
                <c:pt idx="47">
                  <c:v>7.7205882352941124E-2</c:v>
                </c:pt>
                <c:pt idx="48">
                  <c:v>4.7794117647058876E-2</c:v>
                </c:pt>
                <c:pt idx="49">
                  <c:v>9.9264705882353033E-2</c:v>
                </c:pt>
                <c:pt idx="50">
                  <c:v>1.4705882352941235E-2</c:v>
                </c:pt>
                <c:pt idx="51">
                  <c:v>3.6764705882352811E-3</c:v>
                </c:pt>
                <c:pt idx="52">
                  <c:v>2.2058823529411797E-2</c:v>
                </c:pt>
                <c:pt idx="53">
                  <c:v>3.6764705882352922E-2</c:v>
                </c:pt>
                <c:pt idx="54">
                  <c:v>4.7794117647058876E-2</c:v>
                </c:pt>
                <c:pt idx="55">
                  <c:v>5.8823529411764719E-2</c:v>
                </c:pt>
                <c:pt idx="56">
                  <c:v>6.25E-2</c:v>
                </c:pt>
                <c:pt idx="57">
                  <c:v>7.3529411764705621E-3</c:v>
                </c:pt>
                <c:pt idx="58">
                  <c:v>3.3088235294117641E-2</c:v>
                </c:pt>
                <c:pt idx="59">
                  <c:v>8.8235294117647078E-2</c:v>
                </c:pt>
                <c:pt idx="60">
                  <c:v>2.9411764705882359E-2</c:v>
                </c:pt>
                <c:pt idx="61">
                  <c:v>8.8235294117647078E-2</c:v>
                </c:pt>
                <c:pt idx="62">
                  <c:v>7.3529411764705954E-2</c:v>
                </c:pt>
                <c:pt idx="63">
                  <c:v>2.5735294117647078E-2</c:v>
                </c:pt>
                <c:pt idx="64">
                  <c:v>1.4705882352941124E-2</c:v>
                </c:pt>
                <c:pt idx="65">
                  <c:v>2.5735294117647078E-2</c:v>
                </c:pt>
                <c:pt idx="66">
                  <c:v>3.6764705882352811E-3</c:v>
                </c:pt>
                <c:pt idx="67">
                  <c:v>4.0441176470588203E-2</c:v>
                </c:pt>
                <c:pt idx="68">
                  <c:v>3.6764705882352811E-3</c:v>
                </c:pt>
                <c:pt idx="69">
                  <c:v>1.8382352941176516E-2</c:v>
                </c:pt>
                <c:pt idx="70">
                  <c:v>1.1029411764705954E-2</c:v>
                </c:pt>
                <c:pt idx="71">
                  <c:v>5.5147058823529438E-2</c:v>
                </c:pt>
                <c:pt idx="72">
                  <c:v>1.8382352941176516E-2</c:v>
                </c:pt>
                <c:pt idx="73">
                  <c:v>2.5735294117647078E-2</c:v>
                </c:pt>
                <c:pt idx="74">
                  <c:v>4.7794117647058876E-2</c:v>
                </c:pt>
                <c:pt idx="75">
                  <c:v>0.23897058823529405</c:v>
                </c:pt>
                <c:pt idx="76">
                  <c:v>3.6764705882352922E-2</c:v>
                </c:pt>
                <c:pt idx="77">
                  <c:v>3.6764705882352922E-2</c:v>
                </c:pt>
                <c:pt idx="78">
                  <c:v>3.6764705882352922E-2</c:v>
                </c:pt>
                <c:pt idx="79">
                  <c:v>6.25E-2</c:v>
                </c:pt>
                <c:pt idx="80">
                  <c:v>7.3529411764705621E-3</c:v>
                </c:pt>
                <c:pt idx="81">
                  <c:v>4.0441176470588314E-2</c:v>
                </c:pt>
                <c:pt idx="82">
                  <c:v>5.8823529411764608E-2</c:v>
                </c:pt>
                <c:pt idx="83">
                  <c:v>1.8382352941176405E-2</c:v>
                </c:pt>
                <c:pt idx="84">
                  <c:v>5.1470588235294157E-2</c:v>
                </c:pt>
                <c:pt idx="85">
                  <c:v>3.6764705882352811E-3</c:v>
                </c:pt>
                <c:pt idx="86">
                  <c:v>7.7205882352941124E-2</c:v>
                </c:pt>
                <c:pt idx="87">
                  <c:v>3.6764705882352922E-2</c:v>
                </c:pt>
                <c:pt idx="88">
                  <c:v>0.2205882352941177</c:v>
                </c:pt>
                <c:pt idx="89">
                  <c:v>4.0441176470588258E-2</c:v>
                </c:pt>
                <c:pt idx="90">
                  <c:v>0.16176470588235292</c:v>
                </c:pt>
                <c:pt idx="91">
                  <c:v>1.1029411764705899E-2</c:v>
                </c:pt>
                <c:pt idx="92">
                  <c:v>0.13970588235294118</c:v>
                </c:pt>
                <c:pt idx="93">
                  <c:v>7.3529411764705899E-3</c:v>
                </c:pt>
                <c:pt idx="94">
                  <c:v>4.779411764705882E-2</c:v>
                </c:pt>
                <c:pt idx="95">
                  <c:v>2.205882352941177E-2</c:v>
                </c:pt>
                <c:pt idx="96">
                  <c:v>0.15073529411764708</c:v>
                </c:pt>
                <c:pt idx="97">
                  <c:v>1.1029411764705843E-2</c:v>
                </c:pt>
                <c:pt idx="98">
                  <c:v>5.8823529411764691E-2</c:v>
                </c:pt>
                <c:pt idx="99">
                  <c:v>3.3088235294117668E-2</c:v>
                </c:pt>
                <c:pt idx="100">
                  <c:v>5.1470588235294129E-2</c:v>
                </c:pt>
                <c:pt idx="101">
                  <c:v>0.10661764705882351</c:v>
                </c:pt>
                <c:pt idx="102">
                  <c:v>6.25E-2</c:v>
                </c:pt>
                <c:pt idx="103">
                  <c:v>2.9411764705882332E-2</c:v>
                </c:pt>
                <c:pt idx="104">
                  <c:v>6.6176470588235309E-2</c:v>
                </c:pt>
                <c:pt idx="105">
                  <c:v>7.3529411764705899E-2</c:v>
                </c:pt>
                <c:pt idx="106">
                  <c:v>7.720588235294118E-2</c:v>
                </c:pt>
                <c:pt idx="107">
                  <c:v>0.11764705882352944</c:v>
                </c:pt>
                <c:pt idx="108">
                  <c:v>6.6176470588235281E-2</c:v>
                </c:pt>
                <c:pt idx="109">
                  <c:v>4.779411764705882E-2</c:v>
                </c:pt>
                <c:pt idx="110">
                  <c:v>3.3088235294117641E-2</c:v>
                </c:pt>
                <c:pt idx="111">
                  <c:v>4.779411764705882E-2</c:v>
                </c:pt>
                <c:pt idx="112">
                  <c:v>0.15441176470588236</c:v>
                </c:pt>
                <c:pt idx="113">
                  <c:v>6.25E-2</c:v>
                </c:pt>
                <c:pt idx="114">
                  <c:v>6.6176470588235281E-2</c:v>
                </c:pt>
                <c:pt idx="115">
                  <c:v>2.5735294117647078E-2</c:v>
                </c:pt>
                <c:pt idx="116">
                  <c:v>0.24632352941176472</c:v>
                </c:pt>
                <c:pt idx="117">
                  <c:v>5.1470588235294046E-2</c:v>
                </c:pt>
                <c:pt idx="118">
                  <c:v>1.8382352941176516E-2</c:v>
                </c:pt>
                <c:pt idx="119">
                  <c:v>2.9411764705882359E-2</c:v>
                </c:pt>
                <c:pt idx="120">
                  <c:v>1.4705882352941124E-2</c:v>
                </c:pt>
                <c:pt idx="121">
                  <c:v>1.1029411764705843E-2</c:v>
                </c:pt>
                <c:pt idx="122">
                  <c:v>0.19117647058823528</c:v>
                </c:pt>
                <c:pt idx="123">
                  <c:v>0.17279411764705882</c:v>
                </c:pt>
                <c:pt idx="124">
                  <c:v>0.13970588235294118</c:v>
                </c:pt>
                <c:pt idx="125">
                  <c:v>0.1360294117647059</c:v>
                </c:pt>
                <c:pt idx="126">
                  <c:v>1.1029411764705878E-2</c:v>
                </c:pt>
                <c:pt idx="127">
                  <c:v>5.8823529411764698E-2</c:v>
                </c:pt>
                <c:pt idx="128">
                  <c:v>5.5147058823529403E-2</c:v>
                </c:pt>
                <c:pt idx="129">
                  <c:v>2.9411764705882356E-2</c:v>
                </c:pt>
                <c:pt idx="130">
                  <c:v>3.6764705882352932E-3</c:v>
                </c:pt>
                <c:pt idx="131">
                  <c:v>7.352941176470589E-3</c:v>
                </c:pt>
                <c:pt idx="132">
                  <c:v>3.6764705882352941E-3</c:v>
                </c:pt>
                <c:pt idx="133">
                  <c:v>1.1029411764705883E-2</c:v>
                </c:pt>
                <c:pt idx="134">
                  <c:v>2.9411764705882349E-2</c:v>
                </c:pt>
                <c:pt idx="135">
                  <c:v>2.5735294117647065E-2</c:v>
                </c:pt>
                <c:pt idx="136">
                  <c:v>7.3529411764705899E-3</c:v>
                </c:pt>
                <c:pt idx="137">
                  <c:v>8.4558823529411756E-2</c:v>
                </c:pt>
                <c:pt idx="138">
                  <c:v>6.985294117647059E-2</c:v>
                </c:pt>
                <c:pt idx="139">
                  <c:v>4.044117647058823E-2</c:v>
                </c:pt>
                <c:pt idx="140">
                  <c:v>0.26470588235294112</c:v>
                </c:pt>
                <c:pt idx="141">
                  <c:v>5.8823529411764663E-2</c:v>
                </c:pt>
                <c:pt idx="142">
                  <c:v>1.1029411764705843E-2</c:v>
                </c:pt>
                <c:pt idx="143">
                  <c:v>6.6176470588235337E-2</c:v>
                </c:pt>
                <c:pt idx="144">
                  <c:v>5.1470588235294101E-2</c:v>
                </c:pt>
                <c:pt idx="145">
                  <c:v>0.17279411764705882</c:v>
                </c:pt>
                <c:pt idx="146">
                  <c:v>4.0441176470588203E-2</c:v>
                </c:pt>
                <c:pt idx="147">
                  <c:v>1.8382352941176516E-2</c:v>
                </c:pt>
                <c:pt idx="148">
                  <c:v>2.9411764705882359E-2</c:v>
                </c:pt>
                <c:pt idx="149">
                  <c:v>2.5735294117647078E-2</c:v>
                </c:pt>
                <c:pt idx="150">
                  <c:v>3.3088235294117641E-2</c:v>
                </c:pt>
                <c:pt idx="151">
                  <c:v>3.6764705882352922E-2</c:v>
                </c:pt>
                <c:pt idx="152">
                  <c:v>8.0882352941176516E-2</c:v>
                </c:pt>
                <c:pt idx="153">
                  <c:v>0.19117647058823534</c:v>
                </c:pt>
                <c:pt idx="154">
                  <c:v>7.3529411764705843E-2</c:v>
                </c:pt>
                <c:pt idx="155">
                  <c:v>2.2058823529411742E-2</c:v>
                </c:pt>
                <c:pt idx="156">
                  <c:v>7.720588235294118E-2</c:v>
                </c:pt>
                <c:pt idx="157">
                  <c:v>7.3529411764705621E-3</c:v>
                </c:pt>
                <c:pt idx="158">
                  <c:v>0.2205882352941177</c:v>
                </c:pt>
                <c:pt idx="159">
                  <c:v>7.3529411764705843E-2</c:v>
                </c:pt>
                <c:pt idx="160">
                  <c:v>9.5588235294117654E-2</c:v>
                </c:pt>
                <c:pt idx="161">
                  <c:v>2.5735294117647051E-2</c:v>
                </c:pt>
                <c:pt idx="162">
                  <c:v>7.3529411764705899E-3</c:v>
                </c:pt>
                <c:pt idx="163">
                  <c:v>7.3529411764705885E-2</c:v>
                </c:pt>
                <c:pt idx="164">
                  <c:v>5.8823529411764691E-2</c:v>
                </c:pt>
                <c:pt idx="165">
                  <c:v>0.11029411764705882</c:v>
                </c:pt>
                <c:pt idx="166">
                  <c:v>9.9264705882352977E-2</c:v>
                </c:pt>
                <c:pt idx="167">
                  <c:v>3.3088235294117641E-2</c:v>
                </c:pt>
                <c:pt idx="168">
                  <c:v>2.9411764705882359E-2</c:v>
                </c:pt>
                <c:pt idx="169">
                  <c:v>5.1470588235294046E-2</c:v>
                </c:pt>
                <c:pt idx="170">
                  <c:v>2.9411764705882359E-2</c:v>
                </c:pt>
                <c:pt idx="171">
                  <c:v>2.2058823529411797E-2</c:v>
                </c:pt>
                <c:pt idx="172">
                  <c:v>3.6764705882352922E-2</c:v>
                </c:pt>
                <c:pt idx="173">
                  <c:v>1.1029411764705954E-2</c:v>
                </c:pt>
                <c:pt idx="174">
                  <c:v>2.2058823529411797E-2</c:v>
                </c:pt>
                <c:pt idx="175">
                  <c:v>4.0441176470588203E-2</c:v>
                </c:pt>
                <c:pt idx="176">
                  <c:v>2.9411764705882359E-2</c:v>
                </c:pt>
                <c:pt idx="177">
                  <c:v>1.1029411764705843E-2</c:v>
                </c:pt>
                <c:pt idx="178">
                  <c:v>2.2058823529411797E-2</c:v>
                </c:pt>
                <c:pt idx="179">
                  <c:v>0.25735294117647062</c:v>
                </c:pt>
                <c:pt idx="180">
                  <c:v>1.8382352941176461E-2</c:v>
                </c:pt>
                <c:pt idx="181">
                  <c:v>1.470588235294118E-2</c:v>
                </c:pt>
                <c:pt idx="182">
                  <c:v>2.2058823529411797E-2</c:v>
                </c:pt>
                <c:pt idx="183">
                  <c:v>9.5588235294117585E-2</c:v>
                </c:pt>
                <c:pt idx="184">
                  <c:v>4.7794117647058876E-2</c:v>
                </c:pt>
                <c:pt idx="185">
                  <c:v>9.1911764705882359E-2</c:v>
                </c:pt>
                <c:pt idx="186">
                  <c:v>1.470588235294118E-2</c:v>
                </c:pt>
                <c:pt idx="187">
                  <c:v>3.6764705882352977E-2</c:v>
                </c:pt>
                <c:pt idx="188">
                  <c:v>7.3529411764705621E-3</c:v>
                </c:pt>
                <c:pt idx="189">
                  <c:v>1.1029411764705899E-2</c:v>
                </c:pt>
                <c:pt idx="190">
                  <c:v>9.1911764705882415E-2</c:v>
                </c:pt>
                <c:pt idx="191">
                  <c:v>8.0882352941176405E-2</c:v>
                </c:pt>
                <c:pt idx="192">
                  <c:v>1.8382352941176405E-2</c:v>
                </c:pt>
                <c:pt idx="193">
                  <c:v>0.29779411764705888</c:v>
                </c:pt>
                <c:pt idx="194">
                  <c:v>4.0441176470588258E-2</c:v>
                </c:pt>
                <c:pt idx="195">
                  <c:v>2.5735294117647078E-2</c:v>
                </c:pt>
                <c:pt idx="196">
                  <c:v>1.8382352941176461E-2</c:v>
                </c:pt>
                <c:pt idx="197">
                  <c:v>0.16911764705882354</c:v>
                </c:pt>
                <c:pt idx="198">
                  <c:v>7.3529411764706176E-3</c:v>
                </c:pt>
                <c:pt idx="199">
                  <c:v>2.2058823529411742E-2</c:v>
                </c:pt>
                <c:pt idx="200">
                  <c:v>0.11764705882352938</c:v>
                </c:pt>
                <c:pt idx="201">
                  <c:v>1.4705882352941124E-2</c:v>
                </c:pt>
                <c:pt idx="202">
                  <c:v>9.1911764705882359E-2</c:v>
                </c:pt>
                <c:pt idx="203">
                  <c:v>3.3088235294117696E-2</c:v>
                </c:pt>
                <c:pt idx="204">
                  <c:v>4.4117647058823484E-2</c:v>
                </c:pt>
                <c:pt idx="205">
                  <c:v>1.8382352941176461E-2</c:v>
                </c:pt>
                <c:pt idx="206">
                  <c:v>0.125</c:v>
                </c:pt>
                <c:pt idx="207">
                  <c:v>0.11029411764705885</c:v>
                </c:pt>
                <c:pt idx="208">
                  <c:v>7.3529411764705899E-3</c:v>
                </c:pt>
                <c:pt idx="209">
                  <c:v>4.4117647058823511E-2</c:v>
                </c:pt>
                <c:pt idx="210">
                  <c:v>4.779411764705882E-2</c:v>
                </c:pt>
                <c:pt idx="211">
                  <c:v>6.6176470588235281E-2</c:v>
                </c:pt>
                <c:pt idx="212">
                  <c:v>0.22426470588235295</c:v>
                </c:pt>
                <c:pt idx="213">
                  <c:v>8.4558823529411742E-2</c:v>
                </c:pt>
                <c:pt idx="214">
                  <c:v>3.6764705882352922E-2</c:v>
                </c:pt>
                <c:pt idx="215">
                  <c:v>7.3529411764706731E-3</c:v>
                </c:pt>
                <c:pt idx="216">
                  <c:v>3.6764705882352811E-3</c:v>
                </c:pt>
                <c:pt idx="217">
                  <c:v>0.19852941176470595</c:v>
                </c:pt>
                <c:pt idx="218">
                  <c:v>8.4558823529411742E-2</c:v>
                </c:pt>
                <c:pt idx="219">
                  <c:v>0.1985294117647059</c:v>
                </c:pt>
                <c:pt idx="220">
                  <c:v>3.6764705882352949E-3</c:v>
                </c:pt>
                <c:pt idx="221">
                  <c:v>4.0441176470588237E-2</c:v>
                </c:pt>
                <c:pt idx="222">
                  <c:v>2.9411764705882353E-2</c:v>
                </c:pt>
                <c:pt idx="223">
                  <c:v>3.6764705882352949E-3</c:v>
                </c:pt>
                <c:pt idx="224">
                  <c:v>2.5735294117647058E-2</c:v>
                </c:pt>
                <c:pt idx="225">
                  <c:v>5.5147058823529417E-2</c:v>
                </c:pt>
                <c:pt idx="226">
                  <c:v>2.5735294117647051E-2</c:v>
                </c:pt>
                <c:pt idx="227">
                  <c:v>1.470588235294118E-2</c:v>
                </c:pt>
                <c:pt idx="228">
                  <c:v>6.985294117647059E-2</c:v>
                </c:pt>
                <c:pt idx="229">
                  <c:v>0.1139705882352941</c:v>
                </c:pt>
                <c:pt idx="230">
                  <c:v>9.5588235294117641E-2</c:v>
                </c:pt>
                <c:pt idx="231">
                  <c:v>0.11029411764705888</c:v>
                </c:pt>
                <c:pt idx="232">
                  <c:v>0.24264705882352944</c:v>
                </c:pt>
                <c:pt idx="233">
                  <c:v>2.2058823529411686E-2</c:v>
                </c:pt>
                <c:pt idx="234">
                  <c:v>8.0882352941176516E-2</c:v>
                </c:pt>
                <c:pt idx="235">
                  <c:v>3.6764705882352922E-2</c:v>
                </c:pt>
                <c:pt idx="236">
                  <c:v>7.7205882352941124E-2</c:v>
                </c:pt>
                <c:pt idx="237">
                  <c:v>2.5735294117647078E-2</c:v>
                </c:pt>
                <c:pt idx="238">
                  <c:v>3.6764705882352811E-3</c:v>
                </c:pt>
                <c:pt idx="239">
                  <c:v>1.8382352941176405E-2</c:v>
                </c:pt>
                <c:pt idx="240">
                  <c:v>9.9264705882352922E-2</c:v>
                </c:pt>
                <c:pt idx="241">
                  <c:v>1.8382352941176516E-2</c:v>
                </c:pt>
                <c:pt idx="242">
                  <c:v>7.3529411764705843E-2</c:v>
                </c:pt>
                <c:pt idx="243">
                  <c:v>7.7205882352941235E-2</c:v>
                </c:pt>
                <c:pt idx="244">
                  <c:v>1.4705882352941124E-2</c:v>
                </c:pt>
                <c:pt idx="245">
                  <c:v>3.6764705882352922E-2</c:v>
                </c:pt>
                <c:pt idx="246">
                  <c:v>2.5735294117646967E-2</c:v>
                </c:pt>
                <c:pt idx="247">
                  <c:v>3.6764705882353921E-3</c:v>
                </c:pt>
                <c:pt idx="248">
                  <c:v>4.7794117647058876E-2</c:v>
                </c:pt>
                <c:pt idx="249">
                  <c:v>3.6764705882352922E-2</c:v>
                </c:pt>
                <c:pt idx="250">
                  <c:v>0.20588235294117646</c:v>
                </c:pt>
                <c:pt idx="251">
                  <c:v>0.16176470588235292</c:v>
                </c:pt>
                <c:pt idx="252">
                  <c:v>0.125</c:v>
                </c:pt>
                <c:pt idx="253">
                  <c:v>1.470588235294118E-2</c:v>
                </c:pt>
                <c:pt idx="254">
                  <c:v>7.3529411764705899E-3</c:v>
                </c:pt>
                <c:pt idx="255">
                  <c:v>3.6764705882352811E-3</c:v>
                </c:pt>
                <c:pt idx="256">
                  <c:v>2.5735294117647078E-2</c:v>
                </c:pt>
                <c:pt idx="257">
                  <c:v>2.5735294117647051E-2</c:v>
                </c:pt>
                <c:pt idx="258">
                  <c:v>0.16911764705882354</c:v>
                </c:pt>
                <c:pt idx="259">
                  <c:v>7.3529411764705899E-3</c:v>
                </c:pt>
                <c:pt idx="260">
                  <c:v>3.6764705882352915E-3</c:v>
                </c:pt>
                <c:pt idx="261">
                  <c:v>0.12132352941176469</c:v>
                </c:pt>
                <c:pt idx="262">
                  <c:v>9.1911764705882359E-2</c:v>
                </c:pt>
                <c:pt idx="263">
                  <c:v>0.16911764705882354</c:v>
                </c:pt>
                <c:pt idx="264">
                  <c:v>0.15073529411764708</c:v>
                </c:pt>
                <c:pt idx="265">
                  <c:v>1.4705882352941235E-2</c:v>
                </c:pt>
                <c:pt idx="266">
                  <c:v>3.6764705882352922E-2</c:v>
                </c:pt>
                <c:pt idx="267">
                  <c:v>2.9411764705882359E-2</c:v>
                </c:pt>
                <c:pt idx="268">
                  <c:v>6.25E-2</c:v>
                </c:pt>
                <c:pt idx="269">
                  <c:v>4.0441176470588258E-2</c:v>
                </c:pt>
                <c:pt idx="270">
                  <c:v>5.1470588235294101E-2</c:v>
                </c:pt>
                <c:pt idx="271">
                  <c:v>0.36764705882352944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5F-409A-B9CC-545D5B35B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68826048"/>
        <c:axId val="726431920"/>
      </c:barChart>
      <c:lineChart>
        <c:grouping val="standard"/>
        <c:varyColors val="0"/>
        <c:ser>
          <c:idx val="0"/>
          <c:order val="0"/>
          <c:tx>
            <c:strRef>
              <c:f>PIVOT_DATA!$R$3</c:f>
              <c:strCache>
                <c:ptCount val="1"/>
                <c:pt idx="0">
                  <c:v>Sum of NetMov % weighted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PIVOT_DATA!$Q$4:$Q$276</c:f>
              <c:strCache>
                <c:ptCount val="272"/>
                <c:pt idx="0">
                  <c:v>08/01/2013</c:v>
                </c:pt>
                <c:pt idx="1">
                  <c:v>15/01/2013</c:v>
                </c:pt>
                <c:pt idx="2">
                  <c:v>22/01/2013</c:v>
                </c:pt>
                <c:pt idx="3">
                  <c:v>29/01/2013</c:v>
                </c:pt>
                <c:pt idx="4">
                  <c:v>05/02/2013</c:v>
                </c:pt>
                <c:pt idx="5">
                  <c:v>12/02/2013</c:v>
                </c:pt>
                <c:pt idx="6">
                  <c:v>19/02/2013</c:v>
                </c:pt>
                <c:pt idx="7">
                  <c:v>26/02/2013</c:v>
                </c:pt>
                <c:pt idx="8">
                  <c:v>05/03/2013</c:v>
                </c:pt>
                <c:pt idx="9">
                  <c:v>12/03/2013</c:v>
                </c:pt>
                <c:pt idx="10">
                  <c:v>19/03/2013</c:v>
                </c:pt>
                <c:pt idx="11">
                  <c:v>26/03/2013</c:v>
                </c:pt>
                <c:pt idx="12">
                  <c:v>02/04/2013</c:v>
                </c:pt>
                <c:pt idx="13">
                  <c:v>09/04/2013</c:v>
                </c:pt>
                <c:pt idx="14">
                  <c:v>16/04/2013</c:v>
                </c:pt>
                <c:pt idx="15">
                  <c:v>23/04/2013</c:v>
                </c:pt>
                <c:pt idx="16">
                  <c:v>30/04/2013</c:v>
                </c:pt>
                <c:pt idx="17">
                  <c:v>07/05/2013</c:v>
                </c:pt>
                <c:pt idx="18">
                  <c:v>14/05/2013</c:v>
                </c:pt>
                <c:pt idx="19">
                  <c:v>21/05/2013</c:v>
                </c:pt>
                <c:pt idx="20">
                  <c:v>28/05/2013</c:v>
                </c:pt>
                <c:pt idx="21">
                  <c:v>04/06/2013</c:v>
                </c:pt>
                <c:pt idx="22">
                  <c:v>11/06/2013</c:v>
                </c:pt>
                <c:pt idx="23">
                  <c:v>18/06/2013</c:v>
                </c:pt>
                <c:pt idx="24">
                  <c:v>25/06/2013</c:v>
                </c:pt>
                <c:pt idx="25">
                  <c:v>02/07/2013</c:v>
                </c:pt>
                <c:pt idx="26">
                  <c:v>09/07/2013</c:v>
                </c:pt>
                <c:pt idx="27">
                  <c:v>16/07/2013</c:v>
                </c:pt>
                <c:pt idx="28">
                  <c:v>23/07/2013</c:v>
                </c:pt>
                <c:pt idx="29">
                  <c:v>30/07/2013</c:v>
                </c:pt>
                <c:pt idx="30">
                  <c:v>06/08/2013</c:v>
                </c:pt>
                <c:pt idx="31">
                  <c:v>13/08/2013</c:v>
                </c:pt>
                <c:pt idx="32">
                  <c:v>20/08/2013</c:v>
                </c:pt>
                <c:pt idx="33">
                  <c:v>27/08/2013</c:v>
                </c:pt>
                <c:pt idx="34">
                  <c:v>03/09/2013</c:v>
                </c:pt>
                <c:pt idx="35">
                  <c:v>10/09/2013</c:v>
                </c:pt>
                <c:pt idx="36">
                  <c:v>17/09/2013</c:v>
                </c:pt>
                <c:pt idx="37">
                  <c:v>24/09/2013</c:v>
                </c:pt>
                <c:pt idx="38">
                  <c:v>01/10/2013</c:v>
                </c:pt>
                <c:pt idx="39">
                  <c:v>08/10/2013</c:v>
                </c:pt>
                <c:pt idx="40">
                  <c:v>15/10/2013</c:v>
                </c:pt>
                <c:pt idx="41">
                  <c:v>22/10/2013</c:v>
                </c:pt>
                <c:pt idx="42">
                  <c:v>29/10/2013</c:v>
                </c:pt>
                <c:pt idx="43">
                  <c:v>05/11/2013</c:v>
                </c:pt>
                <c:pt idx="44">
                  <c:v>12/11/2013</c:v>
                </c:pt>
                <c:pt idx="45">
                  <c:v>19/11/2013</c:v>
                </c:pt>
                <c:pt idx="46">
                  <c:v>26/11/2013</c:v>
                </c:pt>
                <c:pt idx="47">
                  <c:v>03/12/2013</c:v>
                </c:pt>
                <c:pt idx="48">
                  <c:v>10/12/2013</c:v>
                </c:pt>
                <c:pt idx="49">
                  <c:v>17/12/2013</c:v>
                </c:pt>
                <c:pt idx="50">
                  <c:v>24/12/2013</c:v>
                </c:pt>
                <c:pt idx="51">
                  <c:v>31/12/2013</c:v>
                </c:pt>
                <c:pt idx="52">
                  <c:v>07/01/2014</c:v>
                </c:pt>
                <c:pt idx="53">
                  <c:v>14/01/2014</c:v>
                </c:pt>
                <c:pt idx="54">
                  <c:v>21/01/2014</c:v>
                </c:pt>
                <c:pt idx="55">
                  <c:v>28/01/2014</c:v>
                </c:pt>
                <c:pt idx="56">
                  <c:v>04/02/2014</c:v>
                </c:pt>
                <c:pt idx="57">
                  <c:v>11/02/2014</c:v>
                </c:pt>
                <c:pt idx="58">
                  <c:v>18/02/2014</c:v>
                </c:pt>
                <c:pt idx="59">
                  <c:v>25/02/2014</c:v>
                </c:pt>
                <c:pt idx="60">
                  <c:v>04/03/2014</c:v>
                </c:pt>
                <c:pt idx="61">
                  <c:v>11/03/2014</c:v>
                </c:pt>
                <c:pt idx="62">
                  <c:v>18/03/2014</c:v>
                </c:pt>
                <c:pt idx="63">
                  <c:v>25/03/2014</c:v>
                </c:pt>
                <c:pt idx="64">
                  <c:v>01/04/2014</c:v>
                </c:pt>
                <c:pt idx="65">
                  <c:v>08/04/2014</c:v>
                </c:pt>
                <c:pt idx="66">
                  <c:v>15/04/2014</c:v>
                </c:pt>
                <c:pt idx="67">
                  <c:v>22/04/2014</c:v>
                </c:pt>
                <c:pt idx="68">
                  <c:v>29/04/2014</c:v>
                </c:pt>
                <c:pt idx="69">
                  <c:v>06/05/2014</c:v>
                </c:pt>
                <c:pt idx="70">
                  <c:v>13/05/2014</c:v>
                </c:pt>
                <c:pt idx="71">
                  <c:v>20/05/2014</c:v>
                </c:pt>
                <c:pt idx="72">
                  <c:v>27/05/2014</c:v>
                </c:pt>
                <c:pt idx="73">
                  <c:v>03/06/2014</c:v>
                </c:pt>
                <c:pt idx="74">
                  <c:v>10/06/2014</c:v>
                </c:pt>
                <c:pt idx="75">
                  <c:v>17/06/2014</c:v>
                </c:pt>
                <c:pt idx="76">
                  <c:v>24/06/2014</c:v>
                </c:pt>
                <c:pt idx="77">
                  <c:v>01/07/2014</c:v>
                </c:pt>
                <c:pt idx="78">
                  <c:v>08/07/2014</c:v>
                </c:pt>
                <c:pt idx="79">
                  <c:v>15/07/2014</c:v>
                </c:pt>
                <c:pt idx="80">
                  <c:v>22/07/2014</c:v>
                </c:pt>
                <c:pt idx="81">
                  <c:v>29/07/2014</c:v>
                </c:pt>
                <c:pt idx="82">
                  <c:v>05/08/2014</c:v>
                </c:pt>
                <c:pt idx="83">
                  <c:v>12/08/2014</c:v>
                </c:pt>
                <c:pt idx="84">
                  <c:v>19/08/2014</c:v>
                </c:pt>
                <c:pt idx="85">
                  <c:v>26/08/2014</c:v>
                </c:pt>
                <c:pt idx="86">
                  <c:v>02/09/2014</c:v>
                </c:pt>
                <c:pt idx="87">
                  <c:v>09/09/2014</c:v>
                </c:pt>
                <c:pt idx="88">
                  <c:v>16/09/2014</c:v>
                </c:pt>
                <c:pt idx="89">
                  <c:v>23/09/2014</c:v>
                </c:pt>
                <c:pt idx="90">
                  <c:v>30/09/2014</c:v>
                </c:pt>
                <c:pt idx="91">
                  <c:v>07/10/2014</c:v>
                </c:pt>
                <c:pt idx="92">
                  <c:v>14/10/2014</c:v>
                </c:pt>
                <c:pt idx="93">
                  <c:v>21/10/2014</c:v>
                </c:pt>
                <c:pt idx="94">
                  <c:v>28/10/2014</c:v>
                </c:pt>
                <c:pt idx="95">
                  <c:v>04/11/2014</c:v>
                </c:pt>
                <c:pt idx="96">
                  <c:v>11/11/2014</c:v>
                </c:pt>
                <c:pt idx="97">
                  <c:v>18/11/2014</c:v>
                </c:pt>
                <c:pt idx="98">
                  <c:v>25/11/2014</c:v>
                </c:pt>
                <c:pt idx="99">
                  <c:v>02/12/2014</c:v>
                </c:pt>
                <c:pt idx="100">
                  <c:v>09/12/2014</c:v>
                </c:pt>
                <c:pt idx="101">
                  <c:v>16/12/2014</c:v>
                </c:pt>
                <c:pt idx="102">
                  <c:v>23/12/2014</c:v>
                </c:pt>
                <c:pt idx="103">
                  <c:v>30/12/2014</c:v>
                </c:pt>
                <c:pt idx="104">
                  <c:v>06/01/2015</c:v>
                </c:pt>
                <c:pt idx="105">
                  <c:v>13/01/2015</c:v>
                </c:pt>
                <c:pt idx="106">
                  <c:v>20/01/2015</c:v>
                </c:pt>
                <c:pt idx="107">
                  <c:v>27/01/2015</c:v>
                </c:pt>
                <c:pt idx="108">
                  <c:v>03/02/2015</c:v>
                </c:pt>
                <c:pt idx="109">
                  <c:v>10/02/2015</c:v>
                </c:pt>
                <c:pt idx="110">
                  <c:v>17/02/2015</c:v>
                </c:pt>
                <c:pt idx="111">
                  <c:v>24/02/2015</c:v>
                </c:pt>
                <c:pt idx="112">
                  <c:v>03/03/2015</c:v>
                </c:pt>
                <c:pt idx="113">
                  <c:v>10/03/2015</c:v>
                </c:pt>
                <c:pt idx="114">
                  <c:v>17/03/2015</c:v>
                </c:pt>
                <c:pt idx="115">
                  <c:v>24/03/2015</c:v>
                </c:pt>
                <c:pt idx="116">
                  <c:v>31/03/2015</c:v>
                </c:pt>
                <c:pt idx="117">
                  <c:v>07/04/2015</c:v>
                </c:pt>
                <c:pt idx="118">
                  <c:v>14/04/2015</c:v>
                </c:pt>
                <c:pt idx="119">
                  <c:v>21/04/2015</c:v>
                </c:pt>
                <c:pt idx="120">
                  <c:v>28/04/2015</c:v>
                </c:pt>
                <c:pt idx="121">
                  <c:v>05/05/2015</c:v>
                </c:pt>
                <c:pt idx="122">
                  <c:v>12/05/2015</c:v>
                </c:pt>
                <c:pt idx="123">
                  <c:v>19/05/2015</c:v>
                </c:pt>
                <c:pt idx="124">
                  <c:v>26/05/2015</c:v>
                </c:pt>
                <c:pt idx="125">
                  <c:v>02/06/2015</c:v>
                </c:pt>
                <c:pt idx="126">
                  <c:v>09/06/2015</c:v>
                </c:pt>
                <c:pt idx="127">
                  <c:v>16/06/2015</c:v>
                </c:pt>
                <c:pt idx="128">
                  <c:v>23/06/2015</c:v>
                </c:pt>
                <c:pt idx="129">
                  <c:v>30/06/2015</c:v>
                </c:pt>
                <c:pt idx="130">
                  <c:v>07/07/2015</c:v>
                </c:pt>
                <c:pt idx="131">
                  <c:v>14/07/2015</c:v>
                </c:pt>
                <c:pt idx="132">
                  <c:v>21/07/2015</c:v>
                </c:pt>
                <c:pt idx="133">
                  <c:v>28/07/2015</c:v>
                </c:pt>
                <c:pt idx="134">
                  <c:v>04/08/2015</c:v>
                </c:pt>
                <c:pt idx="135">
                  <c:v>11/08/2015</c:v>
                </c:pt>
                <c:pt idx="136">
                  <c:v>18/08/2015</c:v>
                </c:pt>
                <c:pt idx="137">
                  <c:v>25/08/2015</c:v>
                </c:pt>
                <c:pt idx="138">
                  <c:v>01/09/2015</c:v>
                </c:pt>
                <c:pt idx="139">
                  <c:v>08/09/2015</c:v>
                </c:pt>
                <c:pt idx="140">
                  <c:v>15/09/2015</c:v>
                </c:pt>
                <c:pt idx="141">
                  <c:v>22/09/2015</c:v>
                </c:pt>
                <c:pt idx="142">
                  <c:v>29/09/2015</c:v>
                </c:pt>
                <c:pt idx="143">
                  <c:v>06/10/2015</c:v>
                </c:pt>
                <c:pt idx="144">
                  <c:v>13/10/2015</c:v>
                </c:pt>
                <c:pt idx="145">
                  <c:v>20/10/2015</c:v>
                </c:pt>
                <c:pt idx="146">
                  <c:v>27/10/2015</c:v>
                </c:pt>
                <c:pt idx="147">
                  <c:v>03/11/2015</c:v>
                </c:pt>
                <c:pt idx="148">
                  <c:v>10/11/2015</c:v>
                </c:pt>
                <c:pt idx="149">
                  <c:v>17/11/2015</c:v>
                </c:pt>
                <c:pt idx="150">
                  <c:v>24/11/2015</c:v>
                </c:pt>
                <c:pt idx="151">
                  <c:v>01/12/2015</c:v>
                </c:pt>
                <c:pt idx="152">
                  <c:v>08/12/2015</c:v>
                </c:pt>
                <c:pt idx="153">
                  <c:v>15/12/2015</c:v>
                </c:pt>
                <c:pt idx="154">
                  <c:v>22/12/2015</c:v>
                </c:pt>
                <c:pt idx="155">
                  <c:v>29/12/2015</c:v>
                </c:pt>
                <c:pt idx="156">
                  <c:v>05/01/2016</c:v>
                </c:pt>
                <c:pt idx="157">
                  <c:v>12/01/2016</c:v>
                </c:pt>
                <c:pt idx="158">
                  <c:v>19/01/2016</c:v>
                </c:pt>
                <c:pt idx="159">
                  <c:v>26/01/2016</c:v>
                </c:pt>
                <c:pt idx="160">
                  <c:v>02/02/2016</c:v>
                </c:pt>
                <c:pt idx="161">
                  <c:v>09/02/2016</c:v>
                </c:pt>
                <c:pt idx="162">
                  <c:v>16/02/2016</c:v>
                </c:pt>
                <c:pt idx="163">
                  <c:v>23/02/2016</c:v>
                </c:pt>
                <c:pt idx="164">
                  <c:v>01/03/2016</c:v>
                </c:pt>
                <c:pt idx="165">
                  <c:v>08/03/2016</c:v>
                </c:pt>
                <c:pt idx="166">
                  <c:v>15/03/2016</c:v>
                </c:pt>
                <c:pt idx="167">
                  <c:v>22/03/2016</c:v>
                </c:pt>
                <c:pt idx="168">
                  <c:v>29/03/2016</c:v>
                </c:pt>
                <c:pt idx="169">
                  <c:v>05/04/2016</c:v>
                </c:pt>
                <c:pt idx="170">
                  <c:v>12/04/2016</c:v>
                </c:pt>
                <c:pt idx="171">
                  <c:v>19/04/2016</c:v>
                </c:pt>
                <c:pt idx="172">
                  <c:v>26/04/2016</c:v>
                </c:pt>
                <c:pt idx="173">
                  <c:v>03/05/2016</c:v>
                </c:pt>
                <c:pt idx="174">
                  <c:v>10/05/2016</c:v>
                </c:pt>
                <c:pt idx="175">
                  <c:v>17/05/2016</c:v>
                </c:pt>
                <c:pt idx="176">
                  <c:v>24/05/2016</c:v>
                </c:pt>
                <c:pt idx="177">
                  <c:v>31/05/2016</c:v>
                </c:pt>
                <c:pt idx="178">
                  <c:v>07/06/2016</c:v>
                </c:pt>
                <c:pt idx="179">
                  <c:v>14/06/2016</c:v>
                </c:pt>
                <c:pt idx="180">
                  <c:v>21/06/2016</c:v>
                </c:pt>
                <c:pt idx="181">
                  <c:v>28/06/2016</c:v>
                </c:pt>
                <c:pt idx="182">
                  <c:v>05/07/2016</c:v>
                </c:pt>
                <c:pt idx="183">
                  <c:v>12/07/2016</c:v>
                </c:pt>
                <c:pt idx="184">
                  <c:v>19/07/2016</c:v>
                </c:pt>
                <c:pt idx="185">
                  <c:v>26/07/2016</c:v>
                </c:pt>
                <c:pt idx="186">
                  <c:v>02/08/2016</c:v>
                </c:pt>
                <c:pt idx="187">
                  <c:v>09/08/2016</c:v>
                </c:pt>
                <c:pt idx="188">
                  <c:v>16/08/2016</c:v>
                </c:pt>
                <c:pt idx="189">
                  <c:v>23/08/2016</c:v>
                </c:pt>
                <c:pt idx="190">
                  <c:v>30/08/2016</c:v>
                </c:pt>
                <c:pt idx="191">
                  <c:v>06/09/2016</c:v>
                </c:pt>
                <c:pt idx="192">
                  <c:v>13/09/2016</c:v>
                </c:pt>
                <c:pt idx="193">
                  <c:v>20/09/2016</c:v>
                </c:pt>
                <c:pt idx="194">
                  <c:v>27/09/2016</c:v>
                </c:pt>
                <c:pt idx="195">
                  <c:v>04/10/2016</c:v>
                </c:pt>
                <c:pt idx="196">
                  <c:v>11/10/2016</c:v>
                </c:pt>
                <c:pt idx="197">
                  <c:v>18/10/2016</c:v>
                </c:pt>
                <c:pt idx="198">
                  <c:v>25/10/2016</c:v>
                </c:pt>
                <c:pt idx="199">
                  <c:v>01/11/2016</c:v>
                </c:pt>
                <c:pt idx="200">
                  <c:v>08/11/2016</c:v>
                </c:pt>
                <c:pt idx="201">
                  <c:v>15/11/2016</c:v>
                </c:pt>
                <c:pt idx="202">
                  <c:v>22/11/2016</c:v>
                </c:pt>
                <c:pt idx="203">
                  <c:v>29/11/2016</c:v>
                </c:pt>
                <c:pt idx="204">
                  <c:v>06/12/2016</c:v>
                </c:pt>
                <c:pt idx="205">
                  <c:v>13/12/2016</c:v>
                </c:pt>
                <c:pt idx="206">
                  <c:v>20/12/2016</c:v>
                </c:pt>
                <c:pt idx="207">
                  <c:v>27/12/2016</c:v>
                </c:pt>
                <c:pt idx="208">
                  <c:v>03/01/2017</c:v>
                </c:pt>
                <c:pt idx="209">
                  <c:v>10/01/2017</c:v>
                </c:pt>
                <c:pt idx="210">
                  <c:v>17/01/2017</c:v>
                </c:pt>
                <c:pt idx="211">
                  <c:v>24/01/2017</c:v>
                </c:pt>
                <c:pt idx="212">
                  <c:v>31/01/2017</c:v>
                </c:pt>
                <c:pt idx="213">
                  <c:v>07/02/2017</c:v>
                </c:pt>
                <c:pt idx="214">
                  <c:v>14/02/2017</c:v>
                </c:pt>
                <c:pt idx="215">
                  <c:v>21/02/2017</c:v>
                </c:pt>
                <c:pt idx="216">
                  <c:v>28/02/2017</c:v>
                </c:pt>
                <c:pt idx="217">
                  <c:v>07/03/2017</c:v>
                </c:pt>
                <c:pt idx="218">
                  <c:v>14/03/2017</c:v>
                </c:pt>
                <c:pt idx="219">
                  <c:v>21/03/2017</c:v>
                </c:pt>
                <c:pt idx="220">
                  <c:v>28/03/2017</c:v>
                </c:pt>
                <c:pt idx="221">
                  <c:v>04/04/2017</c:v>
                </c:pt>
                <c:pt idx="222">
                  <c:v>11/04/2017</c:v>
                </c:pt>
                <c:pt idx="223">
                  <c:v>18/04/2017</c:v>
                </c:pt>
                <c:pt idx="224">
                  <c:v>25/04/2017</c:v>
                </c:pt>
                <c:pt idx="225">
                  <c:v>02/05/2017</c:v>
                </c:pt>
                <c:pt idx="226">
                  <c:v>09/05/2017</c:v>
                </c:pt>
                <c:pt idx="227">
                  <c:v>16/05/2017</c:v>
                </c:pt>
                <c:pt idx="228">
                  <c:v>23/05/2017</c:v>
                </c:pt>
                <c:pt idx="229">
                  <c:v>30/05/2017</c:v>
                </c:pt>
                <c:pt idx="230">
                  <c:v>06/06/2017</c:v>
                </c:pt>
                <c:pt idx="231">
                  <c:v>13/06/2017</c:v>
                </c:pt>
                <c:pt idx="232">
                  <c:v>20/06/2017</c:v>
                </c:pt>
                <c:pt idx="233">
                  <c:v>27/06/2017</c:v>
                </c:pt>
                <c:pt idx="234">
                  <c:v>03/07/2017</c:v>
                </c:pt>
                <c:pt idx="235">
                  <c:v>11/07/2017</c:v>
                </c:pt>
                <c:pt idx="236">
                  <c:v>18/07/2017</c:v>
                </c:pt>
                <c:pt idx="237">
                  <c:v>25/07/2017</c:v>
                </c:pt>
                <c:pt idx="238">
                  <c:v>01/08/2017</c:v>
                </c:pt>
                <c:pt idx="239">
                  <c:v>08/08/2017</c:v>
                </c:pt>
                <c:pt idx="240">
                  <c:v>15/08/2017</c:v>
                </c:pt>
                <c:pt idx="241">
                  <c:v>22/08/2017</c:v>
                </c:pt>
                <c:pt idx="242">
                  <c:v>29/08/2017</c:v>
                </c:pt>
                <c:pt idx="243">
                  <c:v>05/09/2017</c:v>
                </c:pt>
                <c:pt idx="244">
                  <c:v>12/09/2017</c:v>
                </c:pt>
                <c:pt idx="245">
                  <c:v>19/09/2017</c:v>
                </c:pt>
                <c:pt idx="246">
                  <c:v>26/09/2017</c:v>
                </c:pt>
                <c:pt idx="247">
                  <c:v>03/10/2017</c:v>
                </c:pt>
                <c:pt idx="248">
                  <c:v>10/10/2017</c:v>
                </c:pt>
                <c:pt idx="249">
                  <c:v>17/10/2017</c:v>
                </c:pt>
                <c:pt idx="250">
                  <c:v>24/10/2017</c:v>
                </c:pt>
                <c:pt idx="251">
                  <c:v>31/10/2017</c:v>
                </c:pt>
                <c:pt idx="252">
                  <c:v>07/11/2017</c:v>
                </c:pt>
                <c:pt idx="253">
                  <c:v>14/11/2017</c:v>
                </c:pt>
                <c:pt idx="254">
                  <c:v>21/11/2017</c:v>
                </c:pt>
                <c:pt idx="255">
                  <c:v>28/11/2017</c:v>
                </c:pt>
                <c:pt idx="256">
                  <c:v>05/12/2017</c:v>
                </c:pt>
                <c:pt idx="257">
                  <c:v>12/12/2017</c:v>
                </c:pt>
                <c:pt idx="258">
                  <c:v>19/12/2017</c:v>
                </c:pt>
                <c:pt idx="259">
                  <c:v>26/12/2017</c:v>
                </c:pt>
                <c:pt idx="260">
                  <c:v>02/01/2018</c:v>
                </c:pt>
                <c:pt idx="261">
                  <c:v>09/01/2018</c:v>
                </c:pt>
                <c:pt idx="262">
                  <c:v>16/01/2018</c:v>
                </c:pt>
                <c:pt idx="263">
                  <c:v>23/01/2018</c:v>
                </c:pt>
                <c:pt idx="264">
                  <c:v>30/01/2018</c:v>
                </c:pt>
                <c:pt idx="265">
                  <c:v>06/02/2018</c:v>
                </c:pt>
                <c:pt idx="266">
                  <c:v>13/02/2018</c:v>
                </c:pt>
                <c:pt idx="267">
                  <c:v>20/02/2018</c:v>
                </c:pt>
                <c:pt idx="268">
                  <c:v>27/02/2018</c:v>
                </c:pt>
                <c:pt idx="269">
                  <c:v>06/03/2018</c:v>
                </c:pt>
                <c:pt idx="270">
                  <c:v>13/03/2018</c:v>
                </c:pt>
                <c:pt idx="271">
                  <c:v>20/03/2018</c:v>
                </c:pt>
              </c:strCache>
            </c:strRef>
          </c:cat>
          <c:val>
            <c:numRef>
              <c:f>PIVOT_DATA!$R$4:$R$276</c:f>
              <c:numCache>
                <c:formatCode>General</c:formatCode>
                <c:ptCount val="272"/>
                <c:pt idx="0">
                  <c:v>0.88602941176470584</c:v>
                </c:pt>
                <c:pt idx="1">
                  <c:v>0.91911764705882348</c:v>
                </c:pt>
                <c:pt idx="2">
                  <c:v>0.99264705882352944</c:v>
                </c:pt>
                <c:pt idx="3">
                  <c:v>0.98529411764705888</c:v>
                </c:pt>
                <c:pt idx="4">
                  <c:v>0.98897058823529416</c:v>
                </c:pt>
                <c:pt idx="5">
                  <c:v>0.97426470588235292</c:v>
                </c:pt>
                <c:pt idx="6">
                  <c:v>1</c:v>
                </c:pt>
                <c:pt idx="7">
                  <c:v>0.94485294117647056</c:v>
                </c:pt>
                <c:pt idx="8">
                  <c:v>0.92647058823529416</c:v>
                </c:pt>
                <c:pt idx="9">
                  <c:v>0.90073529411764708</c:v>
                </c:pt>
                <c:pt idx="10">
                  <c:v>0.74264705882352944</c:v>
                </c:pt>
                <c:pt idx="11">
                  <c:v>0.8345588235294118</c:v>
                </c:pt>
                <c:pt idx="12">
                  <c:v>0.80882352941176472</c:v>
                </c:pt>
                <c:pt idx="13">
                  <c:v>0.91176470588235292</c:v>
                </c:pt>
                <c:pt idx="14">
                  <c:v>0.99632352941176472</c:v>
                </c:pt>
                <c:pt idx="15">
                  <c:v>0.9375</c:v>
                </c:pt>
                <c:pt idx="16">
                  <c:v>0.95588235294117652</c:v>
                </c:pt>
                <c:pt idx="17">
                  <c:v>0.94117647058823528</c:v>
                </c:pt>
                <c:pt idx="18">
                  <c:v>0.9154411764705882</c:v>
                </c:pt>
                <c:pt idx="19">
                  <c:v>0.80147058823529416</c:v>
                </c:pt>
                <c:pt idx="20">
                  <c:v>0.76102941176470584</c:v>
                </c:pt>
                <c:pt idx="21">
                  <c:v>0.63602941176470584</c:v>
                </c:pt>
                <c:pt idx="22">
                  <c:v>0.51470588235294112</c:v>
                </c:pt>
                <c:pt idx="23">
                  <c:v>0.57352941176470584</c:v>
                </c:pt>
                <c:pt idx="24">
                  <c:v>0.22794117647058823</c:v>
                </c:pt>
                <c:pt idx="25">
                  <c:v>0.20588235294117646</c:v>
                </c:pt>
                <c:pt idx="26">
                  <c:v>0.22058823529411764</c:v>
                </c:pt>
                <c:pt idx="27">
                  <c:v>0.10661764705882353</c:v>
                </c:pt>
                <c:pt idx="28">
                  <c:v>0.18014705882352941</c:v>
                </c:pt>
                <c:pt idx="29">
                  <c:v>0.34558823529411764</c:v>
                </c:pt>
                <c:pt idx="30">
                  <c:v>0.21323529411764705</c:v>
                </c:pt>
                <c:pt idx="31">
                  <c:v>0.43382352941176472</c:v>
                </c:pt>
                <c:pt idx="32">
                  <c:v>0.63235294117647056</c:v>
                </c:pt>
                <c:pt idx="33">
                  <c:v>0.47058823529411764</c:v>
                </c:pt>
                <c:pt idx="34">
                  <c:v>0.33455882352941174</c:v>
                </c:pt>
                <c:pt idx="35">
                  <c:v>0.375</c:v>
                </c:pt>
                <c:pt idx="36">
                  <c:v>0.70588235294117652</c:v>
                </c:pt>
                <c:pt idx="37">
                  <c:v>0.75367647058823528</c:v>
                </c:pt>
                <c:pt idx="38">
                  <c:v>0.85661764705882348</c:v>
                </c:pt>
                <c:pt idx="39">
                  <c:v>0.81617647058823528</c:v>
                </c:pt>
                <c:pt idx="40">
                  <c:v>0.87867647058823528</c:v>
                </c:pt>
                <c:pt idx="41">
                  <c:v>0.84191176470588236</c:v>
                </c:pt>
                <c:pt idx="42">
                  <c:v>0.80514705882352944</c:v>
                </c:pt>
                <c:pt idx="43">
                  <c:v>0.77941176470588236</c:v>
                </c:pt>
                <c:pt idx="44">
                  <c:v>0.8125</c:v>
                </c:pt>
                <c:pt idx="45">
                  <c:v>0.86029411764705888</c:v>
                </c:pt>
                <c:pt idx="46">
                  <c:v>0.82720588235294112</c:v>
                </c:pt>
                <c:pt idx="47">
                  <c:v>0.75</c:v>
                </c:pt>
                <c:pt idx="48">
                  <c:v>0.79779411764705888</c:v>
                </c:pt>
                <c:pt idx="49">
                  <c:v>0.69852941176470584</c:v>
                </c:pt>
                <c:pt idx="50">
                  <c:v>0.71323529411764708</c:v>
                </c:pt>
                <c:pt idx="51">
                  <c:v>0.71691176470588236</c:v>
                </c:pt>
                <c:pt idx="52">
                  <c:v>0.73897058823529416</c:v>
                </c:pt>
                <c:pt idx="53">
                  <c:v>0.77573529411764708</c:v>
                </c:pt>
                <c:pt idx="54">
                  <c:v>0.7279411764705882</c:v>
                </c:pt>
                <c:pt idx="55">
                  <c:v>0.78676470588235292</c:v>
                </c:pt>
                <c:pt idx="56">
                  <c:v>0.72426470588235292</c:v>
                </c:pt>
                <c:pt idx="57">
                  <c:v>0.73161764705882348</c:v>
                </c:pt>
                <c:pt idx="58">
                  <c:v>0.76470588235294112</c:v>
                </c:pt>
                <c:pt idx="59">
                  <c:v>0.8529411764705882</c:v>
                </c:pt>
                <c:pt idx="60">
                  <c:v>0.88235294117647056</c:v>
                </c:pt>
                <c:pt idx="61">
                  <c:v>0.79411764705882348</c:v>
                </c:pt>
                <c:pt idx="62">
                  <c:v>0.86764705882352944</c:v>
                </c:pt>
                <c:pt idx="63">
                  <c:v>0.89338235294117652</c:v>
                </c:pt>
                <c:pt idx="64">
                  <c:v>0.90808823529411764</c:v>
                </c:pt>
                <c:pt idx="65">
                  <c:v>0.93382352941176472</c:v>
                </c:pt>
                <c:pt idx="66">
                  <c:v>0.93014705882352944</c:v>
                </c:pt>
                <c:pt idx="67">
                  <c:v>0.97058823529411764</c:v>
                </c:pt>
                <c:pt idx="68">
                  <c:v>0.96691176470588236</c:v>
                </c:pt>
                <c:pt idx="69">
                  <c:v>0.94852941176470584</c:v>
                </c:pt>
                <c:pt idx="70">
                  <c:v>0.9595588235294118</c:v>
                </c:pt>
                <c:pt idx="71">
                  <c:v>0.90441176470588236</c:v>
                </c:pt>
                <c:pt idx="72">
                  <c:v>0.92279411764705888</c:v>
                </c:pt>
                <c:pt idx="73">
                  <c:v>0.8970588235294118</c:v>
                </c:pt>
                <c:pt idx="74">
                  <c:v>0.84926470588235292</c:v>
                </c:pt>
                <c:pt idx="75">
                  <c:v>0.61029411764705888</c:v>
                </c:pt>
                <c:pt idx="76">
                  <c:v>0.6470588235294118</c:v>
                </c:pt>
                <c:pt idx="77">
                  <c:v>0.68382352941176472</c:v>
                </c:pt>
                <c:pt idx="78">
                  <c:v>0.72058823529411764</c:v>
                </c:pt>
                <c:pt idx="79">
                  <c:v>0.78308823529411764</c:v>
                </c:pt>
                <c:pt idx="80">
                  <c:v>0.7904411764705882</c:v>
                </c:pt>
                <c:pt idx="81">
                  <c:v>0.83088235294117652</c:v>
                </c:pt>
                <c:pt idx="82">
                  <c:v>0.88970588235294112</c:v>
                </c:pt>
                <c:pt idx="83">
                  <c:v>0.87132352941176472</c:v>
                </c:pt>
                <c:pt idx="84">
                  <c:v>0.81985294117647056</c:v>
                </c:pt>
                <c:pt idx="85">
                  <c:v>0.82352941176470584</c:v>
                </c:pt>
                <c:pt idx="86">
                  <c:v>0.74632352941176472</c:v>
                </c:pt>
                <c:pt idx="87">
                  <c:v>0.7095588235294118</c:v>
                </c:pt>
                <c:pt idx="88">
                  <c:v>0.4889705882352941</c:v>
                </c:pt>
                <c:pt idx="89">
                  <c:v>0.52941176470588236</c:v>
                </c:pt>
                <c:pt idx="90">
                  <c:v>0.36764705882352944</c:v>
                </c:pt>
                <c:pt idx="91">
                  <c:v>0.35661764705882354</c:v>
                </c:pt>
                <c:pt idx="92">
                  <c:v>0.21691176470588236</c:v>
                </c:pt>
                <c:pt idx="93">
                  <c:v>0.20955882352941177</c:v>
                </c:pt>
                <c:pt idx="94">
                  <c:v>0.16176470588235295</c:v>
                </c:pt>
                <c:pt idx="95">
                  <c:v>0.13970588235294118</c:v>
                </c:pt>
                <c:pt idx="96">
                  <c:v>0.29044117647058826</c:v>
                </c:pt>
                <c:pt idx="97">
                  <c:v>0.3014705882352941</c:v>
                </c:pt>
                <c:pt idx="98">
                  <c:v>0.24264705882352941</c:v>
                </c:pt>
                <c:pt idx="99">
                  <c:v>0.27573529411764708</c:v>
                </c:pt>
                <c:pt idx="100">
                  <c:v>0.22426470588235295</c:v>
                </c:pt>
                <c:pt idx="101">
                  <c:v>0.33088235294117646</c:v>
                </c:pt>
                <c:pt idx="102">
                  <c:v>0.26838235294117646</c:v>
                </c:pt>
                <c:pt idx="103">
                  <c:v>0.23897058823529413</c:v>
                </c:pt>
                <c:pt idx="104">
                  <c:v>0.30514705882352944</c:v>
                </c:pt>
                <c:pt idx="105">
                  <c:v>0.23161764705882354</c:v>
                </c:pt>
                <c:pt idx="106">
                  <c:v>0.30882352941176472</c:v>
                </c:pt>
                <c:pt idx="107">
                  <c:v>0.19117647058823528</c:v>
                </c:pt>
                <c:pt idx="108">
                  <c:v>0.125</c:v>
                </c:pt>
                <c:pt idx="109">
                  <c:v>7.720588235294118E-2</c:v>
                </c:pt>
                <c:pt idx="110">
                  <c:v>0.11029411764705882</c:v>
                </c:pt>
                <c:pt idx="111">
                  <c:v>0.15808823529411764</c:v>
                </c:pt>
                <c:pt idx="112">
                  <c:v>0.3125</c:v>
                </c:pt>
                <c:pt idx="113">
                  <c:v>0.25</c:v>
                </c:pt>
                <c:pt idx="114">
                  <c:v>0.31617647058823528</c:v>
                </c:pt>
                <c:pt idx="115">
                  <c:v>0.34191176470588236</c:v>
                </c:pt>
                <c:pt idx="116">
                  <c:v>0.58823529411764708</c:v>
                </c:pt>
                <c:pt idx="117">
                  <c:v>0.63970588235294112</c:v>
                </c:pt>
                <c:pt idx="118">
                  <c:v>0.65808823529411764</c:v>
                </c:pt>
                <c:pt idx="119">
                  <c:v>0.6875</c:v>
                </c:pt>
                <c:pt idx="120">
                  <c:v>0.70220588235294112</c:v>
                </c:pt>
                <c:pt idx="121">
                  <c:v>0.69117647058823528</c:v>
                </c:pt>
                <c:pt idx="122">
                  <c:v>0.5</c:v>
                </c:pt>
                <c:pt idx="123">
                  <c:v>0.32720588235294118</c:v>
                </c:pt>
                <c:pt idx="124">
                  <c:v>0.1875</c:v>
                </c:pt>
                <c:pt idx="125">
                  <c:v>5.1470588235294115E-2</c:v>
                </c:pt>
                <c:pt idx="126">
                  <c:v>4.0441176470588237E-2</c:v>
                </c:pt>
                <c:pt idx="127">
                  <c:v>9.9264705882352935E-2</c:v>
                </c:pt>
                <c:pt idx="128">
                  <c:v>4.4117647058823532E-2</c:v>
                </c:pt>
                <c:pt idx="129">
                  <c:v>1.4705882352941176E-2</c:v>
                </c:pt>
                <c:pt idx="130">
                  <c:v>1.1029411764705883E-2</c:v>
                </c:pt>
                <c:pt idx="131">
                  <c:v>3.6764705882352941E-3</c:v>
                </c:pt>
                <c:pt idx="132">
                  <c:v>7.3529411764705881E-3</c:v>
                </c:pt>
                <c:pt idx="133">
                  <c:v>1.8382352941176471E-2</c:v>
                </c:pt>
                <c:pt idx="134">
                  <c:v>4.779411764705882E-2</c:v>
                </c:pt>
                <c:pt idx="135">
                  <c:v>7.3529411764705885E-2</c:v>
                </c:pt>
                <c:pt idx="136">
                  <c:v>8.0882352941176475E-2</c:v>
                </c:pt>
                <c:pt idx="137">
                  <c:v>0.16544117647058823</c:v>
                </c:pt>
                <c:pt idx="138">
                  <c:v>9.5588235294117641E-2</c:v>
                </c:pt>
                <c:pt idx="139">
                  <c:v>5.514705882352941E-2</c:v>
                </c:pt>
                <c:pt idx="140">
                  <c:v>0.31985294117647056</c:v>
                </c:pt>
                <c:pt idx="141">
                  <c:v>0.2610294117647059</c:v>
                </c:pt>
                <c:pt idx="142">
                  <c:v>0.27205882352941174</c:v>
                </c:pt>
                <c:pt idx="143">
                  <c:v>0.33823529411764708</c:v>
                </c:pt>
                <c:pt idx="144">
                  <c:v>0.38970588235294118</c:v>
                </c:pt>
                <c:pt idx="145">
                  <c:v>0.5625</c:v>
                </c:pt>
                <c:pt idx="146">
                  <c:v>0.6029411764705882</c:v>
                </c:pt>
                <c:pt idx="147">
                  <c:v>0.62132352941176472</c:v>
                </c:pt>
                <c:pt idx="148">
                  <c:v>0.59191176470588236</c:v>
                </c:pt>
                <c:pt idx="149">
                  <c:v>0.56617647058823528</c:v>
                </c:pt>
                <c:pt idx="150">
                  <c:v>0.53308823529411764</c:v>
                </c:pt>
                <c:pt idx="151">
                  <c:v>0.56985294117647056</c:v>
                </c:pt>
                <c:pt idx="152">
                  <c:v>0.65073529411764708</c:v>
                </c:pt>
                <c:pt idx="153">
                  <c:v>0.45955882352941174</c:v>
                </c:pt>
                <c:pt idx="154">
                  <c:v>0.3860294117647059</c:v>
                </c:pt>
                <c:pt idx="155">
                  <c:v>0.40808823529411764</c:v>
                </c:pt>
                <c:pt idx="156">
                  <c:v>0.48529411764705882</c:v>
                </c:pt>
                <c:pt idx="157">
                  <c:v>0.47794117647058826</c:v>
                </c:pt>
                <c:pt idx="158">
                  <c:v>0.25735294117647056</c:v>
                </c:pt>
                <c:pt idx="159">
                  <c:v>0.18382352941176472</c:v>
                </c:pt>
                <c:pt idx="160">
                  <c:v>8.8235294117647065E-2</c:v>
                </c:pt>
                <c:pt idx="161">
                  <c:v>0.11397058823529412</c:v>
                </c:pt>
                <c:pt idx="162">
                  <c:v>0.12132352941176471</c:v>
                </c:pt>
                <c:pt idx="163">
                  <c:v>0.19485294117647059</c:v>
                </c:pt>
                <c:pt idx="164">
                  <c:v>0.25367647058823528</c:v>
                </c:pt>
                <c:pt idx="165">
                  <c:v>0.3639705882352941</c:v>
                </c:pt>
                <c:pt idx="166">
                  <c:v>0.46323529411764708</c:v>
                </c:pt>
                <c:pt idx="167">
                  <c:v>0.49632352941176472</c:v>
                </c:pt>
                <c:pt idx="168">
                  <c:v>0.52573529411764708</c:v>
                </c:pt>
                <c:pt idx="169">
                  <c:v>0.57720588235294112</c:v>
                </c:pt>
                <c:pt idx="170">
                  <c:v>0.60661764705882348</c:v>
                </c:pt>
                <c:pt idx="171">
                  <c:v>0.62867647058823528</c:v>
                </c:pt>
                <c:pt idx="172">
                  <c:v>0.6654411764705882</c:v>
                </c:pt>
                <c:pt idx="173">
                  <c:v>0.67647058823529416</c:v>
                </c:pt>
                <c:pt idx="174">
                  <c:v>0.65441176470588236</c:v>
                </c:pt>
                <c:pt idx="175">
                  <c:v>0.61397058823529416</c:v>
                </c:pt>
                <c:pt idx="176">
                  <c:v>0.5845588235294118</c:v>
                </c:pt>
                <c:pt idx="177">
                  <c:v>0.59558823529411764</c:v>
                </c:pt>
                <c:pt idx="178">
                  <c:v>0.61764705882352944</c:v>
                </c:pt>
                <c:pt idx="179">
                  <c:v>0.36029411764705882</c:v>
                </c:pt>
                <c:pt idx="180">
                  <c:v>0.37867647058823528</c:v>
                </c:pt>
                <c:pt idx="181">
                  <c:v>0.39338235294117646</c:v>
                </c:pt>
                <c:pt idx="182">
                  <c:v>0.41544117647058826</c:v>
                </c:pt>
                <c:pt idx="183">
                  <c:v>0.51102941176470584</c:v>
                </c:pt>
                <c:pt idx="184">
                  <c:v>0.55882352941176472</c:v>
                </c:pt>
                <c:pt idx="185">
                  <c:v>0.46691176470588236</c:v>
                </c:pt>
                <c:pt idx="186">
                  <c:v>0.48161764705882354</c:v>
                </c:pt>
                <c:pt idx="187">
                  <c:v>0.44485294117647056</c:v>
                </c:pt>
                <c:pt idx="188">
                  <c:v>0.4375</c:v>
                </c:pt>
                <c:pt idx="189">
                  <c:v>0.4264705882352941</c:v>
                </c:pt>
                <c:pt idx="190">
                  <c:v>0.51838235294117652</c:v>
                </c:pt>
                <c:pt idx="191">
                  <c:v>0.59926470588235292</c:v>
                </c:pt>
                <c:pt idx="192">
                  <c:v>0.58088235294117652</c:v>
                </c:pt>
                <c:pt idx="193">
                  <c:v>0.28308823529411764</c:v>
                </c:pt>
                <c:pt idx="194">
                  <c:v>0.3235294117647059</c:v>
                </c:pt>
                <c:pt idx="195">
                  <c:v>0.29779411764705882</c:v>
                </c:pt>
                <c:pt idx="196">
                  <c:v>0.27941176470588236</c:v>
                </c:pt>
                <c:pt idx="197">
                  <c:v>0.4485294117647059</c:v>
                </c:pt>
                <c:pt idx="198">
                  <c:v>0.44117647058823528</c:v>
                </c:pt>
                <c:pt idx="199">
                  <c:v>0.41911764705882354</c:v>
                </c:pt>
                <c:pt idx="200">
                  <c:v>0.53676470588235292</c:v>
                </c:pt>
                <c:pt idx="201">
                  <c:v>0.5220588235294118</c:v>
                </c:pt>
                <c:pt idx="202">
                  <c:v>0.43014705882352944</c:v>
                </c:pt>
                <c:pt idx="203">
                  <c:v>0.39705882352941174</c:v>
                </c:pt>
                <c:pt idx="204">
                  <c:v>0.35294117647058826</c:v>
                </c:pt>
                <c:pt idx="205">
                  <c:v>0.37132352941176472</c:v>
                </c:pt>
                <c:pt idx="206">
                  <c:v>0.24632352941176472</c:v>
                </c:pt>
                <c:pt idx="207">
                  <c:v>0.13602941176470587</c:v>
                </c:pt>
                <c:pt idx="208">
                  <c:v>0.12867647058823528</c:v>
                </c:pt>
                <c:pt idx="209">
                  <c:v>8.455882352941177E-2</c:v>
                </c:pt>
                <c:pt idx="210">
                  <c:v>0.13235294117647059</c:v>
                </c:pt>
                <c:pt idx="211">
                  <c:v>0.19852941176470587</c:v>
                </c:pt>
                <c:pt idx="212">
                  <c:v>0.42279411764705882</c:v>
                </c:pt>
                <c:pt idx="213">
                  <c:v>0.50735294117647056</c:v>
                </c:pt>
                <c:pt idx="214">
                  <c:v>0.54411764705882348</c:v>
                </c:pt>
                <c:pt idx="215">
                  <c:v>0.55147058823529416</c:v>
                </c:pt>
                <c:pt idx="216">
                  <c:v>0.54779411764705888</c:v>
                </c:pt>
                <c:pt idx="217">
                  <c:v>0.34926470588235292</c:v>
                </c:pt>
                <c:pt idx="218">
                  <c:v>0.26470588235294118</c:v>
                </c:pt>
                <c:pt idx="219">
                  <c:v>6.6176470588235295E-2</c:v>
                </c:pt>
                <c:pt idx="220">
                  <c:v>6.985294117647059E-2</c:v>
                </c:pt>
                <c:pt idx="221">
                  <c:v>2.9411764705882353E-2</c:v>
                </c:pt>
                <c:pt idx="222">
                  <c:v>5.8823529411764705E-2</c:v>
                </c:pt>
                <c:pt idx="223">
                  <c:v>6.25E-2</c:v>
                </c:pt>
                <c:pt idx="224">
                  <c:v>3.6764705882352942E-2</c:v>
                </c:pt>
                <c:pt idx="225">
                  <c:v>9.1911764705882359E-2</c:v>
                </c:pt>
                <c:pt idx="226">
                  <c:v>0.11764705882352941</c:v>
                </c:pt>
                <c:pt idx="227">
                  <c:v>0.10294117647058823</c:v>
                </c:pt>
                <c:pt idx="228">
                  <c:v>0.17279411764705882</c:v>
                </c:pt>
                <c:pt idx="229">
                  <c:v>0.28676470588235292</c:v>
                </c:pt>
                <c:pt idx="230">
                  <c:v>0.38235294117647056</c:v>
                </c:pt>
                <c:pt idx="231">
                  <c:v>0.49264705882352944</c:v>
                </c:pt>
                <c:pt idx="232">
                  <c:v>0.73529411764705888</c:v>
                </c:pt>
                <c:pt idx="233">
                  <c:v>0.75735294117647056</c:v>
                </c:pt>
                <c:pt idx="234">
                  <c:v>0.83823529411764708</c:v>
                </c:pt>
                <c:pt idx="235">
                  <c:v>0.875</c:v>
                </c:pt>
                <c:pt idx="236">
                  <c:v>0.95220588235294112</c:v>
                </c:pt>
                <c:pt idx="237">
                  <c:v>0.9779411764705882</c:v>
                </c:pt>
                <c:pt idx="238">
                  <c:v>0.98161764705882348</c:v>
                </c:pt>
                <c:pt idx="239">
                  <c:v>0.96323529411764708</c:v>
                </c:pt>
                <c:pt idx="240">
                  <c:v>0.86397058823529416</c:v>
                </c:pt>
                <c:pt idx="241">
                  <c:v>0.84558823529411764</c:v>
                </c:pt>
                <c:pt idx="242">
                  <c:v>0.7720588235294118</c:v>
                </c:pt>
                <c:pt idx="243">
                  <c:v>0.69485294117647056</c:v>
                </c:pt>
                <c:pt idx="244">
                  <c:v>0.68014705882352944</c:v>
                </c:pt>
                <c:pt idx="245">
                  <c:v>0.64338235294117652</c:v>
                </c:pt>
                <c:pt idx="246">
                  <c:v>0.66911764705882348</c:v>
                </c:pt>
                <c:pt idx="247">
                  <c:v>0.67279411764705888</c:v>
                </c:pt>
                <c:pt idx="248">
                  <c:v>0.625</c:v>
                </c:pt>
                <c:pt idx="249">
                  <c:v>0.66176470588235292</c:v>
                </c:pt>
                <c:pt idx="250">
                  <c:v>0.45588235294117646</c:v>
                </c:pt>
                <c:pt idx="251">
                  <c:v>0.29411764705882354</c:v>
                </c:pt>
                <c:pt idx="252">
                  <c:v>0.16911764705882354</c:v>
                </c:pt>
                <c:pt idx="253">
                  <c:v>0.15441176470588236</c:v>
                </c:pt>
                <c:pt idx="254">
                  <c:v>0.14705882352941177</c:v>
                </c:pt>
                <c:pt idx="255">
                  <c:v>0.15073529411764705</c:v>
                </c:pt>
                <c:pt idx="256">
                  <c:v>0.17647058823529413</c:v>
                </c:pt>
                <c:pt idx="257">
                  <c:v>0.20220588235294118</c:v>
                </c:pt>
                <c:pt idx="258">
                  <c:v>3.3088235294117647E-2</c:v>
                </c:pt>
                <c:pt idx="259">
                  <c:v>2.5735294117647058E-2</c:v>
                </c:pt>
                <c:pt idx="260">
                  <c:v>2.2058823529411766E-2</c:v>
                </c:pt>
                <c:pt idx="261">
                  <c:v>0.14338235294117646</c:v>
                </c:pt>
                <c:pt idx="262">
                  <c:v>0.23529411764705882</c:v>
                </c:pt>
                <c:pt idx="263">
                  <c:v>0.40441176470588236</c:v>
                </c:pt>
                <c:pt idx="264">
                  <c:v>0.55514705882352944</c:v>
                </c:pt>
                <c:pt idx="265">
                  <c:v>0.5404411764705882</c:v>
                </c:pt>
                <c:pt idx="266">
                  <c:v>0.50367647058823528</c:v>
                </c:pt>
                <c:pt idx="267">
                  <c:v>0.47426470588235292</c:v>
                </c:pt>
                <c:pt idx="268">
                  <c:v>0.41176470588235292</c:v>
                </c:pt>
                <c:pt idx="269">
                  <c:v>0.45220588235294118</c:v>
                </c:pt>
                <c:pt idx="270">
                  <c:v>0.40073529411764708</c:v>
                </c:pt>
                <c:pt idx="271">
                  <c:v>0.76838235294117652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5F-409A-B9CC-545D5B35B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8826048"/>
        <c:axId val="726431920"/>
      </c:lineChart>
      <c:catAx>
        <c:axId val="268826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431920"/>
        <c:crosses val="autoZero"/>
        <c:auto val="1"/>
        <c:lblAlgn val="ctr"/>
        <c:lblOffset val="100"/>
        <c:noMultiLvlLbl val="0"/>
      </c:catAx>
      <c:valAx>
        <c:axId val="726431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8826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[THE PIVDOC.xlsx]PIVOT_DATA!PivotTable7</c:name>
    <c:fmtId val="0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PIVOT_DATA!$W$3</c:f>
              <c:strCache>
                <c:ptCount val="1"/>
                <c:pt idx="0">
                  <c:v>Sum of % diff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PIVOT_DATA!$U$4:$U$276</c:f>
              <c:strCache>
                <c:ptCount val="272"/>
                <c:pt idx="0">
                  <c:v>08/01/2013</c:v>
                </c:pt>
                <c:pt idx="1">
                  <c:v>15/01/2013</c:v>
                </c:pt>
                <c:pt idx="2">
                  <c:v>22/01/2013</c:v>
                </c:pt>
                <c:pt idx="3">
                  <c:v>29/01/2013</c:v>
                </c:pt>
                <c:pt idx="4">
                  <c:v>05/02/2013</c:v>
                </c:pt>
                <c:pt idx="5">
                  <c:v>12/02/2013</c:v>
                </c:pt>
                <c:pt idx="6">
                  <c:v>19/02/2013</c:v>
                </c:pt>
                <c:pt idx="7">
                  <c:v>26/02/2013</c:v>
                </c:pt>
                <c:pt idx="8">
                  <c:v>05/03/2013</c:v>
                </c:pt>
                <c:pt idx="9">
                  <c:v>12/03/2013</c:v>
                </c:pt>
                <c:pt idx="10">
                  <c:v>19/03/2013</c:v>
                </c:pt>
                <c:pt idx="11">
                  <c:v>26/03/2013</c:v>
                </c:pt>
                <c:pt idx="12">
                  <c:v>02/04/2013</c:v>
                </c:pt>
                <c:pt idx="13">
                  <c:v>09/04/2013</c:v>
                </c:pt>
                <c:pt idx="14">
                  <c:v>16/04/2013</c:v>
                </c:pt>
                <c:pt idx="15">
                  <c:v>23/04/2013</c:v>
                </c:pt>
                <c:pt idx="16">
                  <c:v>30/04/2013</c:v>
                </c:pt>
                <c:pt idx="17">
                  <c:v>07/05/2013</c:v>
                </c:pt>
                <c:pt idx="18">
                  <c:v>14/05/2013</c:v>
                </c:pt>
                <c:pt idx="19">
                  <c:v>21/05/2013</c:v>
                </c:pt>
                <c:pt idx="20">
                  <c:v>28/05/2013</c:v>
                </c:pt>
                <c:pt idx="21">
                  <c:v>04/06/2013</c:v>
                </c:pt>
                <c:pt idx="22">
                  <c:v>11/06/2013</c:v>
                </c:pt>
                <c:pt idx="23">
                  <c:v>18/06/2013</c:v>
                </c:pt>
                <c:pt idx="24">
                  <c:v>25/06/2013</c:v>
                </c:pt>
                <c:pt idx="25">
                  <c:v>02/07/2013</c:v>
                </c:pt>
                <c:pt idx="26">
                  <c:v>09/07/2013</c:v>
                </c:pt>
                <c:pt idx="27">
                  <c:v>16/07/2013</c:v>
                </c:pt>
                <c:pt idx="28">
                  <c:v>23/07/2013</c:v>
                </c:pt>
                <c:pt idx="29">
                  <c:v>30/07/2013</c:v>
                </c:pt>
                <c:pt idx="30">
                  <c:v>06/08/2013</c:v>
                </c:pt>
                <c:pt idx="31">
                  <c:v>13/08/2013</c:v>
                </c:pt>
                <c:pt idx="32">
                  <c:v>20/08/2013</c:v>
                </c:pt>
                <c:pt idx="33">
                  <c:v>27/08/2013</c:v>
                </c:pt>
                <c:pt idx="34">
                  <c:v>03/09/2013</c:v>
                </c:pt>
                <c:pt idx="35">
                  <c:v>10/09/2013</c:v>
                </c:pt>
                <c:pt idx="36">
                  <c:v>17/09/2013</c:v>
                </c:pt>
                <c:pt idx="37">
                  <c:v>24/09/2013</c:v>
                </c:pt>
                <c:pt idx="38">
                  <c:v>01/10/2013</c:v>
                </c:pt>
                <c:pt idx="39">
                  <c:v>08/10/2013</c:v>
                </c:pt>
                <c:pt idx="40">
                  <c:v>15/10/2013</c:v>
                </c:pt>
                <c:pt idx="41">
                  <c:v>22/10/2013</c:v>
                </c:pt>
                <c:pt idx="42">
                  <c:v>29/10/2013</c:v>
                </c:pt>
                <c:pt idx="43">
                  <c:v>05/11/2013</c:v>
                </c:pt>
                <c:pt idx="44">
                  <c:v>12/11/2013</c:v>
                </c:pt>
                <c:pt idx="45">
                  <c:v>19/11/2013</c:v>
                </c:pt>
                <c:pt idx="46">
                  <c:v>26/11/2013</c:v>
                </c:pt>
                <c:pt idx="47">
                  <c:v>03/12/2013</c:v>
                </c:pt>
                <c:pt idx="48">
                  <c:v>10/12/2013</c:v>
                </c:pt>
                <c:pt idx="49">
                  <c:v>17/12/2013</c:v>
                </c:pt>
                <c:pt idx="50">
                  <c:v>24/12/2013</c:v>
                </c:pt>
                <c:pt idx="51">
                  <c:v>31/12/2013</c:v>
                </c:pt>
                <c:pt idx="52">
                  <c:v>07/01/2014</c:v>
                </c:pt>
                <c:pt idx="53">
                  <c:v>14/01/2014</c:v>
                </c:pt>
                <c:pt idx="54">
                  <c:v>21/01/2014</c:v>
                </c:pt>
                <c:pt idx="55">
                  <c:v>28/01/2014</c:v>
                </c:pt>
                <c:pt idx="56">
                  <c:v>04/02/2014</c:v>
                </c:pt>
                <c:pt idx="57">
                  <c:v>11/02/2014</c:v>
                </c:pt>
                <c:pt idx="58">
                  <c:v>18/02/2014</c:v>
                </c:pt>
                <c:pt idx="59">
                  <c:v>25/02/2014</c:v>
                </c:pt>
                <c:pt idx="60">
                  <c:v>04/03/2014</c:v>
                </c:pt>
                <c:pt idx="61">
                  <c:v>11/03/2014</c:v>
                </c:pt>
                <c:pt idx="62">
                  <c:v>18/03/2014</c:v>
                </c:pt>
                <c:pt idx="63">
                  <c:v>25/03/2014</c:v>
                </c:pt>
                <c:pt idx="64">
                  <c:v>01/04/2014</c:v>
                </c:pt>
                <c:pt idx="65">
                  <c:v>08/04/2014</c:v>
                </c:pt>
                <c:pt idx="66">
                  <c:v>15/04/2014</c:v>
                </c:pt>
                <c:pt idx="67">
                  <c:v>22/04/2014</c:v>
                </c:pt>
                <c:pt idx="68">
                  <c:v>29/04/2014</c:v>
                </c:pt>
                <c:pt idx="69">
                  <c:v>06/05/2014</c:v>
                </c:pt>
                <c:pt idx="70">
                  <c:v>13/05/2014</c:v>
                </c:pt>
                <c:pt idx="71">
                  <c:v>20/05/2014</c:v>
                </c:pt>
                <c:pt idx="72">
                  <c:v>27/05/2014</c:v>
                </c:pt>
                <c:pt idx="73">
                  <c:v>03/06/2014</c:v>
                </c:pt>
                <c:pt idx="74">
                  <c:v>10/06/2014</c:v>
                </c:pt>
                <c:pt idx="75">
                  <c:v>17/06/2014</c:v>
                </c:pt>
                <c:pt idx="76">
                  <c:v>24/06/2014</c:v>
                </c:pt>
                <c:pt idx="77">
                  <c:v>01/07/2014</c:v>
                </c:pt>
                <c:pt idx="78">
                  <c:v>08/07/2014</c:v>
                </c:pt>
                <c:pt idx="79">
                  <c:v>15/07/2014</c:v>
                </c:pt>
                <c:pt idx="80">
                  <c:v>22/07/2014</c:v>
                </c:pt>
                <c:pt idx="81">
                  <c:v>29/07/2014</c:v>
                </c:pt>
                <c:pt idx="82">
                  <c:v>05/08/2014</c:v>
                </c:pt>
                <c:pt idx="83">
                  <c:v>12/08/2014</c:v>
                </c:pt>
                <c:pt idx="84">
                  <c:v>19/08/2014</c:v>
                </c:pt>
                <c:pt idx="85">
                  <c:v>26/08/2014</c:v>
                </c:pt>
                <c:pt idx="86">
                  <c:v>02/09/2014</c:v>
                </c:pt>
                <c:pt idx="87">
                  <c:v>09/09/2014</c:v>
                </c:pt>
                <c:pt idx="88">
                  <c:v>16/09/2014</c:v>
                </c:pt>
                <c:pt idx="89">
                  <c:v>23/09/2014</c:v>
                </c:pt>
                <c:pt idx="90">
                  <c:v>30/09/2014</c:v>
                </c:pt>
                <c:pt idx="91">
                  <c:v>07/10/2014</c:v>
                </c:pt>
                <c:pt idx="92">
                  <c:v>14/10/2014</c:v>
                </c:pt>
                <c:pt idx="93">
                  <c:v>21/10/2014</c:v>
                </c:pt>
                <c:pt idx="94">
                  <c:v>28/10/2014</c:v>
                </c:pt>
                <c:pt idx="95">
                  <c:v>04/11/2014</c:v>
                </c:pt>
                <c:pt idx="96">
                  <c:v>11/11/2014</c:v>
                </c:pt>
                <c:pt idx="97">
                  <c:v>18/11/2014</c:v>
                </c:pt>
                <c:pt idx="98">
                  <c:v>25/11/2014</c:v>
                </c:pt>
                <c:pt idx="99">
                  <c:v>02/12/2014</c:v>
                </c:pt>
                <c:pt idx="100">
                  <c:v>09/12/2014</c:v>
                </c:pt>
                <c:pt idx="101">
                  <c:v>16/12/2014</c:v>
                </c:pt>
                <c:pt idx="102">
                  <c:v>23/12/2014</c:v>
                </c:pt>
                <c:pt idx="103">
                  <c:v>30/12/2014</c:v>
                </c:pt>
                <c:pt idx="104">
                  <c:v>06/01/2015</c:v>
                </c:pt>
                <c:pt idx="105">
                  <c:v>13/01/2015</c:v>
                </c:pt>
                <c:pt idx="106">
                  <c:v>20/01/2015</c:v>
                </c:pt>
                <c:pt idx="107">
                  <c:v>27/01/2015</c:v>
                </c:pt>
                <c:pt idx="108">
                  <c:v>03/02/2015</c:v>
                </c:pt>
                <c:pt idx="109">
                  <c:v>10/02/2015</c:v>
                </c:pt>
                <c:pt idx="110">
                  <c:v>17/02/2015</c:v>
                </c:pt>
                <c:pt idx="111">
                  <c:v>24/02/2015</c:v>
                </c:pt>
                <c:pt idx="112">
                  <c:v>03/03/2015</c:v>
                </c:pt>
                <c:pt idx="113">
                  <c:v>10/03/2015</c:v>
                </c:pt>
                <c:pt idx="114">
                  <c:v>17/03/2015</c:v>
                </c:pt>
                <c:pt idx="115">
                  <c:v>24/03/2015</c:v>
                </c:pt>
                <c:pt idx="116">
                  <c:v>31/03/2015</c:v>
                </c:pt>
                <c:pt idx="117">
                  <c:v>07/04/2015</c:v>
                </c:pt>
                <c:pt idx="118">
                  <c:v>14/04/2015</c:v>
                </c:pt>
                <c:pt idx="119">
                  <c:v>21/04/2015</c:v>
                </c:pt>
                <c:pt idx="120">
                  <c:v>28/04/2015</c:v>
                </c:pt>
                <c:pt idx="121">
                  <c:v>05/05/2015</c:v>
                </c:pt>
                <c:pt idx="122">
                  <c:v>12/05/2015</c:v>
                </c:pt>
                <c:pt idx="123">
                  <c:v>19/05/2015</c:v>
                </c:pt>
                <c:pt idx="124">
                  <c:v>26/05/2015</c:v>
                </c:pt>
                <c:pt idx="125">
                  <c:v>02/06/2015</c:v>
                </c:pt>
                <c:pt idx="126">
                  <c:v>09/06/2015</c:v>
                </c:pt>
                <c:pt idx="127">
                  <c:v>16/06/2015</c:v>
                </c:pt>
                <c:pt idx="128">
                  <c:v>23/06/2015</c:v>
                </c:pt>
                <c:pt idx="129">
                  <c:v>30/06/2015</c:v>
                </c:pt>
                <c:pt idx="130">
                  <c:v>07/07/2015</c:v>
                </c:pt>
                <c:pt idx="131">
                  <c:v>14/07/2015</c:v>
                </c:pt>
                <c:pt idx="132">
                  <c:v>21/07/2015</c:v>
                </c:pt>
                <c:pt idx="133">
                  <c:v>28/07/2015</c:v>
                </c:pt>
                <c:pt idx="134">
                  <c:v>04/08/2015</c:v>
                </c:pt>
                <c:pt idx="135">
                  <c:v>11/08/2015</c:v>
                </c:pt>
                <c:pt idx="136">
                  <c:v>18/08/2015</c:v>
                </c:pt>
                <c:pt idx="137">
                  <c:v>25/08/2015</c:v>
                </c:pt>
                <c:pt idx="138">
                  <c:v>01/09/2015</c:v>
                </c:pt>
                <c:pt idx="139">
                  <c:v>08/09/2015</c:v>
                </c:pt>
                <c:pt idx="140">
                  <c:v>15/09/2015</c:v>
                </c:pt>
                <c:pt idx="141">
                  <c:v>22/09/2015</c:v>
                </c:pt>
                <c:pt idx="142">
                  <c:v>29/09/2015</c:v>
                </c:pt>
                <c:pt idx="143">
                  <c:v>06/10/2015</c:v>
                </c:pt>
                <c:pt idx="144">
                  <c:v>13/10/2015</c:v>
                </c:pt>
                <c:pt idx="145">
                  <c:v>20/10/2015</c:v>
                </c:pt>
                <c:pt idx="146">
                  <c:v>27/10/2015</c:v>
                </c:pt>
                <c:pt idx="147">
                  <c:v>03/11/2015</c:v>
                </c:pt>
                <c:pt idx="148">
                  <c:v>10/11/2015</c:v>
                </c:pt>
                <c:pt idx="149">
                  <c:v>17/11/2015</c:v>
                </c:pt>
                <c:pt idx="150">
                  <c:v>24/11/2015</c:v>
                </c:pt>
                <c:pt idx="151">
                  <c:v>01/12/2015</c:v>
                </c:pt>
                <c:pt idx="152">
                  <c:v>08/12/2015</c:v>
                </c:pt>
                <c:pt idx="153">
                  <c:v>15/12/2015</c:v>
                </c:pt>
                <c:pt idx="154">
                  <c:v>22/12/2015</c:v>
                </c:pt>
                <c:pt idx="155">
                  <c:v>29/12/2015</c:v>
                </c:pt>
                <c:pt idx="156">
                  <c:v>05/01/2016</c:v>
                </c:pt>
                <c:pt idx="157">
                  <c:v>12/01/2016</c:v>
                </c:pt>
                <c:pt idx="158">
                  <c:v>19/01/2016</c:v>
                </c:pt>
                <c:pt idx="159">
                  <c:v>26/01/2016</c:v>
                </c:pt>
                <c:pt idx="160">
                  <c:v>02/02/2016</c:v>
                </c:pt>
                <c:pt idx="161">
                  <c:v>09/02/2016</c:v>
                </c:pt>
                <c:pt idx="162">
                  <c:v>16/02/2016</c:v>
                </c:pt>
                <c:pt idx="163">
                  <c:v>23/02/2016</c:v>
                </c:pt>
                <c:pt idx="164">
                  <c:v>01/03/2016</c:v>
                </c:pt>
                <c:pt idx="165">
                  <c:v>08/03/2016</c:v>
                </c:pt>
                <c:pt idx="166">
                  <c:v>15/03/2016</c:v>
                </c:pt>
                <c:pt idx="167">
                  <c:v>22/03/2016</c:v>
                </c:pt>
                <c:pt idx="168">
                  <c:v>29/03/2016</c:v>
                </c:pt>
                <c:pt idx="169">
                  <c:v>05/04/2016</c:v>
                </c:pt>
                <c:pt idx="170">
                  <c:v>12/04/2016</c:v>
                </c:pt>
                <c:pt idx="171">
                  <c:v>19/04/2016</c:v>
                </c:pt>
                <c:pt idx="172">
                  <c:v>26/04/2016</c:v>
                </c:pt>
                <c:pt idx="173">
                  <c:v>03/05/2016</c:v>
                </c:pt>
                <c:pt idx="174">
                  <c:v>10/05/2016</c:v>
                </c:pt>
                <c:pt idx="175">
                  <c:v>17/05/2016</c:v>
                </c:pt>
                <c:pt idx="176">
                  <c:v>24/05/2016</c:v>
                </c:pt>
                <c:pt idx="177">
                  <c:v>31/05/2016</c:v>
                </c:pt>
                <c:pt idx="178">
                  <c:v>07/06/2016</c:v>
                </c:pt>
                <c:pt idx="179">
                  <c:v>14/06/2016</c:v>
                </c:pt>
                <c:pt idx="180">
                  <c:v>21/06/2016</c:v>
                </c:pt>
                <c:pt idx="181">
                  <c:v>28/06/2016</c:v>
                </c:pt>
                <c:pt idx="182">
                  <c:v>05/07/2016</c:v>
                </c:pt>
                <c:pt idx="183">
                  <c:v>12/07/2016</c:v>
                </c:pt>
                <c:pt idx="184">
                  <c:v>19/07/2016</c:v>
                </c:pt>
                <c:pt idx="185">
                  <c:v>26/07/2016</c:v>
                </c:pt>
                <c:pt idx="186">
                  <c:v>02/08/2016</c:v>
                </c:pt>
                <c:pt idx="187">
                  <c:v>09/08/2016</c:v>
                </c:pt>
                <c:pt idx="188">
                  <c:v>16/08/2016</c:v>
                </c:pt>
                <c:pt idx="189">
                  <c:v>23/08/2016</c:v>
                </c:pt>
                <c:pt idx="190">
                  <c:v>30/08/2016</c:v>
                </c:pt>
                <c:pt idx="191">
                  <c:v>06/09/2016</c:v>
                </c:pt>
                <c:pt idx="192">
                  <c:v>13/09/2016</c:v>
                </c:pt>
                <c:pt idx="193">
                  <c:v>20/09/2016</c:v>
                </c:pt>
                <c:pt idx="194">
                  <c:v>27/09/2016</c:v>
                </c:pt>
                <c:pt idx="195">
                  <c:v>04/10/2016</c:v>
                </c:pt>
                <c:pt idx="196">
                  <c:v>11/10/2016</c:v>
                </c:pt>
                <c:pt idx="197">
                  <c:v>18/10/2016</c:v>
                </c:pt>
                <c:pt idx="198">
                  <c:v>25/10/2016</c:v>
                </c:pt>
                <c:pt idx="199">
                  <c:v>01/11/2016</c:v>
                </c:pt>
                <c:pt idx="200">
                  <c:v>08/11/2016</c:v>
                </c:pt>
                <c:pt idx="201">
                  <c:v>15/11/2016</c:v>
                </c:pt>
                <c:pt idx="202">
                  <c:v>22/11/2016</c:v>
                </c:pt>
                <c:pt idx="203">
                  <c:v>29/11/2016</c:v>
                </c:pt>
                <c:pt idx="204">
                  <c:v>06/12/2016</c:v>
                </c:pt>
                <c:pt idx="205">
                  <c:v>13/12/2016</c:v>
                </c:pt>
                <c:pt idx="206">
                  <c:v>20/12/2016</c:v>
                </c:pt>
                <c:pt idx="207">
                  <c:v>27/12/2016</c:v>
                </c:pt>
                <c:pt idx="208">
                  <c:v>03/01/2017</c:v>
                </c:pt>
                <c:pt idx="209">
                  <c:v>10/01/2017</c:v>
                </c:pt>
                <c:pt idx="210">
                  <c:v>17/01/2017</c:v>
                </c:pt>
                <c:pt idx="211">
                  <c:v>24/01/2017</c:v>
                </c:pt>
                <c:pt idx="212">
                  <c:v>31/01/2017</c:v>
                </c:pt>
                <c:pt idx="213">
                  <c:v>07/02/2017</c:v>
                </c:pt>
                <c:pt idx="214">
                  <c:v>14/02/2017</c:v>
                </c:pt>
                <c:pt idx="215">
                  <c:v>21/02/2017</c:v>
                </c:pt>
                <c:pt idx="216">
                  <c:v>28/02/2017</c:v>
                </c:pt>
                <c:pt idx="217">
                  <c:v>07/03/2017</c:v>
                </c:pt>
                <c:pt idx="218">
                  <c:v>14/03/2017</c:v>
                </c:pt>
                <c:pt idx="219">
                  <c:v>21/03/2017</c:v>
                </c:pt>
                <c:pt idx="220">
                  <c:v>28/03/2017</c:v>
                </c:pt>
                <c:pt idx="221">
                  <c:v>04/04/2017</c:v>
                </c:pt>
                <c:pt idx="222">
                  <c:v>11/04/2017</c:v>
                </c:pt>
                <c:pt idx="223">
                  <c:v>18/04/2017</c:v>
                </c:pt>
                <c:pt idx="224">
                  <c:v>25/04/2017</c:v>
                </c:pt>
                <c:pt idx="225">
                  <c:v>02/05/2017</c:v>
                </c:pt>
                <c:pt idx="226">
                  <c:v>09/05/2017</c:v>
                </c:pt>
                <c:pt idx="227">
                  <c:v>16/05/2017</c:v>
                </c:pt>
                <c:pt idx="228">
                  <c:v>23/05/2017</c:v>
                </c:pt>
                <c:pt idx="229">
                  <c:v>30/05/2017</c:v>
                </c:pt>
                <c:pt idx="230">
                  <c:v>06/06/2017</c:v>
                </c:pt>
                <c:pt idx="231">
                  <c:v>13/06/2017</c:v>
                </c:pt>
                <c:pt idx="232">
                  <c:v>20/06/2017</c:v>
                </c:pt>
                <c:pt idx="233">
                  <c:v>27/06/2017</c:v>
                </c:pt>
                <c:pt idx="234">
                  <c:v>03/07/2017</c:v>
                </c:pt>
                <c:pt idx="235">
                  <c:v>11/07/2017</c:v>
                </c:pt>
                <c:pt idx="236">
                  <c:v>18/07/2017</c:v>
                </c:pt>
                <c:pt idx="237">
                  <c:v>25/07/2017</c:v>
                </c:pt>
                <c:pt idx="238">
                  <c:v>01/08/2017</c:v>
                </c:pt>
                <c:pt idx="239">
                  <c:v>08/08/2017</c:v>
                </c:pt>
                <c:pt idx="240">
                  <c:v>15/08/2017</c:v>
                </c:pt>
                <c:pt idx="241">
                  <c:v>22/08/2017</c:v>
                </c:pt>
                <c:pt idx="242">
                  <c:v>29/08/2017</c:v>
                </c:pt>
                <c:pt idx="243">
                  <c:v>05/09/2017</c:v>
                </c:pt>
                <c:pt idx="244">
                  <c:v>12/09/2017</c:v>
                </c:pt>
                <c:pt idx="245">
                  <c:v>19/09/2017</c:v>
                </c:pt>
                <c:pt idx="246">
                  <c:v>26/09/2017</c:v>
                </c:pt>
                <c:pt idx="247">
                  <c:v>03/10/2017</c:v>
                </c:pt>
                <c:pt idx="248">
                  <c:v>10/10/2017</c:v>
                </c:pt>
                <c:pt idx="249">
                  <c:v>17/10/2017</c:v>
                </c:pt>
                <c:pt idx="250">
                  <c:v>24/10/2017</c:v>
                </c:pt>
                <c:pt idx="251">
                  <c:v>31/10/2017</c:v>
                </c:pt>
                <c:pt idx="252">
                  <c:v>07/11/2017</c:v>
                </c:pt>
                <c:pt idx="253">
                  <c:v>14/11/2017</c:v>
                </c:pt>
                <c:pt idx="254">
                  <c:v>21/11/2017</c:v>
                </c:pt>
                <c:pt idx="255">
                  <c:v>28/11/2017</c:v>
                </c:pt>
                <c:pt idx="256">
                  <c:v>05/12/2017</c:v>
                </c:pt>
                <c:pt idx="257">
                  <c:v>12/12/2017</c:v>
                </c:pt>
                <c:pt idx="258">
                  <c:v>19/12/2017</c:v>
                </c:pt>
                <c:pt idx="259">
                  <c:v>26/12/2017</c:v>
                </c:pt>
                <c:pt idx="260">
                  <c:v>02/01/2018</c:v>
                </c:pt>
                <c:pt idx="261">
                  <c:v>09/01/2018</c:v>
                </c:pt>
                <c:pt idx="262">
                  <c:v>16/01/2018</c:v>
                </c:pt>
                <c:pt idx="263">
                  <c:v>23/01/2018</c:v>
                </c:pt>
                <c:pt idx="264">
                  <c:v>30/01/2018</c:v>
                </c:pt>
                <c:pt idx="265">
                  <c:v>06/02/2018</c:v>
                </c:pt>
                <c:pt idx="266">
                  <c:v>13/02/2018</c:v>
                </c:pt>
                <c:pt idx="267">
                  <c:v>20/02/2018</c:v>
                </c:pt>
                <c:pt idx="268">
                  <c:v>27/02/2018</c:v>
                </c:pt>
                <c:pt idx="269">
                  <c:v>06/03/2018</c:v>
                </c:pt>
                <c:pt idx="270">
                  <c:v>13/03/2018</c:v>
                </c:pt>
                <c:pt idx="271">
                  <c:v>20/03/2018</c:v>
                </c:pt>
              </c:strCache>
            </c:strRef>
          </c:cat>
          <c:val>
            <c:numRef>
              <c:f>PIVOT_DATA!$W$4:$W$276</c:f>
              <c:numCache>
                <c:formatCode>General</c:formatCode>
                <c:ptCount val="272"/>
                <c:pt idx="0">
                  <c:v>#N/A</c:v>
                </c:pt>
                <c:pt idx="1">
                  <c:v>7.3529411764705621E-3</c:v>
                </c:pt>
                <c:pt idx="2">
                  <c:v>1.8382352941176516E-2</c:v>
                </c:pt>
                <c:pt idx="3">
                  <c:v>3.6764705882352811E-3</c:v>
                </c:pt>
                <c:pt idx="4">
                  <c:v>1.8382352941176516E-2</c:v>
                </c:pt>
                <c:pt idx="5">
                  <c:v>0.18014705882352944</c:v>
                </c:pt>
                <c:pt idx="6">
                  <c:v>5.8823529411764719E-2</c:v>
                </c:pt>
                <c:pt idx="7">
                  <c:v>0.12867647058823528</c:v>
                </c:pt>
                <c:pt idx="8">
                  <c:v>7.7205882352941124E-2</c:v>
                </c:pt>
                <c:pt idx="9">
                  <c:v>5.8823529411764719E-2</c:v>
                </c:pt>
                <c:pt idx="10">
                  <c:v>0.23897058823529405</c:v>
                </c:pt>
                <c:pt idx="11">
                  <c:v>0.11029411764705888</c:v>
                </c:pt>
                <c:pt idx="12">
                  <c:v>1.4705882352941124E-2</c:v>
                </c:pt>
                <c:pt idx="13">
                  <c:v>7.3529411764705621E-3</c:v>
                </c:pt>
                <c:pt idx="14">
                  <c:v>0.16911764705882348</c:v>
                </c:pt>
                <c:pt idx="15">
                  <c:v>0.11764705882352944</c:v>
                </c:pt>
                <c:pt idx="16">
                  <c:v>7.3529411764705621E-3</c:v>
                </c:pt>
                <c:pt idx="17">
                  <c:v>0.12867647058823528</c:v>
                </c:pt>
                <c:pt idx="18">
                  <c:v>0.10661764705882354</c:v>
                </c:pt>
                <c:pt idx="19">
                  <c:v>5.1470588235294101E-2</c:v>
                </c:pt>
                <c:pt idx="20">
                  <c:v>3.3088235294117641E-2</c:v>
                </c:pt>
                <c:pt idx="21">
                  <c:v>8.8235294117647078E-2</c:v>
                </c:pt>
                <c:pt idx="22">
                  <c:v>2.9411764705882359E-2</c:v>
                </c:pt>
                <c:pt idx="23">
                  <c:v>0.14338235294117649</c:v>
                </c:pt>
                <c:pt idx="24">
                  <c:v>2.9411764705882346E-2</c:v>
                </c:pt>
                <c:pt idx="25">
                  <c:v>1.8382352941176461E-2</c:v>
                </c:pt>
                <c:pt idx="26">
                  <c:v>4.4117647058823525E-2</c:v>
                </c:pt>
                <c:pt idx="27">
                  <c:v>3.6764705882352949E-2</c:v>
                </c:pt>
                <c:pt idx="28">
                  <c:v>9.1911764705882359E-2</c:v>
                </c:pt>
                <c:pt idx="29">
                  <c:v>4.044117647058823E-2</c:v>
                </c:pt>
                <c:pt idx="30">
                  <c:v>5.514705882352941E-2</c:v>
                </c:pt>
                <c:pt idx="31">
                  <c:v>8.455882352941177E-2</c:v>
                </c:pt>
                <c:pt idx="32">
                  <c:v>1.1029411764705899E-2</c:v>
                </c:pt>
                <c:pt idx="33">
                  <c:v>4.044117647058823E-2</c:v>
                </c:pt>
                <c:pt idx="34">
                  <c:v>1.8382352941176461E-2</c:v>
                </c:pt>
                <c:pt idx="35">
                  <c:v>6.985294117647059E-2</c:v>
                </c:pt>
                <c:pt idx="36">
                  <c:v>0.13970588235294121</c:v>
                </c:pt>
                <c:pt idx="37">
                  <c:v>6.25E-2</c:v>
                </c:pt>
                <c:pt idx="38">
                  <c:v>4.4117647058823484E-2</c:v>
                </c:pt>
                <c:pt idx="39">
                  <c:v>2.2058823529411797E-2</c:v>
                </c:pt>
                <c:pt idx="40">
                  <c:v>2.5735294117647078E-2</c:v>
                </c:pt>
                <c:pt idx="41">
                  <c:v>5.1470588235294101E-2</c:v>
                </c:pt>
                <c:pt idx="42">
                  <c:v>7.3529411764706176E-3</c:v>
                </c:pt>
                <c:pt idx="43">
                  <c:v>1.470588235294118E-2</c:v>
                </c:pt>
                <c:pt idx="44">
                  <c:v>6.9852941176470562E-2</c:v>
                </c:pt>
                <c:pt idx="45">
                  <c:v>7.3529411764706176E-3</c:v>
                </c:pt>
                <c:pt idx="46">
                  <c:v>6.985294117647059E-2</c:v>
                </c:pt>
                <c:pt idx="47">
                  <c:v>0.11029411764705882</c:v>
                </c:pt>
                <c:pt idx="48">
                  <c:v>3.6764705882352949E-3</c:v>
                </c:pt>
                <c:pt idx="49">
                  <c:v>7.720588235294118E-2</c:v>
                </c:pt>
                <c:pt idx="50">
                  <c:v>1.8382352941176475E-2</c:v>
                </c:pt>
                <c:pt idx="51">
                  <c:v>1.1029411764705881E-2</c:v>
                </c:pt>
                <c:pt idx="52">
                  <c:v>1.8382352941176471E-2</c:v>
                </c:pt>
                <c:pt idx="53">
                  <c:v>7.3529411764705899E-3</c:v>
                </c:pt>
                <c:pt idx="54">
                  <c:v>3.3088235294117647E-2</c:v>
                </c:pt>
                <c:pt idx="55">
                  <c:v>3.6764705882352941E-3</c:v>
                </c:pt>
                <c:pt idx="56">
                  <c:v>4.4117647058823525E-2</c:v>
                </c:pt>
                <c:pt idx="57">
                  <c:v>1.1029411764705885E-2</c:v>
                </c:pt>
                <c:pt idx="58">
                  <c:v>3.6764705882352949E-3</c:v>
                </c:pt>
                <c:pt idx="59">
                  <c:v>1.470588235294118E-2</c:v>
                </c:pt>
                <c:pt idx="60">
                  <c:v>7.3529411764705899E-3</c:v>
                </c:pt>
                <c:pt idx="61">
                  <c:v>9.5588235294117641E-2</c:v>
                </c:pt>
                <c:pt idx="62">
                  <c:v>7.7205882352941152E-2</c:v>
                </c:pt>
                <c:pt idx="63">
                  <c:v>6.6176470588235337E-2</c:v>
                </c:pt>
                <c:pt idx="64">
                  <c:v>0.12867647058823528</c:v>
                </c:pt>
                <c:pt idx="65">
                  <c:v>6.6176470588235337E-2</c:v>
                </c:pt>
                <c:pt idx="66">
                  <c:v>2.5735294117646967E-2</c:v>
                </c:pt>
                <c:pt idx="67">
                  <c:v>7.7205882352941235E-2</c:v>
                </c:pt>
                <c:pt idx="68">
                  <c:v>5.1470588235294157E-2</c:v>
                </c:pt>
                <c:pt idx="69">
                  <c:v>1.4705882352941124E-2</c:v>
                </c:pt>
                <c:pt idx="70">
                  <c:v>7.7205882352941124E-2</c:v>
                </c:pt>
                <c:pt idx="71">
                  <c:v>1.1029411764705954E-2</c:v>
                </c:pt>
                <c:pt idx="72">
                  <c:v>4.0441176470588314E-2</c:v>
                </c:pt>
                <c:pt idx="73">
                  <c:v>5.1470588235294157E-2</c:v>
                </c:pt>
                <c:pt idx="74">
                  <c:v>4.4117647058823484E-2</c:v>
                </c:pt>
                <c:pt idx="75">
                  <c:v>5.5147058823529438E-2</c:v>
                </c:pt>
                <c:pt idx="76">
                  <c:v>6.25E-2</c:v>
                </c:pt>
                <c:pt idx="77">
                  <c:v>2.5735294117647078E-2</c:v>
                </c:pt>
                <c:pt idx="78">
                  <c:v>1.8382352941176516E-2</c:v>
                </c:pt>
                <c:pt idx="79">
                  <c:v>2.5735294117646967E-2</c:v>
                </c:pt>
                <c:pt idx="80">
                  <c:v>7.3529411764705621E-3</c:v>
                </c:pt>
                <c:pt idx="81">
                  <c:v>1.1029411764705843E-2</c:v>
                </c:pt>
                <c:pt idx="82">
                  <c:v>9.9264705882352922E-2</c:v>
                </c:pt>
                <c:pt idx="83">
                  <c:v>4.4117647058823484E-2</c:v>
                </c:pt>
                <c:pt idx="84">
                  <c:v>6.6176470588235281E-2</c:v>
                </c:pt>
                <c:pt idx="85">
                  <c:v>8.0882352941176516E-2</c:v>
                </c:pt>
                <c:pt idx="86">
                  <c:v>2.5735294117646967E-2</c:v>
                </c:pt>
                <c:pt idx="87">
                  <c:v>0.16176470588235292</c:v>
                </c:pt>
                <c:pt idx="88">
                  <c:v>0.13235294117647056</c:v>
                </c:pt>
                <c:pt idx="89">
                  <c:v>9.9264705882352922E-2</c:v>
                </c:pt>
                <c:pt idx="90">
                  <c:v>7.720588235294118E-2</c:v>
                </c:pt>
                <c:pt idx="91">
                  <c:v>0.12132352941176472</c:v>
                </c:pt>
                <c:pt idx="92">
                  <c:v>6.25E-2</c:v>
                </c:pt>
                <c:pt idx="93">
                  <c:v>2.5735294117647051E-2</c:v>
                </c:pt>
                <c:pt idx="94">
                  <c:v>3.3088235294117613E-2</c:v>
                </c:pt>
                <c:pt idx="95">
                  <c:v>6.9852941176470562E-2</c:v>
                </c:pt>
                <c:pt idx="96">
                  <c:v>1.1029411764705899E-2</c:v>
                </c:pt>
                <c:pt idx="97">
                  <c:v>1.8382352941176461E-2</c:v>
                </c:pt>
                <c:pt idx="98">
                  <c:v>1.8382352941176461E-2</c:v>
                </c:pt>
                <c:pt idx="99">
                  <c:v>5.1470588235294101E-2</c:v>
                </c:pt>
                <c:pt idx="100">
                  <c:v>2.9411764705882359E-2</c:v>
                </c:pt>
                <c:pt idx="101">
                  <c:v>3.6764705882352949E-2</c:v>
                </c:pt>
                <c:pt idx="102">
                  <c:v>5.8823529411764691E-2</c:v>
                </c:pt>
                <c:pt idx="103">
                  <c:v>1.1029411764705899E-2</c:v>
                </c:pt>
                <c:pt idx="104">
                  <c:v>6.2499999999999986E-2</c:v>
                </c:pt>
                <c:pt idx="105">
                  <c:v>7.3529411764705899E-3</c:v>
                </c:pt>
                <c:pt idx="106">
                  <c:v>3.6764705882352942E-2</c:v>
                </c:pt>
                <c:pt idx="107">
                  <c:v>1.8382352941176468E-2</c:v>
                </c:pt>
                <c:pt idx="108">
                  <c:v>2.5735294117647058E-2</c:v>
                </c:pt>
                <c:pt idx="109">
                  <c:v>1.1029411764705881E-2</c:v>
                </c:pt>
                <c:pt idx="110">
                  <c:v>3.3088235294117641E-2</c:v>
                </c:pt>
                <c:pt idx="111">
                  <c:v>4.044117647058823E-2</c:v>
                </c:pt>
                <c:pt idx="112">
                  <c:v>1.1029411764705883E-2</c:v>
                </c:pt>
                <c:pt idx="113">
                  <c:v>5.8823529411764705E-2</c:v>
                </c:pt>
                <c:pt idx="114">
                  <c:v>0.23529411764705882</c:v>
                </c:pt>
                <c:pt idx="115">
                  <c:v>1.470588235294118E-2</c:v>
                </c:pt>
                <c:pt idx="116">
                  <c:v>5.8823529411764719E-2</c:v>
                </c:pt>
                <c:pt idx="117">
                  <c:v>0.10661764705882354</c:v>
                </c:pt>
                <c:pt idx="118">
                  <c:v>2.9411764705882332E-2</c:v>
                </c:pt>
                <c:pt idx="119">
                  <c:v>6.2499999999999972E-2</c:v>
                </c:pt>
                <c:pt idx="120">
                  <c:v>5.8823529411764719E-2</c:v>
                </c:pt>
                <c:pt idx="121">
                  <c:v>0.11764705882352944</c:v>
                </c:pt>
                <c:pt idx="122">
                  <c:v>1.470588235294118E-2</c:v>
                </c:pt>
                <c:pt idx="123">
                  <c:v>3.6764705882352866E-2</c:v>
                </c:pt>
                <c:pt idx="124">
                  <c:v>3.3088235294117585E-2</c:v>
                </c:pt>
                <c:pt idx="125">
                  <c:v>8.4558823529411797E-2</c:v>
                </c:pt>
                <c:pt idx="126">
                  <c:v>7.3529411764706176E-3</c:v>
                </c:pt>
                <c:pt idx="127">
                  <c:v>2.9411764705882359E-2</c:v>
                </c:pt>
                <c:pt idx="128">
                  <c:v>2.2058823529411797E-2</c:v>
                </c:pt>
                <c:pt idx="129">
                  <c:v>2.5735294117647023E-2</c:v>
                </c:pt>
                <c:pt idx="130">
                  <c:v>4.4117647058823539E-2</c:v>
                </c:pt>
                <c:pt idx="131">
                  <c:v>5.8823529411764719E-2</c:v>
                </c:pt>
                <c:pt idx="132">
                  <c:v>5.1470588235294101E-2</c:v>
                </c:pt>
                <c:pt idx="133">
                  <c:v>7.3529411764705899E-2</c:v>
                </c:pt>
                <c:pt idx="134">
                  <c:v>3.6764705882352949E-2</c:v>
                </c:pt>
                <c:pt idx="135">
                  <c:v>2.5735294117647051E-2</c:v>
                </c:pt>
                <c:pt idx="136">
                  <c:v>1.470588235294118E-2</c:v>
                </c:pt>
                <c:pt idx="137">
                  <c:v>8.4558823529411783E-2</c:v>
                </c:pt>
                <c:pt idx="138">
                  <c:v>6.2500000000000014E-2</c:v>
                </c:pt>
                <c:pt idx="139">
                  <c:v>5.8823529411764691E-2</c:v>
                </c:pt>
                <c:pt idx="140">
                  <c:v>2.5735294117647078E-2</c:v>
                </c:pt>
                <c:pt idx="141">
                  <c:v>0.14338235294117649</c:v>
                </c:pt>
                <c:pt idx="142">
                  <c:v>4.779411764705882E-2</c:v>
                </c:pt>
                <c:pt idx="143">
                  <c:v>5.8823529411764719E-2</c:v>
                </c:pt>
                <c:pt idx="144">
                  <c:v>9.9264705882352949E-2</c:v>
                </c:pt>
                <c:pt idx="145">
                  <c:v>3.3088235294117641E-2</c:v>
                </c:pt>
                <c:pt idx="146">
                  <c:v>1.8382352941176461E-2</c:v>
                </c:pt>
                <c:pt idx="147">
                  <c:v>3.3088235294117641E-2</c:v>
                </c:pt>
                <c:pt idx="148">
                  <c:v>0.1470588235294118</c:v>
                </c:pt>
                <c:pt idx="149">
                  <c:v>4.4117647058823525E-2</c:v>
                </c:pt>
                <c:pt idx="150">
                  <c:v>4.044117647058823E-2</c:v>
                </c:pt>
                <c:pt idx="151">
                  <c:v>0.13235294117647059</c:v>
                </c:pt>
                <c:pt idx="152">
                  <c:v>0.12132352941176469</c:v>
                </c:pt>
                <c:pt idx="153">
                  <c:v>5.1470588235294157E-2</c:v>
                </c:pt>
                <c:pt idx="154">
                  <c:v>6.6176470588235337E-2</c:v>
                </c:pt>
                <c:pt idx="155">
                  <c:v>1.8382352941176516E-2</c:v>
                </c:pt>
                <c:pt idx="156">
                  <c:v>1.1029411764705843E-2</c:v>
                </c:pt>
                <c:pt idx="157">
                  <c:v>6.6176470588235281E-2</c:v>
                </c:pt>
                <c:pt idx="158">
                  <c:v>9.5588235294117641E-2</c:v>
                </c:pt>
                <c:pt idx="159">
                  <c:v>5.1470588235294101E-2</c:v>
                </c:pt>
                <c:pt idx="160">
                  <c:v>5.1470588235294101E-2</c:v>
                </c:pt>
                <c:pt idx="161">
                  <c:v>0.11764705882352944</c:v>
                </c:pt>
                <c:pt idx="162">
                  <c:v>5.1470588235294101E-2</c:v>
                </c:pt>
                <c:pt idx="163">
                  <c:v>4.779411764705882E-2</c:v>
                </c:pt>
                <c:pt idx="164">
                  <c:v>4.0441176470588203E-2</c:v>
                </c:pt>
                <c:pt idx="165">
                  <c:v>8.8235294117647078E-2</c:v>
                </c:pt>
                <c:pt idx="166">
                  <c:v>2.9411764705882359E-2</c:v>
                </c:pt>
                <c:pt idx="167">
                  <c:v>3.6764705882353033E-2</c:v>
                </c:pt>
                <c:pt idx="168">
                  <c:v>2.9411764705882248E-2</c:v>
                </c:pt>
                <c:pt idx="169">
                  <c:v>1.1029411764705954E-2</c:v>
                </c:pt>
                <c:pt idx="170">
                  <c:v>2.9411764705882359E-2</c:v>
                </c:pt>
                <c:pt idx="171">
                  <c:v>3.6764705882352922E-2</c:v>
                </c:pt>
                <c:pt idx="172">
                  <c:v>0.13235294117647056</c:v>
                </c:pt>
                <c:pt idx="173">
                  <c:v>5.5147058823529438E-2</c:v>
                </c:pt>
                <c:pt idx="174">
                  <c:v>0.10661764705882348</c:v>
                </c:pt>
                <c:pt idx="175">
                  <c:v>6.9852941176470562E-2</c:v>
                </c:pt>
                <c:pt idx="176">
                  <c:v>0.18014705882352944</c:v>
                </c:pt>
                <c:pt idx="177">
                  <c:v>4.4117647058823539E-2</c:v>
                </c:pt>
                <c:pt idx="178">
                  <c:v>5.5147058823529382E-2</c:v>
                </c:pt>
                <c:pt idx="179">
                  <c:v>2.5735294117647023E-2</c:v>
                </c:pt>
                <c:pt idx="180">
                  <c:v>1.8382352941176461E-2</c:v>
                </c:pt>
                <c:pt idx="181">
                  <c:v>5.1470588235294157E-2</c:v>
                </c:pt>
                <c:pt idx="182">
                  <c:v>5.5147058823529438E-2</c:v>
                </c:pt>
                <c:pt idx="183">
                  <c:v>0.13602941176470584</c:v>
                </c:pt>
                <c:pt idx="184">
                  <c:v>8.4558823529411797E-2</c:v>
                </c:pt>
                <c:pt idx="185">
                  <c:v>1.1029411764705843E-2</c:v>
                </c:pt>
                <c:pt idx="186">
                  <c:v>7.3529411764705621E-3</c:v>
                </c:pt>
                <c:pt idx="187">
                  <c:v>5.1470588235294046E-2</c:v>
                </c:pt>
                <c:pt idx="188">
                  <c:v>8.0882352941176516E-2</c:v>
                </c:pt>
                <c:pt idx="189">
                  <c:v>7.3529411764705621E-3</c:v>
                </c:pt>
                <c:pt idx="190">
                  <c:v>3.6764705882352811E-3</c:v>
                </c:pt>
                <c:pt idx="191">
                  <c:v>7.3529411764705843E-2</c:v>
                </c:pt>
                <c:pt idx="192">
                  <c:v>6.6176470588235392E-2</c:v>
                </c:pt>
                <c:pt idx="193">
                  <c:v>0.21691176470588225</c:v>
                </c:pt>
                <c:pt idx="194">
                  <c:v>6.9852941176470562E-2</c:v>
                </c:pt>
                <c:pt idx="195">
                  <c:v>7.3529411764705843E-2</c:v>
                </c:pt>
                <c:pt idx="196">
                  <c:v>1.4705882352941235E-2</c:v>
                </c:pt>
                <c:pt idx="197">
                  <c:v>1.8382352941176405E-2</c:v>
                </c:pt>
                <c:pt idx="198">
                  <c:v>1.4705882352941235E-2</c:v>
                </c:pt>
                <c:pt idx="199">
                  <c:v>5.8823529411764719E-2</c:v>
                </c:pt>
                <c:pt idx="200">
                  <c:v>3.6764705882353033E-2</c:v>
                </c:pt>
                <c:pt idx="201">
                  <c:v>8.4558823529411797E-2</c:v>
                </c:pt>
                <c:pt idx="202">
                  <c:v>0.11397058823529416</c:v>
                </c:pt>
                <c:pt idx="203">
                  <c:v>6.9852941176470562E-2</c:v>
                </c:pt>
                <c:pt idx="204">
                  <c:v>3.3088235294117641E-2</c:v>
                </c:pt>
                <c:pt idx="205">
                  <c:v>8.0882352941176405E-2</c:v>
                </c:pt>
                <c:pt idx="206">
                  <c:v>0.11029411764705888</c:v>
                </c:pt>
                <c:pt idx="207">
                  <c:v>4.4117647058823539E-2</c:v>
                </c:pt>
                <c:pt idx="208">
                  <c:v>1.8382352941176461E-2</c:v>
                </c:pt>
                <c:pt idx="209">
                  <c:v>1.1029411764705843E-2</c:v>
                </c:pt>
                <c:pt idx="210">
                  <c:v>7.7205882352941124E-2</c:v>
                </c:pt>
                <c:pt idx="211">
                  <c:v>5.5147058823529438E-2</c:v>
                </c:pt>
                <c:pt idx="212">
                  <c:v>2.9411764705882359E-2</c:v>
                </c:pt>
                <c:pt idx="213">
                  <c:v>5.5147058823529438E-2</c:v>
                </c:pt>
                <c:pt idx="214">
                  <c:v>2.9411764705882359E-2</c:v>
                </c:pt>
                <c:pt idx="215">
                  <c:v>4.0441176470588203E-2</c:v>
                </c:pt>
                <c:pt idx="216">
                  <c:v>0.13602941176470584</c:v>
                </c:pt>
                <c:pt idx="217">
                  <c:v>5.8823529411764719E-2</c:v>
                </c:pt>
                <c:pt idx="218">
                  <c:v>6.9852941176470673E-2</c:v>
                </c:pt>
                <c:pt idx="219">
                  <c:v>4.0441176470588314E-2</c:v>
                </c:pt>
                <c:pt idx="220">
                  <c:v>9.1911764705882359E-2</c:v>
                </c:pt>
                <c:pt idx="221">
                  <c:v>7.7205882352941124E-2</c:v>
                </c:pt>
                <c:pt idx="222">
                  <c:v>3.6764705882352811E-3</c:v>
                </c:pt>
                <c:pt idx="223">
                  <c:v>4.0441176470588203E-2</c:v>
                </c:pt>
                <c:pt idx="224">
                  <c:v>7.3529411764705621E-3</c:v>
                </c:pt>
                <c:pt idx="225">
                  <c:v>1.8382352941176516E-2</c:v>
                </c:pt>
                <c:pt idx="226">
                  <c:v>0.22058823529411764</c:v>
                </c:pt>
                <c:pt idx="227">
                  <c:v>0.13602941176470584</c:v>
                </c:pt>
                <c:pt idx="228">
                  <c:v>1.8382352941176516E-2</c:v>
                </c:pt>
                <c:pt idx="229">
                  <c:v>1.1029411764705899E-2</c:v>
                </c:pt>
                <c:pt idx="230">
                  <c:v>1.8382352941176461E-2</c:v>
                </c:pt>
                <c:pt idx="231">
                  <c:v>3.6764705882352811E-3</c:v>
                </c:pt>
                <c:pt idx="232">
                  <c:v>0.16911764705882348</c:v>
                </c:pt>
                <c:pt idx="233">
                  <c:v>4.4117647058823595E-2</c:v>
                </c:pt>
                <c:pt idx="234">
                  <c:v>0.12132352941176472</c:v>
                </c:pt>
                <c:pt idx="235">
                  <c:v>9.1911764705882359E-2</c:v>
                </c:pt>
                <c:pt idx="236">
                  <c:v>6.25E-2</c:v>
                </c:pt>
                <c:pt idx="237">
                  <c:v>3.6764705882352811E-3</c:v>
                </c:pt>
                <c:pt idx="238">
                  <c:v>2.2058823529411686E-2</c:v>
                </c:pt>
                <c:pt idx="239">
                  <c:v>5.1470588235294046E-2</c:v>
                </c:pt>
                <c:pt idx="240">
                  <c:v>1.4705882352941124E-2</c:v>
                </c:pt>
                <c:pt idx="241">
                  <c:v>7.3529411764705621E-3</c:v>
                </c:pt>
                <c:pt idx="242">
                  <c:v>1.4705882352941124E-2</c:v>
                </c:pt>
                <c:pt idx="243">
                  <c:v>2.5735294117646967E-2</c:v>
                </c:pt>
                <c:pt idx="244">
                  <c:v>5.1470588235294157E-2</c:v>
                </c:pt>
                <c:pt idx="245">
                  <c:v>0.1029411764705882</c:v>
                </c:pt>
                <c:pt idx="246">
                  <c:v>2.5735294117647078E-2</c:v>
                </c:pt>
                <c:pt idx="247">
                  <c:v>7.3529411764705621E-3</c:v>
                </c:pt>
                <c:pt idx="248">
                  <c:v>3.6764705882352811E-3</c:v>
                </c:pt>
                <c:pt idx="249">
                  <c:v>1.4705882352941235E-2</c:v>
                </c:pt>
                <c:pt idx="250">
                  <c:v>2.9411764705882359E-2</c:v>
                </c:pt>
                <c:pt idx="251">
                  <c:v>6.9852941176470562E-2</c:v>
                </c:pt>
                <c:pt idx="252">
                  <c:v>7.3529411764705843E-2</c:v>
                </c:pt>
                <c:pt idx="253">
                  <c:v>7.3529411764705621E-3</c:v>
                </c:pt>
                <c:pt idx="254">
                  <c:v>6.6176470588235281E-2</c:v>
                </c:pt>
                <c:pt idx="255">
                  <c:v>1.4705882352941235E-2</c:v>
                </c:pt>
                <c:pt idx="256">
                  <c:v>1.1029411764705843E-2</c:v>
                </c:pt>
                <c:pt idx="257">
                  <c:v>4.0441176470588314E-2</c:v>
                </c:pt>
                <c:pt idx="258">
                  <c:v>0.27573529411764702</c:v>
                </c:pt>
                <c:pt idx="259">
                  <c:v>2.5735294117647078E-2</c:v>
                </c:pt>
                <c:pt idx="260">
                  <c:v>1.1029411764705899E-2</c:v>
                </c:pt>
                <c:pt idx="261">
                  <c:v>0.13235294117647056</c:v>
                </c:pt>
                <c:pt idx="262">
                  <c:v>2.5735294117647078E-2</c:v>
                </c:pt>
                <c:pt idx="263">
                  <c:v>4.0441176470588203E-2</c:v>
                </c:pt>
                <c:pt idx="264">
                  <c:v>1.8382352941176405E-2</c:v>
                </c:pt>
                <c:pt idx="265">
                  <c:v>7.3529411764705621E-3</c:v>
                </c:pt>
                <c:pt idx="266">
                  <c:v>2.2058823529411797E-2</c:v>
                </c:pt>
                <c:pt idx="267">
                  <c:v>1.1029411764705954E-2</c:v>
                </c:pt>
                <c:pt idx="268">
                  <c:v>2.5735294117647078E-2</c:v>
                </c:pt>
                <c:pt idx="269">
                  <c:v>2.5735294117647078E-2</c:v>
                </c:pt>
                <c:pt idx="270">
                  <c:v>2.2058823529411797E-2</c:v>
                </c:pt>
                <c:pt idx="271">
                  <c:v>9.9264705882353033E-2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2D-4BD6-9487-DB5429108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69713328"/>
        <c:axId val="804579600"/>
      </c:barChart>
      <c:lineChart>
        <c:grouping val="standard"/>
        <c:varyColors val="0"/>
        <c:ser>
          <c:idx val="0"/>
          <c:order val="0"/>
          <c:tx>
            <c:strRef>
              <c:f>PIVOT_DATA!$V$3</c:f>
              <c:strCache>
                <c:ptCount val="1"/>
                <c:pt idx="0">
                  <c:v>Sum of NetMov % weighted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PIVOT_DATA!$U$4:$U$276</c:f>
              <c:strCache>
                <c:ptCount val="272"/>
                <c:pt idx="0">
                  <c:v>08/01/2013</c:v>
                </c:pt>
                <c:pt idx="1">
                  <c:v>15/01/2013</c:v>
                </c:pt>
                <c:pt idx="2">
                  <c:v>22/01/2013</c:v>
                </c:pt>
                <c:pt idx="3">
                  <c:v>29/01/2013</c:v>
                </c:pt>
                <c:pt idx="4">
                  <c:v>05/02/2013</c:v>
                </c:pt>
                <c:pt idx="5">
                  <c:v>12/02/2013</c:v>
                </c:pt>
                <c:pt idx="6">
                  <c:v>19/02/2013</c:v>
                </c:pt>
                <c:pt idx="7">
                  <c:v>26/02/2013</c:v>
                </c:pt>
                <c:pt idx="8">
                  <c:v>05/03/2013</c:v>
                </c:pt>
                <c:pt idx="9">
                  <c:v>12/03/2013</c:v>
                </c:pt>
                <c:pt idx="10">
                  <c:v>19/03/2013</c:v>
                </c:pt>
                <c:pt idx="11">
                  <c:v>26/03/2013</c:v>
                </c:pt>
                <c:pt idx="12">
                  <c:v>02/04/2013</c:v>
                </c:pt>
                <c:pt idx="13">
                  <c:v>09/04/2013</c:v>
                </c:pt>
                <c:pt idx="14">
                  <c:v>16/04/2013</c:v>
                </c:pt>
                <c:pt idx="15">
                  <c:v>23/04/2013</c:v>
                </c:pt>
                <c:pt idx="16">
                  <c:v>30/04/2013</c:v>
                </c:pt>
                <c:pt idx="17">
                  <c:v>07/05/2013</c:v>
                </c:pt>
                <c:pt idx="18">
                  <c:v>14/05/2013</c:v>
                </c:pt>
                <c:pt idx="19">
                  <c:v>21/05/2013</c:v>
                </c:pt>
                <c:pt idx="20">
                  <c:v>28/05/2013</c:v>
                </c:pt>
                <c:pt idx="21">
                  <c:v>04/06/2013</c:v>
                </c:pt>
                <c:pt idx="22">
                  <c:v>11/06/2013</c:v>
                </c:pt>
                <c:pt idx="23">
                  <c:v>18/06/2013</c:v>
                </c:pt>
                <c:pt idx="24">
                  <c:v>25/06/2013</c:v>
                </c:pt>
                <c:pt idx="25">
                  <c:v>02/07/2013</c:v>
                </c:pt>
                <c:pt idx="26">
                  <c:v>09/07/2013</c:v>
                </c:pt>
                <c:pt idx="27">
                  <c:v>16/07/2013</c:v>
                </c:pt>
                <c:pt idx="28">
                  <c:v>23/07/2013</c:v>
                </c:pt>
                <c:pt idx="29">
                  <c:v>30/07/2013</c:v>
                </c:pt>
                <c:pt idx="30">
                  <c:v>06/08/2013</c:v>
                </c:pt>
                <c:pt idx="31">
                  <c:v>13/08/2013</c:v>
                </c:pt>
                <c:pt idx="32">
                  <c:v>20/08/2013</c:v>
                </c:pt>
                <c:pt idx="33">
                  <c:v>27/08/2013</c:v>
                </c:pt>
                <c:pt idx="34">
                  <c:v>03/09/2013</c:v>
                </c:pt>
                <c:pt idx="35">
                  <c:v>10/09/2013</c:v>
                </c:pt>
                <c:pt idx="36">
                  <c:v>17/09/2013</c:v>
                </c:pt>
                <c:pt idx="37">
                  <c:v>24/09/2013</c:v>
                </c:pt>
                <c:pt idx="38">
                  <c:v>01/10/2013</c:v>
                </c:pt>
                <c:pt idx="39">
                  <c:v>08/10/2013</c:v>
                </c:pt>
                <c:pt idx="40">
                  <c:v>15/10/2013</c:v>
                </c:pt>
                <c:pt idx="41">
                  <c:v>22/10/2013</c:v>
                </c:pt>
                <c:pt idx="42">
                  <c:v>29/10/2013</c:v>
                </c:pt>
                <c:pt idx="43">
                  <c:v>05/11/2013</c:v>
                </c:pt>
                <c:pt idx="44">
                  <c:v>12/11/2013</c:v>
                </c:pt>
                <c:pt idx="45">
                  <c:v>19/11/2013</c:v>
                </c:pt>
                <c:pt idx="46">
                  <c:v>26/11/2013</c:v>
                </c:pt>
                <c:pt idx="47">
                  <c:v>03/12/2013</c:v>
                </c:pt>
                <c:pt idx="48">
                  <c:v>10/12/2013</c:v>
                </c:pt>
                <c:pt idx="49">
                  <c:v>17/12/2013</c:v>
                </c:pt>
                <c:pt idx="50">
                  <c:v>24/12/2013</c:v>
                </c:pt>
                <c:pt idx="51">
                  <c:v>31/12/2013</c:v>
                </c:pt>
                <c:pt idx="52">
                  <c:v>07/01/2014</c:v>
                </c:pt>
                <c:pt idx="53">
                  <c:v>14/01/2014</c:v>
                </c:pt>
                <c:pt idx="54">
                  <c:v>21/01/2014</c:v>
                </c:pt>
                <c:pt idx="55">
                  <c:v>28/01/2014</c:v>
                </c:pt>
                <c:pt idx="56">
                  <c:v>04/02/2014</c:v>
                </c:pt>
                <c:pt idx="57">
                  <c:v>11/02/2014</c:v>
                </c:pt>
                <c:pt idx="58">
                  <c:v>18/02/2014</c:v>
                </c:pt>
                <c:pt idx="59">
                  <c:v>25/02/2014</c:v>
                </c:pt>
                <c:pt idx="60">
                  <c:v>04/03/2014</c:v>
                </c:pt>
                <c:pt idx="61">
                  <c:v>11/03/2014</c:v>
                </c:pt>
                <c:pt idx="62">
                  <c:v>18/03/2014</c:v>
                </c:pt>
                <c:pt idx="63">
                  <c:v>25/03/2014</c:v>
                </c:pt>
                <c:pt idx="64">
                  <c:v>01/04/2014</c:v>
                </c:pt>
                <c:pt idx="65">
                  <c:v>08/04/2014</c:v>
                </c:pt>
                <c:pt idx="66">
                  <c:v>15/04/2014</c:v>
                </c:pt>
                <c:pt idx="67">
                  <c:v>22/04/2014</c:v>
                </c:pt>
                <c:pt idx="68">
                  <c:v>29/04/2014</c:v>
                </c:pt>
                <c:pt idx="69">
                  <c:v>06/05/2014</c:v>
                </c:pt>
                <c:pt idx="70">
                  <c:v>13/05/2014</c:v>
                </c:pt>
                <c:pt idx="71">
                  <c:v>20/05/2014</c:v>
                </c:pt>
                <c:pt idx="72">
                  <c:v>27/05/2014</c:v>
                </c:pt>
                <c:pt idx="73">
                  <c:v>03/06/2014</c:v>
                </c:pt>
                <c:pt idx="74">
                  <c:v>10/06/2014</c:v>
                </c:pt>
                <c:pt idx="75">
                  <c:v>17/06/2014</c:v>
                </c:pt>
                <c:pt idx="76">
                  <c:v>24/06/2014</c:v>
                </c:pt>
                <c:pt idx="77">
                  <c:v>01/07/2014</c:v>
                </c:pt>
                <c:pt idx="78">
                  <c:v>08/07/2014</c:v>
                </c:pt>
                <c:pt idx="79">
                  <c:v>15/07/2014</c:v>
                </c:pt>
                <c:pt idx="80">
                  <c:v>22/07/2014</c:v>
                </c:pt>
                <c:pt idx="81">
                  <c:v>29/07/2014</c:v>
                </c:pt>
                <c:pt idx="82">
                  <c:v>05/08/2014</c:v>
                </c:pt>
                <c:pt idx="83">
                  <c:v>12/08/2014</c:v>
                </c:pt>
                <c:pt idx="84">
                  <c:v>19/08/2014</c:v>
                </c:pt>
                <c:pt idx="85">
                  <c:v>26/08/2014</c:v>
                </c:pt>
                <c:pt idx="86">
                  <c:v>02/09/2014</c:v>
                </c:pt>
                <c:pt idx="87">
                  <c:v>09/09/2014</c:v>
                </c:pt>
                <c:pt idx="88">
                  <c:v>16/09/2014</c:v>
                </c:pt>
                <c:pt idx="89">
                  <c:v>23/09/2014</c:v>
                </c:pt>
                <c:pt idx="90">
                  <c:v>30/09/2014</c:v>
                </c:pt>
                <c:pt idx="91">
                  <c:v>07/10/2014</c:v>
                </c:pt>
                <c:pt idx="92">
                  <c:v>14/10/2014</c:v>
                </c:pt>
                <c:pt idx="93">
                  <c:v>21/10/2014</c:v>
                </c:pt>
                <c:pt idx="94">
                  <c:v>28/10/2014</c:v>
                </c:pt>
                <c:pt idx="95">
                  <c:v>04/11/2014</c:v>
                </c:pt>
                <c:pt idx="96">
                  <c:v>11/11/2014</c:v>
                </c:pt>
                <c:pt idx="97">
                  <c:v>18/11/2014</c:v>
                </c:pt>
                <c:pt idx="98">
                  <c:v>25/11/2014</c:v>
                </c:pt>
                <c:pt idx="99">
                  <c:v>02/12/2014</c:v>
                </c:pt>
                <c:pt idx="100">
                  <c:v>09/12/2014</c:v>
                </c:pt>
                <c:pt idx="101">
                  <c:v>16/12/2014</c:v>
                </c:pt>
                <c:pt idx="102">
                  <c:v>23/12/2014</c:v>
                </c:pt>
                <c:pt idx="103">
                  <c:v>30/12/2014</c:v>
                </c:pt>
                <c:pt idx="104">
                  <c:v>06/01/2015</c:v>
                </c:pt>
                <c:pt idx="105">
                  <c:v>13/01/2015</c:v>
                </c:pt>
                <c:pt idx="106">
                  <c:v>20/01/2015</c:v>
                </c:pt>
                <c:pt idx="107">
                  <c:v>27/01/2015</c:v>
                </c:pt>
                <c:pt idx="108">
                  <c:v>03/02/2015</c:v>
                </c:pt>
                <c:pt idx="109">
                  <c:v>10/02/2015</c:v>
                </c:pt>
                <c:pt idx="110">
                  <c:v>17/02/2015</c:v>
                </c:pt>
                <c:pt idx="111">
                  <c:v>24/02/2015</c:v>
                </c:pt>
                <c:pt idx="112">
                  <c:v>03/03/2015</c:v>
                </c:pt>
                <c:pt idx="113">
                  <c:v>10/03/2015</c:v>
                </c:pt>
                <c:pt idx="114">
                  <c:v>17/03/2015</c:v>
                </c:pt>
                <c:pt idx="115">
                  <c:v>24/03/2015</c:v>
                </c:pt>
                <c:pt idx="116">
                  <c:v>31/03/2015</c:v>
                </c:pt>
                <c:pt idx="117">
                  <c:v>07/04/2015</c:v>
                </c:pt>
                <c:pt idx="118">
                  <c:v>14/04/2015</c:v>
                </c:pt>
                <c:pt idx="119">
                  <c:v>21/04/2015</c:v>
                </c:pt>
                <c:pt idx="120">
                  <c:v>28/04/2015</c:v>
                </c:pt>
                <c:pt idx="121">
                  <c:v>05/05/2015</c:v>
                </c:pt>
                <c:pt idx="122">
                  <c:v>12/05/2015</c:v>
                </c:pt>
                <c:pt idx="123">
                  <c:v>19/05/2015</c:v>
                </c:pt>
                <c:pt idx="124">
                  <c:v>26/05/2015</c:v>
                </c:pt>
                <c:pt idx="125">
                  <c:v>02/06/2015</c:v>
                </c:pt>
                <c:pt idx="126">
                  <c:v>09/06/2015</c:v>
                </c:pt>
                <c:pt idx="127">
                  <c:v>16/06/2015</c:v>
                </c:pt>
                <c:pt idx="128">
                  <c:v>23/06/2015</c:v>
                </c:pt>
                <c:pt idx="129">
                  <c:v>30/06/2015</c:v>
                </c:pt>
                <c:pt idx="130">
                  <c:v>07/07/2015</c:v>
                </c:pt>
                <c:pt idx="131">
                  <c:v>14/07/2015</c:v>
                </c:pt>
                <c:pt idx="132">
                  <c:v>21/07/2015</c:v>
                </c:pt>
                <c:pt idx="133">
                  <c:v>28/07/2015</c:v>
                </c:pt>
                <c:pt idx="134">
                  <c:v>04/08/2015</c:v>
                </c:pt>
                <c:pt idx="135">
                  <c:v>11/08/2015</c:v>
                </c:pt>
                <c:pt idx="136">
                  <c:v>18/08/2015</c:v>
                </c:pt>
                <c:pt idx="137">
                  <c:v>25/08/2015</c:v>
                </c:pt>
                <c:pt idx="138">
                  <c:v>01/09/2015</c:v>
                </c:pt>
                <c:pt idx="139">
                  <c:v>08/09/2015</c:v>
                </c:pt>
                <c:pt idx="140">
                  <c:v>15/09/2015</c:v>
                </c:pt>
                <c:pt idx="141">
                  <c:v>22/09/2015</c:v>
                </c:pt>
                <c:pt idx="142">
                  <c:v>29/09/2015</c:v>
                </c:pt>
                <c:pt idx="143">
                  <c:v>06/10/2015</c:v>
                </c:pt>
                <c:pt idx="144">
                  <c:v>13/10/2015</c:v>
                </c:pt>
                <c:pt idx="145">
                  <c:v>20/10/2015</c:v>
                </c:pt>
                <c:pt idx="146">
                  <c:v>27/10/2015</c:v>
                </c:pt>
                <c:pt idx="147">
                  <c:v>03/11/2015</c:v>
                </c:pt>
                <c:pt idx="148">
                  <c:v>10/11/2015</c:v>
                </c:pt>
                <c:pt idx="149">
                  <c:v>17/11/2015</c:v>
                </c:pt>
                <c:pt idx="150">
                  <c:v>24/11/2015</c:v>
                </c:pt>
                <c:pt idx="151">
                  <c:v>01/12/2015</c:v>
                </c:pt>
                <c:pt idx="152">
                  <c:v>08/12/2015</c:v>
                </c:pt>
                <c:pt idx="153">
                  <c:v>15/12/2015</c:v>
                </c:pt>
                <c:pt idx="154">
                  <c:v>22/12/2015</c:v>
                </c:pt>
                <c:pt idx="155">
                  <c:v>29/12/2015</c:v>
                </c:pt>
                <c:pt idx="156">
                  <c:v>05/01/2016</c:v>
                </c:pt>
                <c:pt idx="157">
                  <c:v>12/01/2016</c:v>
                </c:pt>
                <c:pt idx="158">
                  <c:v>19/01/2016</c:v>
                </c:pt>
                <c:pt idx="159">
                  <c:v>26/01/2016</c:v>
                </c:pt>
                <c:pt idx="160">
                  <c:v>02/02/2016</c:v>
                </c:pt>
                <c:pt idx="161">
                  <c:v>09/02/2016</c:v>
                </c:pt>
                <c:pt idx="162">
                  <c:v>16/02/2016</c:v>
                </c:pt>
                <c:pt idx="163">
                  <c:v>23/02/2016</c:v>
                </c:pt>
                <c:pt idx="164">
                  <c:v>01/03/2016</c:v>
                </c:pt>
                <c:pt idx="165">
                  <c:v>08/03/2016</c:v>
                </c:pt>
                <c:pt idx="166">
                  <c:v>15/03/2016</c:v>
                </c:pt>
                <c:pt idx="167">
                  <c:v>22/03/2016</c:v>
                </c:pt>
                <c:pt idx="168">
                  <c:v>29/03/2016</c:v>
                </c:pt>
                <c:pt idx="169">
                  <c:v>05/04/2016</c:v>
                </c:pt>
                <c:pt idx="170">
                  <c:v>12/04/2016</c:v>
                </c:pt>
                <c:pt idx="171">
                  <c:v>19/04/2016</c:v>
                </c:pt>
                <c:pt idx="172">
                  <c:v>26/04/2016</c:v>
                </c:pt>
                <c:pt idx="173">
                  <c:v>03/05/2016</c:v>
                </c:pt>
                <c:pt idx="174">
                  <c:v>10/05/2016</c:v>
                </c:pt>
                <c:pt idx="175">
                  <c:v>17/05/2016</c:v>
                </c:pt>
                <c:pt idx="176">
                  <c:v>24/05/2016</c:v>
                </c:pt>
                <c:pt idx="177">
                  <c:v>31/05/2016</c:v>
                </c:pt>
                <c:pt idx="178">
                  <c:v>07/06/2016</c:v>
                </c:pt>
                <c:pt idx="179">
                  <c:v>14/06/2016</c:v>
                </c:pt>
                <c:pt idx="180">
                  <c:v>21/06/2016</c:v>
                </c:pt>
                <c:pt idx="181">
                  <c:v>28/06/2016</c:v>
                </c:pt>
                <c:pt idx="182">
                  <c:v>05/07/2016</c:v>
                </c:pt>
                <c:pt idx="183">
                  <c:v>12/07/2016</c:v>
                </c:pt>
                <c:pt idx="184">
                  <c:v>19/07/2016</c:v>
                </c:pt>
                <c:pt idx="185">
                  <c:v>26/07/2016</c:v>
                </c:pt>
                <c:pt idx="186">
                  <c:v>02/08/2016</c:v>
                </c:pt>
                <c:pt idx="187">
                  <c:v>09/08/2016</c:v>
                </c:pt>
                <c:pt idx="188">
                  <c:v>16/08/2016</c:v>
                </c:pt>
                <c:pt idx="189">
                  <c:v>23/08/2016</c:v>
                </c:pt>
                <c:pt idx="190">
                  <c:v>30/08/2016</c:v>
                </c:pt>
                <c:pt idx="191">
                  <c:v>06/09/2016</c:v>
                </c:pt>
                <c:pt idx="192">
                  <c:v>13/09/2016</c:v>
                </c:pt>
                <c:pt idx="193">
                  <c:v>20/09/2016</c:v>
                </c:pt>
                <c:pt idx="194">
                  <c:v>27/09/2016</c:v>
                </c:pt>
                <c:pt idx="195">
                  <c:v>04/10/2016</c:v>
                </c:pt>
                <c:pt idx="196">
                  <c:v>11/10/2016</c:v>
                </c:pt>
                <c:pt idx="197">
                  <c:v>18/10/2016</c:v>
                </c:pt>
                <c:pt idx="198">
                  <c:v>25/10/2016</c:v>
                </c:pt>
                <c:pt idx="199">
                  <c:v>01/11/2016</c:v>
                </c:pt>
                <c:pt idx="200">
                  <c:v>08/11/2016</c:v>
                </c:pt>
                <c:pt idx="201">
                  <c:v>15/11/2016</c:v>
                </c:pt>
                <c:pt idx="202">
                  <c:v>22/11/2016</c:v>
                </c:pt>
                <c:pt idx="203">
                  <c:v>29/11/2016</c:v>
                </c:pt>
                <c:pt idx="204">
                  <c:v>06/12/2016</c:v>
                </c:pt>
                <c:pt idx="205">
                  <c:v>13/12/2016</c:v>
                </c:pt>
                <c:pt idx="206">
                  <c:v>20/12/2016</c:v>
                </c:pt>
                <c:pt idx="207">
                  <c:v>27/12/2016</c:v>
                </c:pt>
                <c:pt idx="208">
                  <c:v>03/01/2017</c:v>
                </c:pt>
                <c:pt idx="209">
                  <c:v>10/01/2017</c:v>
                </c:pt>
                <c:pt idx="210">
                  <c:v>17/01/2017</c:v>
                </c:pt>
                <c:pt idx="211">
                  <c:v>24/01/2017</c:v>
                </c:pt>
                <c:pt idx="212">
                  <c:v>31/01/2017</c:v>
                </c:pt>
                <c:pt idx="213">
                  <c:v>07/02/2017</c:v>
                </c:pt>
                <c:pt idx="214">
                  <c:v>14/02/2017</c:v>
                </c:pt>
                <c:pt idx="215">
                  <c:v>21/02/2017</c:v>
                </c:pt>
                <c:pt idx="216">
                  <c:v>28/02/2017</c:v>
                </c:pt>
                <c:pt idx="217">
                  <c:v>07/03/2017</c:v>
                </c:pt>
                <c:pt idx="218">
                  <c:v>14/03/2017</c:v>
                </c:pt>
                <c:pt idx="219">
                  <c:v>21/03/2017</c:v>
                </c:pt>
                <c:pt idx="220">
                  <c:v>28/03/2017</c:v>
                </c:pt>
                <c:pt idx="221">
                  <c:v>04/04/2017</c:v>
                </c:pt>
                <c:pt idx="222">
                  <c:v>11/04/2017</c:v>
                </c:pt>
                <c:pt idx="223">
                  <c:v>18/04/2017</c:v>
                </c:pt>
                <c:pt idx="224">
                  <c:v>25/04/2017</c:v>
                </c:pt>
                <c:pt idx="225">
                  <c:v>02/05/2017</c:v>
                </c:pt>
                <c:pt idx="226">
                  <c:v>09/05/2017</c:v>
                </c:pt>
                <c:pt idx="227">
                  <c:v>16/05/2017</c:v>
                </c:pt>
                <c:pt idx="228">
                  <c:v>23/05/2017</c:v>
                </c:pt>
                <c:pt idx="229">
                  <c:v>30/05/2017</c:v>
                </c:pt>
                <c:pt idx="230">
                  <c:v>06/06/2017</c:v>
                </c:pt>
                <c:pt idx="231">
                  <c:v>13/06/2017</c:v>
                </c:pt>
                <c:pt idx="232">
                  <c:v>20/06/2017</c:v>
                </c:pt>
                <c:pt idx="233">
                  <c:v>27/06/2017</c:v>
                </c:pt>
                <c:pt idx="234">
                  <c:v>03/07/2017</c:v>
                </c:pt>
                <c:pt idx="235">
                  <c:v>11/07/2017</c:v>
                </c:pt>
                <c:pt idx="236">
                  <c:v>18/07/2017</c:v>
                </c:pt>
                <c:pt idx="237">
                  <c:v>25/07/2017</c:v>
                </c:pt>
                <c:pt idx="238">
                  <c:v>01/08/2017</c:v>
                </c:pt>
                <c:pt idx="239">
                  <c:v>08/08/2017</c:v>
                </c:pt>
                <c:pt idx="240">
                  <c:v>15/08/2017</c:v>
                </c:pt>
                <c:pt idx="241">
                  <c:v>22/08/2017</c:v>
                </c:pt>
                <c:pt idx="242">
                  <c:v>29/08/2017</c:v>
                </c:pt>
                <c:pt idx="243">
                  <c:v>05/09/2017</c:v>
                </c:pt>
                <c:pt idx="244">
                  <c:v>12/09/2017</c:v>
                </c:pt>
                <c:pt idx="245">
                  <c:v>19/09/2017</c:v>
                </c:pt>
                <c:pt idx="246">
                  <c:v>26/09/2017</c:v>
                </c:pt>
                <c:pt idx="247">
                  <c:v>03/10/2017</c:v>
                </c:pt>
                <c:pt idx="248">
                  <c:v>10/10/2017</c:v>
                </c:pt>
                <c:pt idx="249">
                  <c:v>17/10/2017</c:v>
                </c:pt>
                <c:pt idx="250">
                  <c:v>24/10/2017</c:v>
                </c:pt>
                <c:pt idx="251">
                  <c:v>31/10/2017</c:v>
                </c:pt>
                <c:pt idx="252">
                  <c:v>07/11/2017</c:v>
                </c:pt>
                <c:pt idx="253">
                  <c:v>14/11/2017</c:v>
                </c:pt>
                <c:pt idx="254">
                  <c:v>21/11/2017</c:v>
                </c:pt>
                <c:pt idx="255">
                  <c:v>28/11/2017</c:v>
                </c:pt>
                <c:pt idx="256">
                  <c:v>05/12/2017</c:v>
                </c:pt>
                <c:pt idx="257">
                  <c:v>12/12/2017</c:v>
                </c:pt>
                <c:pt idx="258">
                  <c:v>19/12/2017</c:v>
                </c:pt>
                <c:pt idx="259">
                  <c:v>26/12/2017</c:v>
                </c:pt>
                <c:pt idx="260">
                  <c:v>02/01/2018</c:v>
                </c:pt>
                <c:pt idx="261">
                  <c:v>09/01/2018</c:v>
                </c:pt>
                <c:pt idx="262">
                  <c:v>16/01/2018</c:v>
                </c:pt>
                <c:pt idx="263">
                  <c:v>23/01/2018</c:v>
                </c:pt>
                <c:pt idx="264">
                  <c:v>30/01/2018</c:v>
                </c:pt>
                <c:pt idx="265">
                  <c:v>06/02/2018</c:v>
                </c:pt>
                <c:pt idx="266">
                  <c:v>13/02/2018</c:v>
                </c:pt>
                <c:pt idx="267">
                  <c:v>20/02/2018</c:v>
                </c:pt>
                <c:pt idx="268">
                  <c:v>27/02/2018</c:v>
                </c:pt>
                <c:pt idx="269">
                  <c:v>06/03/2018</c:v>
                </c:pt>
                <c:pt idx="270">
                  <c:v>13/03/2018</c:v>
                </c:pt>
                <c:pt idx="271">
                  <c:v>20/03/2018</c:v>
                </c:pt>
              </c:strCache>
            </c:strRef>
          </c:cat>
          <c:val>
            <c:numRef>
              <c:f>PIVOT_DATA!$V$4:$V$276</c:f>
              <c:numCache>
                <c:formatCode>General</c:formatCode>
                <c:ptCount val="272"/>
                <c:pt idx="0">
                  <c:v>0.96323529411764708</c:v>
                </c:pt>
                <c:pt idx="1">
                  <c:v>0.97058823529411764</c:v>
                </c:pt>
                <c:pt idx="2">
                  <c:v>0.98897058823529416</c:v>
                </c:pt>
                <c:pt idx="3">
                  <c:v>0.98529411764705888</c:v>
                </c:pt>
                <c:pt idx="4">
                  <c:v>0.96691176470588236</c:v>
                </c:pt>
                <c:pt idx="5">
                  <c:v>0.78676470588235292</c:v>
                </c:pt>
                <c:pt idx="6">
                  <c:v>0.7279411764705882</c:v>
                </c:pt>
                <c:pt idx="7">
                  <c:v>0.59926470588235292</c:v>
                </c:pt>
                <c:pt idx="8">
                  <c:v>0.5220588235294118</c:v>
                </c:pt>
                <c:pt idx="9">
                  <c:v>0.58088235294117652</c:v>
                </c:pt>
                <c:pt idx="10">
                  <c:v>0.81985294117647056</c:v>
                </c:pt>
                <c:pt idx="11">
                  <c:v>0.93014705882352944</c:v>
                </c:pt>
                <c:pt idx="12">
                  <c:v>0.94485294117647056</c:v>
                </c:pt>
                <c:pt idx="13">
                  <c:v>0.9375</c:v>
                </c:pt>
                <c:pt idx="14">
                  <c:v>0.76838235294117652</c:v>
                </c:pt>
                <c:pt idx="15">
                  <c:v>0.65073529411764708</c:v>
                </c:pt>
                <c:pt idx="16">
                  <c:v>0.65808823529411764</c:v>
                </c:pt>
                <c:pt idx="17">
                  <c:v>0.52941176470588236</c:v>
                </c:pt>
                <c:pt idx="18">
                  <c:v>0.42279411764705882</c:v>
                </c:pt>
                <c:pt idx="19">
                  <c:v>0.37132352941176472</c:v>
                </c:pt>
                <c:pt idx="20">
                  <c:v>0.33823529411764708</c:v>
                </c:pt>
                <c:pt idx="21">
                  <c:v>0.25</c:v>
                </c:pt>
                <c:pt idx="22">
                  <c:v>0.27941176470588236</c:v>
                </c:pt>
                <c:pt idx="23">
                  <c:v>0.13602941176470587</c:v>
                </c:pt>
                <c:pt idx="24">
                  <c:v>0.10661764705882353</c:v>
                </c:pt>
                <c:pt idx="25">
                  <c:v>8.8235294117647065E-2</c:v>
                </c:pt>
                <c:pt idx="26">
                  <c:v>0.13235294117647059</c:v>
                </c:pt>
                <c:pt idx="27">
                  <c:v>9.5588235294117641E-2</c:v>
                </c:pt>
                <c:pt idx="28">
                  <c:v>0.1875</c:v>
                </c:pt>
                <c:pt idx="29">
                  <c:v>0.14705882352941177</c:v>
                </c:pt>
                <c:pt idx="30">
                  <c:v>9.1911764705882359E-2</c:v>
                </c:pt>
                <c:pt idx="31">
                  <c:v>0.17647058823529413</c:v>
                </c:pt>
                <c:pt idx="32">
                  <c:v>0.16544117647058823</c:v>
                </c:pt>
                <c:pt idx="33">
                  <c:v>0.125</c:v>
                </c:pt>
                <c:pt idx="34">
                  <c:v>0.14338235294117646</c:v>
                </c:pt>
                <c:pt idx="35">
                  <c:v>0.21323529411764705</c:v>
                </c:pt>
                <c:pt idx="36">
                  <c:v>0.35294117647058826</c:v>
                </c:pt>
                <c:pt idx="37">
                  <c:v>0.29044117647058826</c:v>
                </c:pt>
                <c:pt idx="38">
                  <c:v>0.33455882352941174</c:v>
                </c:pt>
                <c:pt idx="39">
                  <c:v>0.35661764705882354</c:v>
                </c:pt>
                <c:pt idx="40">
                  <c:v>0.33088235294117646</c:v>
                </c:pt>
                <c:pt idx="41">
                  <c:v>0.38235294117647056</c:v>
                </c:pt>
                <c:pt idx="42">
                  <c:v>0.38970588235294118</c:v>
                </c:pt>
                <c:pt idx="43">
                  <c:v>0.375</c:v>
                </c:pt>
                <c:pt idx="44">
                  <c:v>0.30514705882352944</c:v>
                </c:pt>
                <c:pt idx="45">
                  <c:v>0.29779411764705882</c:v>
                </c:pt>
                <c:pt idx="46">
                  <c:v>0.22794117647058823</c:v>
                </c:pt>
                <c:pt idx="47">
                  <c:v>0.11764705882352941</c:v>
                </c:pt>
                <c:pt idx="48">
                  <c:v>0.12132352941176471</c:v>
                </c:pt>
                <c:pt idx="49">
                  <c:v>4.4117647058823532E-2</c:v>
                </c:pt>
                <c:pt idx="50">
                  <c:v>2.5735294117647058E-2</c:v>
                </c:pt>
                <c:pt idx="51">
                  <c:v>1.4705882352941176E-2</c:v>
                </c:pt>
                <c:pt idx="52">
                  <c:v>3.3088235294117647E-2</c:v>
                </c:pt>
                <c:pt idx="53">
                  <c:v>4.0441176470588237E-2</c:v>
                </c:pt>
                <c:pt idx="54">
                  <c:v>7.3529411764705881E-3</c:v>
                </c:pt>
                <c:pt idx="55">
                  <c:v>3.6764705882352941E-3</c:v>
                </c:pt>
                <c:pt idx="56">
                  <c:v>4.779411764705882E-2</c:v>
                </c:pt>
                <c:pt idx="57">
                  <c:v>5.8823529411764705E-2</c:v>
                </c:pt>
                <c:pt idx="58">
                  <c:v>6.25E-2</c:v>
                </c:pt>
                <c:pt idx="59">
                  <c:v>7.720588235294118E-2</c:v>
                </c:pt>
                <c:pt idx="60">
                  <c:v>8.455882352941177E-2</c:v>
                </c:pt>
                <c:pt idx="61">
                  <c:v>0.18014705882352941</c:v>
                </c:pt>
                <c:pt idx="62">
                  <c:v>0.25735294117647056</c:v>
                </c:pt>
                <c:pt idx="63">
                  <c:v>0.3235294117647059</c:v>
                </c:pt>
                <c:pt idx="64">
                  <c:v>0.45220588235294118</c:v>
                </c:pt>
                <c:pt idx="65">
                  <c:v>0.51838235294117652</c:v>
                </c:pt>
                <c:pt idx="66">
                  <c:v>0.54411764705882348</c:v>
                </c:pt>
                <c:pt idx="67">
                  <c:v>0.62132352941176472</c:v>
                </c:pt>
                <c:pt idx="68">
                  <c:v>0.56985294117647056</c:v>
                </c:pt>
                <c:pt idx="69">
                  <c:v>0.55514705882352944</c:v>
                </c:pt>
                <c:pt idx="70">
                  <c:v>0.63235294117647056</c:v>
                </c:pt>
                <c:pt idx="71">
                  <c:v>0.64338235294117652</c:v>
                </c:pt>
                <c:pt idx="72">
                  <c:v>0.6029411764705882</c:v>
                </c:pt>
                <c:pt idx="73">
                  <c:v>0.65441176470588236</c:v>
                </c:pt>
                <c:pt idx="74">
                  <c:v>0.69852941176470584</c:v>
                </c:pt>
                <c:pt idx="75">
                  <c:v>0.75367647058823528</c:v>
                </c:pt>
                <c:pt idx="76">
                  <c:v>0.81617647058823528</c:v>
                </c:pt>
                <c:pt idx="77">
                  <c:v>0.84191176470588236</c:v>
                </c:pt>
                <c:pt idx="78">
                  <c:v>0.86029411764705888</c:v>
                </c:pt>
                <c:pt idx="79">
                  <c:v>0.88602941176470584</c:v>
                </c:pt>
                <c:pt idx="80">
                  <c:v>0.87867647058823528</c:v>
                </c:pt>
                <c:pt idx="81">
                  <c:v>0.88970588235294112</c:v>
                </c:pt>
                <c:pt idx="82">
                  <c:v>0.7904411764705882</c:v>
                </c:pt>
                <c:pt idx="83">
                  <c:v>0.74632352941176472</c:v>
                </c:pt>
                <c:pt idx="84">
                  <c:v>0.8125</c:v>
                </c:pt>
                <c:pt idx="85">
                  <c:v>0.89338235294117652</c:v>
                </c:pt>
                <c:pt idx="86">
                  <c:v>0.91911764705882348</c:v>
                </c:pt>
                <c:pt idx="87">
                  <c:v>0.75735294117647056</c:v>
                </c:pt>
                <c:pt idx="88">
                  <c:v>0.625</c:v>
                </c:pt>
                <c:pt idx="89">
                  <c:v>0.52573529411764708</c:v>
                </c:pt>
                <c:pt idx="90">
                  <c:v>0.4485294117647059</c:v>
                </c:pt>
                <c:pt idx="91">
                  <c:v>0.32720588235294118</c:v>
                </c:pt>
                <c:pt idx="92">
                  <c:v>0.26470588235294118</c:v>
                </c:pt>
                <c:pt idx="93">
                  <c:v>0.23897058823529413</c:v>
                </c:pt>
                <c:pt idx="94">
                  <c:v>0.27205882352941174</c:v>
                </c:pt>
                <c:pt idx="95">
                  <c:v>0.20220588235294118</c:v>
                </c:pt>
                <c:pt idx="96">
                  <c:v>0.19117647058823528</c:v>
                </c:pt>
                <c:pt idx="97">
                  <c:v>0.17279411764705882</c:v>
                </c:pt>
                <c:pt idx="98">
                  <c:v>0.15441176470588236</c:v>
                </c:pt>
                <c:pt idx="99">
                  <c:v>0.20588235294117646</c:v>
                </c:pt>
                <c:pt idx="100">
                  <c:v>0.23529411764705882</c:v>
                </c:pt>
                <c:pt idx="101">
                  <c:v>0.19852941176470587</c:v>
                </c:pt>
                <c:pt idx="102">
                  <c:v>0.13970588235294118</c:v>
                </c:pt>
                <c:pt idx="103">
                  <c:v>0.12867647058823528</c:v>
                </c:pt>
                <c:pt idx="104">
                  <c:v>6.6176470588235295E-2</c:v>
                </c:pt>
                <c:pt idx="105">
                  <c:v>7.3529411764705885E-2</c:v>
                </c:pt>
                <c:pt idx="106">
                  <c:v>3.6764705882352942E-2</c:v>
                </c:pt>
                <c:pt idx="107">
                  <c:v>5.514705882352941E-2</c:v>
                </c:pt>
                <c:pt idx="108">
                  <c:v>2.9411764705882353E-2</c:v>
                </c:pt>
                <c:pt idx="109">
                  <c:v>1.8382352941176471E-2</c:v>
                </c:pt>
                <c:pt idx="110">
                  <c:v>5.1470588235294115E-2</c:v>
                </c:pt>
                <c:pt idx="111">
                  <c:v>1.1029411764705883E-2</c:v>
                </c:pt>
                <c:pt idx="112">
                  <c:v>2.2058823529411766E-2</c:v>
                </c:pt>
                <c:pt idx="113">
                  <c:v>8.0882352941176475E-2</c:v>
                </c:pt>
                <c:pt idx="114">
                  <c:v>0.31617647058823528</c:v>
                </c:pt>
                <c:pt idx="115">
                  <c:v>0.3014705882352941</c:v>
                </c:pt>
                <c:pt idx="116">
                  <c:v>0.36029411764705882</c:v>
                </c:pt>
                <c:pt idx="117">
                  <c:v>0.25367647058823528</c:v>
                </c:pt>
                <c:pt idx="118">
                  <c:v>0.22426470588235295</c:v>
                </c:pt>
                <c:pt idx="119">
                  <c:v>0.28676470588235292</c:v>
                </c:pt>
                <c:pt idx="120">
                  <c:v>0.34558823529411764</c:v>
                </c:pt>
                <c:pt idx="121">
                  <c:v>0.46323529411764708</c:v>
                </c:pt>
                <c:pt idx="122">
                  <c:v>0.47794117647058826</c:v>
                </c:pt>
                <c:pt idx="123">
                  <c:v>0.51470588235294112</c:v>
                </c:pt>
                <c:pt idx="124">
                  <c:v>0.48161764705882354</c:v>
                </c:pt>
                <c:pt idx="125">
                  <c:v>0.39705882352941174</c:v>
                </c:pt>
                <c:pt idx="126">
                  <c:v>0.40441176470588236</c:v>
                </c:pt>
                <c:pt idx="127">
                  <c:v>0.43382352941176472</c:v>
                </c:pt>
                <c:pt idx="128">
                  <c:v>0.41176470588235292</c:v>
                </c:pt>
                <c:pt idx="129">
                  <c:v>0.3860294117647059</c:v>
                </c:pt>
                <c:pt idx="130">
                  <c:v>0.34191176470588236</c:v>
                </c:pt>
                <c:pt idx="131">
                  <c:v>0.28308823529411764</c:v>
                </c:pt>
                <c:pt idx="132">
                  <c:v>0.23161764705882354</c:v>
                </c:pt>
                <c:pt idx="133">
                  <c:v>0.15808823529411764</c:v>
                </c:pt>
                <c:pt idx="134">
                  <c:v>0.19485294117647059</c:v>
                </c:pt>
                <c:pt idx="135">
                  <c:v>0.16911764705882354</c:v>
                </c:pt>
                <c:pt idx="136">
                  <c:v>0.18382352941176472</c:v>
                </c:pt>
                <c:pt idx="137">
                  <c:v>9.9264705882352935E-2</c:v>
                </c:pt>
                <c:pt idx="138">
                  <c:v>0.16176470588235295</c:v>
                </c:pt>
                <c:pt idx="139">
                  <c:v>0.22058823529411764</c:v>
                </c:pt>
                <c:pt idx="140">
                  <c:v>0.24632352941176472</c:v>
                </c:pt>
                <c:pt idx="141">
                  <c:v>0.10294117647058823</c:v>
                </c:pt>
                <c:pt idx="142">
                  <c:v>0.15073529411764705</c:v>
                </c:pt>
                <c:pt idx="143">
                  <c:v>0.20955882352941177</c:v>
                </c:pt>
                <c:pt idx="144">
                  <c:v>0.30882352941176472</c:v>
                </c:pt>
                <c:pt idx="145">
                  <c:v>0.27573529411764708</c:v>
                </c:pt>
                <c:pt idx="146">
                  <c:v>0.29411764705882354</c:v>
                </c:pt>
                <c:pt idx="147">
                  <c:v>0.2610294117647059</c:v>
                </c:pt>
                <c:pt idx="148">
                  <c:v>0.11397058823529412</c:v>
                </c:pt>
                <c:pt idx="149">
                  <c:v>6.985294117647059E-2</c:v>
                </c:pt>
                <c:pt idx="150">
                  <c:v>0.11029411764705882</c:v>
                </c:pt>
                <c:pt idx="151">
                  <c:v>0.24264705882352941</c:v>
                </c:pt>
                <c:pt idx="152">
                  <c:v>0.3639705882352941</c:v>
                </c:pt>
                <c:pt idx="153">
                  <c:v>0.41544117647058826</c:v>
                </c:pt>
                <c:pt idx="154">
                  <c:v>0.34926470588235292</c:v>
                </c:pt>
                <c:pt idx="155">
                  <c:v>0.36764705882352944</c:v>
                </c:pt>
                <c:pt idx="156">
                  <c:v>0.37867647058823528</c:v>
                </c:pt>
                <c:pt idx="157">
                  <c:v>0.3125</c:v>
                </c:pt>
                <c:pt idx="158">
                  <c:v>0.21691176470588236</c:v>
                </c:pt>
                <c:pt idx="159">
                  <c:v>0.26838235294117646</c:v>
                </c:pt>
                <c:pt idx="160">
                  <c:v>0.31985294117647056</c:v>
                </c:pt>
                <c:pt idx="161">
                  <c:v>0.4375</c:v>
                </c:pt>
                <c:pt idx="162">
                  <c:v>0.4889705882352941</c:v>
                </c:pt>
                <c:pt idx="163">
                  <c:v>0.53676470588235292</c:v>
                </c:pt>
                <c:pt idx="164">
                  <c:v>0.57720588235294112</c:v>
                </c:pt>
                <c:pt idx="165">
                  <c:v>0.6654411764705882</c:v>
                </c:pt>
                <c:pt idx="166">
                  <c:v>0.63602941176470584</c:v>
                </c:pt>
                <c:pt idx="167">
                  <c:v>0.67279411764705888</c:v>
                </c:pt>
                <c:pt idx="168">
                  <c:v>0.70220588235294112</c:v>
                </c:pt>
                <c:pt idx="169">
                  <c:v>0.71323529411764708</c:v>
                </c:pt>
                <c:pt idx="170">
                  <c:v>0.74264705882352944</c:v>
                </c:pt>
                <c:pt idx="171">
                  <c:v>0.77941176470588236</c:v>
                </c:pt>
                <c:pt idx="172">
                  <c:v>0.91176470588235292</c:v>
                </c:pt>
                <c:pt idx="173">
                  <c:v>0.85661764705882348</c:v>
                </c:pt>
                <c:pt idx="174">
                  <c:v>0.75</c:v>
                </c:pt>
                <c:pt idx="175">
                  <c:v>0.68014705882352944</c:v>
                </c:pt>
                <c:pt idx="176">
                  <c:v>0.5</c:v>
                </c:pt>
                <c:pt idx="177">
                  <c:v>0.45588235294117646</c:v>
                </c:pt>
                <c:pt idx="178">
                  <c:v>0.40073529411764708</c:v>
                </c:pt>
                <c:pt idx="179">
                  <c:v>0.4264705882352941</c:v>
                </c:pt>
                <c:pt idx="180">
                  <c:v>0.44485294117647056</c:v>
                </c:pt>
                <c:pt idx="181">
                  <c:v>0.49632352941176472</c:v>
                </c:pt>
                <c:pt idx="182">
                  <c:v>0.55147058823529416</c:v>
                </c:pt>
                <c:pt idx="183">
                  <c:v>0.6875</c:v>
                </c:pt>
                <c:pt idx="184">
                  <c:v>0.7720588235294118</c:v>
                </c:pt>
                <c:pt idx="185">
                  <c:v>0.78308823529411764</c:v>
                </c:pt>
                <c:pt idx="186">
                  <c:v>0.77573529411764708</c:v>
                </c:pt>
                <c:pt idx="187">
                  <c:v>0.82720588235294112</c:v>
                </c:pt>
                <c:pt idx="188">
                  <c:v>0.90808823529411764</c:v>
                </c:pt>
                <c:pt idx="189">
                  <c:v>0.90073529411764708</c:v>
                </c:pt>
                <c:pt idx="190">
                  <c:v>0.90441176470588236</c:v>
                </c:pt>
                <c:pt idx="191">
                  <c:v>0.83088235294117652</c:v>
                </c:pt>
                <c:pt idx="192">
                  <c:v>0.76470588235294112</c:v>
                </c:pt>
                <c:pt idx="193">
                  <c:v>0.54779411764705888</c:v>
                </c:pt>
                <c:pt idx="194">
                  <c:v>0.61764705882352944</c:v>
                </c:pt>
                <c:pt idx="195">
                  <c:v>0.69117647058823528</c:v>
                </c:pt>
                <c:pt idx="196">
                  <c:v>0.70588235294117652</c:v>
                </c:pt>
                <c:pt idx="197">
                  <c:v>0.72426470588235292</c:v>
                </c:pt>
                <c:pt idx="198">
                  <c:v>0.73897058823529416</c:v>
                </c:pt>
                <c:pt idx="199">
                  <c:v>0.79779411764705888</c:v>
                </c:pt>
                <c:pt idx="200">
                  <c:v>0.76102941176470584</c:v>
                </c:pt>
                <c:pt idx="201">
                  <c:v>0.84558823529411764</c:v>
                </c:pt>
                <c:pt idx="202">
                  <c:v>0.73161764705882348</c:v>
                </c:pt>
                <c:pt idx="203">
                  <c:v>0.66176470588235292</c:v>
                </c:pt>
                <c:pt idx="204">
                  <c:v>0.69485294117647056</c:v>
                </c:pt>
                <c:pt idx="205">
                  <c:v>0.61397058823529416</c:v>
                </c:pt>
                <c:pt idx="206">
                  <c:v>0.50367647058823528</c:v>
                </c:pt>
                <c:pt idx="207">
                  <c:v>0.45955882352941174</c:v>
                </c:pt>
                <c:pt idx="208">
                  <c:v>0.44117647058823528</c:v>
                </c:pt>
                <c:pt idx="209">
                  <c:v>0.43014705882352944</c:v>
                </c:pt>
                <c:pt idx="210">
                  <c:v>0.50735294117647056</c:v>
                </c:pt>
                <c:pt idx="211">
                  <c:v>0.5625</c:v>
                </c:pt>
                <c:pt idx="212">
                  <c:v>0.59191176470588236</c:v>
                </c:pt>
                <c:pt idx="213">
                  <c:v>0.6470588235294118</c:v>
                </c:pt>
                <c:pt idx="214">
                  <c:v>0.67647058823529416</c:v>
                </c:pt>
                <c:pt idx="215">
                  <c:v>0.71691176470588236</c:v>
                </c:pt>
                <c:pt idx="216">
                  <c:v>0.8529411764705882</c:v>
                </c:pt>
                <c:pt idx="217">
                  <c:v>0.79411764705882348</c:v>
                </c:pt>
                <c:pt idx="218">
                  <c:v>0.86397058823529416</c:v>
                </c:pt>
                <c:pt idx="219">
                  <c:v>0.82352941176470584</c:v>
                </c:pt>
                <c:pt idx="220">
                  <c:v>0.9154411764705882</c:v>
                </c:pt>
                <c:pt idx="221">
                  <c:v>0.83823529411764708</c:v>
                </c:pt>
                <c:pt idx="222">
                  <c:v>0.8345588235294118</c:v>
                </c:pt>
                <c:pt idx="223">
                  <c:v>0.875</c:v>
                </c:pt>
                <c:pt idx="224">
                  <c:v>0.86764705882352944</c:v>
                </c:pt>
                <c:pt idx="225">
                  <c:v>0.84926470588235292</c:v>
                </c:pt>
                <c:pt idx="226">
                  <c:v>0.62867647058823528</c:v>
                </c:pt>
                <c:pt idx="227">
                  <c:v>0.49264705882352944</c:v>
                </c:pt>
                <c:pt idx="228">
                  <c:v>0.47426470588235292</c:v>
                </c:pt>
                <c:pt idx="229">
                  <c:v>0.48529411764705882</c:v>
                </c:pt>
                <c:pt idx="230">
                  <c:v>0.46691176470588236</c:v>
                </c:pt>
                <c:pt idx="231">
                  <c:v>0.47058823529411764</c:v>
                </c:pt>
                <c:pt idx="232">
                  <c:v>0.63970588235294112</c:v>
                </c:pt>
                <c:pt idx="233">
                  <c:v>0.68382352941176472</c:v>
                </c:pt>
                <c:pt idx="234">
                  <c:v>0.80514705882352944</c:v>
                </c:pt>
                <c:pt idx="235">
                  <c:v>0.8970588235294118</c:v>
                </c:pt>
                <c:pt idx="236">
                  <c:v>0.9595588235294118</c:v>
                </c:pt>
                <c:pt idx="237">
                  <c:v>0.95588235294117652</c:v>
                </c:pt>
                <c:pt idx="238">
                  <c:v>0.9779411764705882</c:v>
                </c:pt>
                <c:pt idx="239">
                  <c:v>0.92647058823529416</c:v>
                </c:pt>
                <c:pt idx="240">
                  <c:v>0.94117647058823528</c:v>
                </c:pt>
                <c:pt idx="241">
                  <c:v>0.93382352941176472</c:v>
                </c:pt>
                <c:pt idx="242">
                  <c:v>0.94852941176470584</c:v>
                </c:pt>
                <c:pt idx="243">
                  <c:v>0.92279411764705888</c:v>
                </c:pt>
                <c:pt idx="244">
                  <c:v>0.87132352941176472</c:v>
                </c:pt>
                <c:pt idx="245">
                  <c:v>0.97426470588235292</c:v>
                </c:pt>
                <c:pt idx="246">
                  <c:v>1</c:v>
                </c:pt>
                <c:pt idx="247">
                  <c:v>0.99264705882352944</c:v>
                </c:pt>
                <c:pt idx="248">
                  <c:v>0.99632352941176472</c:v>
                </c:pt>
                <c:pt idx="249">
                  <c:v>0.98161764705882348</c:v>
                </c:pt>
                <c:pt idx="250">
                  <c:v>0.95220588235294112</c:v>
                </c:pt>
                <c:pt idx="251">
                  <c:v>0.88235294117647056</c:v>
                </c:pt>
                <c:pt idx="252">
                  <c:v>0.80882352941176472</c:v>
                </c:pt>
                <c:pt idx="253">
                  <c:v>0.80147058823529416</c:v>
                </c:pt>
                <c:pt idx="254">
                  <c:v>0.73529411764705888</c:v>
                </c:pt>
                <c:pt idx="255">
                  <c:v>0.72058823529411764</c:v>
                </c:pt>
                <c:pt idx="256">
                  <c:v>0.7095588235294118</c:v>
                </c:pt>
                <c:pt idx="257">
                  <c:v>0.66911764705882348</c:v>
                </c:pt>
                <c:pt idx="258">
                  <c:v>0.39338235294117646</c:v>
                </c:pt>
                <c:pt idx="259">
                  <c:v>0.41911764705882354</c:v>
                </c:pt>
                <c:pt idx="260">
                  <c:v>0.40808823529411764</c:v>
                </c:pt>
                <c:pt idx="261">
                  <c:v>0.5404411764705882</c:v>
                </c:pt>
                <c:pt idx="262">
                  <c:v>0.56617647058823528</c:v>
                </c:pt>
                <c:pt idx="263">
                  <c:v>0.60661764705882348</c:v>
                </c:pt>
                <c:pt idx="264">
                  <c:v>0.58823529411764708</c:v>
                </c:pt>
                <c:pt idx="265">
                  <c:v>0.59558823529411764</c:v>
                </c:pt>
                <c:pt idx="266">
                  <c:v>0.57352941176470584</c:v>
                </c:pt>
                <c:pt idx="267">
                  <c:v>0.5845588235294118</c:v>
                </c:pt>
                <c:pt idx="268">
                  <c:v>0.55882352941176472</c:v>
                </c:pt>
                <c:pt idx="269">
                  <c:v>0.53308823529411764</c:v>
                </c:pt>
                <c:pt idx="270">
                  <c:v>0.51102941176470584</c:v>
                </c:pt>
                <c:pt idx="271">
                  <c:v>0.61029411764705888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2D-4BD6-9487-DB5429108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9713328"/>
        <c:axId val="804579600"/>
      </c:lineChart>
      <c:catAx>
        <c:axId val="26971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4579600"/>
        <c:crosses val="autoZero"/>
        <c:auto val="1"/>
        <c:lblAlgn val="ctr"/>
        <c:lblOffset val="100"/>
        <c:noMultiLvlLbl val="0"/>
      </c:catAx>
      <c:valAx>
        <c:axId val="804579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713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[THE PIVDOC.xlsx]PIVOT_DATA!PivotTable8</c:name>
    <c:fmtId val="0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PIVOT_DATA!$AA$3</c:f>
              <c:strCache>
                <c:ptCount val="1"/>
                <c:pt idx="0">
                  <c:v>Sum of % diff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PIVOT_DATA!$Y$4:$Y$276</c:f>
              <c:strCache>
                <c:ptCount val="272"/>
                <c:pt idx="0">
                  <c:v>08/01/2013</c:v>
                </c:pt>
                <c:pt idx="1">
                  <c:v>15/01/2013</c:v>
                </c:pt>
                <c:pt idx="2">
                  <c:v>22/01/2013</c:v>
                </c:pt>
                <c:pt idx="3">
                  <c:v>29/01/2013</c:v>
                </c:pt>
                <c:pt idx="4">
                  <c:v>05/02/2013</c:v>
                </c:pt>
                <c:pt idx="5">
                  <c:v>12/02/2013</c:v>
                </c:pt>
                <c:pt idx="6">
                  <c:v>19/02/2013</c:v>
                </c:pt>
                <c:pt idx="7">
                  <c:v>26/02/2013</c:v>
                </c:pt>
                <c:pt idx="8">
                  <c:v>05/03/2013</c:v>
                </c:pt>
                <c:pt idx="9">
                  <c:v>12/03/2013</c:v>
                </c:pt>
                <c:pt idx="10">
                  <c:v>19/03/2013</c:v>
                </c:pt>
                <c:pt idx="11">
                  <c:v>26/03/2013</c:v>
                </c:pt>
                <c:pt idx="12">
                  <c:v>02/04/2013</c:v>
                </c:pt>
                <c:pt idx="13">
                  <c:v>09/04/2013</c:v>
                </c:pt>
                <c:pt idx="14">
                  <c:v>16/04/2013</c:v>
                </c:pt>
                <c:pt idx="15">
                  <c:v>23/04/2013</c:v>
                </c:pt>
                <c:pt idx="16">
                  <c:v>30/04/2013</c:v>
                </c:pt>
                <c:pt idx="17">
                  <c:v>07/05/2013</c:v>
                </c:pt>
                <c:pt idx="18">
                  <c:v>14/05/2013</c:v>
                </c:pt>
                <c:pt idx="19">
                  <c:v>21/05/2013</c:v>
                </c:pt>
                <c:pt idx="20">
                  <c:v>28/05/2013</c:v>
                </c:pt>
                <c:pt idx="21">
                  <c:v>04/06/2013</c:v>
                </c:pt>
                <c:pt idx="22">
                  <c:v>11/06/2013</c:v>
                </c:pt>
                <c:pt idx="23">
                  <c:v>18/06/2013</c:v>
                </c:pt>
                <c:pt idx="24">
                  <c:v>25/06/2013</c:v>
                </c:pt>
                <c:pt idx="25">
                  <c:v>02/07/2013</c:v>
                </c:pt>
                <c:pt idx="26">
                  <c:v>09/07/2013</c:v>
                </c:pt>
                <c:pt idx="27">
                  <c:v>16/07/2013</c:v>
                </c:pt>
                <c:pt idx="28">
                  <c:v>23/07/2013</c:v>
                </c:pt>
                <c:pt idx="29">
                  <c:v>30/07/2013</c:v>
                </c:pt>
                <c:pt idx="30">
                  <c:v>06/08/2013</c:v>
                </c:pt>
                <c:pt idx="31">
                  <c:v>13/08/2013</c:v>
                </c:pt>
                <c:pt idx="32">
                  <c:v>20/08/2013</c:v>
                </c:pt>
                <c:pt idx="33">
                  <c:v>27/08/2013</c:v>
                </c:pt>
                <c:pt idx="34">
                  <c:v>03/09/2013</c:v>
                </c:pt>
                <c:pt idx="35">
                  <c:v>10/09/2013</c:v>
                </c:pt>
                <c:pt idx="36">
                  <c:v>17/09/2013</c:v>
                </c:pt>
                <c:pt idx="37">
                  <c:v>24/09/2013</c:v>
                </c:pt>
                <c:pt idx="38">
                  <c:v>01/10/2013</c:v>
                </c:pt>
                <c:pt idx="39">
                  <c:v>08/10/2013</c:v>
                </c:pt>
                <c:pt idx="40">
                  <c:v>15/10/2013</c:v>
                </c:pt>
                <c:pt idx="41">
                  <c:v>22/10/2013</c:v>
                </c:pt>
                <c:pt idx="42">
                  <c:v>29/10/2013</c:v>
                </c:pt>
                <c:pt idx="43">
                  <c:v>05/11/2013</c:v>
                </c:pt>
                <c:pt idx="44">
                  <c:v>12/11/2013</c:v>
                </c:pt>
                <c:pt idx="45">
                  <c:v>19/11/2013</c:v>
                </c:pt>
                <c:pt idx="46">
                  <c:v>26/11/2013</c:v>
                </c:pt>
                <c:pt idx="47">
                  <c:v>03/12/2013</c:v>
                </c:pt>
                <c:pt idx="48">
                  <c:v>10/12/2013</c:v>
                </c:pt>
                <c:pt idx="49">
                  <c:v>17/12/2013</c:v>
                </c:pt>
                <c:pt idx="50">
                  <c:v>24/12/2013</c:v>
                </c:pt>
                <c:pt idx="51">
                  <c:v>31/12/2013</c:v>
                </c:pt>
                <c:pt idx="52">
                  <c:v>07/01/2014</c:v>
                </c:pt>
                <c:pt idx="53">
                  <c:v>14/01/2014</c:v>
                </c:pt>
                <c:pt idx="54">
                  <c:v>21/01/2014</c:v>
                </c:pt>
                <c:pt idx="55">
                  <c:v>28/01/2014</c:v>
                </c:pt>
                <c:pt idx="56">
                  <c:v>04/02/2014</c:v>
                </c:pt>
                <c:pt idx="57">
                  <c:v>11/02/2014</c:v>
                </c:pt>
                <c:pt idx="58">
                  <c:v>18/02/2014</c:v>
                </c:pt>
                <c:pt idx="59">
                  <c:v>25/02/2014</c:v>
                </c:pt>
                <c:pt idx="60">
                  <c:v>04/03/2014</c:v>
                </c:pt>
                <c:pt idx="61">
                  <c:v>11/03/2014</c:v>
                </c:pt>
                <c:pt idx="62">
                  <c:v>18/03/2014</c:v>
                </c:pt>
                <c:pt idx="63">
                  <c:v>25/03/2014</c:v>
                </c:pt>
                <c:pt idx="64">
                  <c:v>01/04/2014</c:v>
                </c:pt>
                <c:pt idx="65">
                  <c:v>08/04/2014</c:v>
                </c:pt>
                <c:pt idx="66">
                  <c:v>15/04/2014</c:v>
                </c:pt>
                <c:pt idx="67">
                  <c:v>22/04/2014</c:v>
                </c:pt>
                <c:pt idx="68">
                  <c:v>29/04/2014</c:v>
                </c:pt>
                <c:pt idx="69">
                  <c:v>06/05/2014</c:v>
                </c:pt>
                <c:pt idx="70">
                  <c:v>13/05/2014</c:v>
                </c:pt>
                <c:pt idx="71">
                  <c:v>20/05/2014</c:v>
                </c:pt>
                <c:pt idx="72">
                  <c:v>27/05/2014</c:v>
                </c:pt>
                <c:pt idx="73">
                  <c:v>03/06/2014</c:v>
                </c:pt>
                <c:pt idx="74">
                  <c:v>10/06/2014</c:v>
                </c:pt>
                <c:pt idx="75">
                  <c:v>17/06/2014</c:v>
                </c:pt>
                <c:pt idx="76">
                  <c:v>24/06/2014</c:v>
                </c:pt>
                <c:pt idx="77">
                  <c:v>01/07/2014</c:v>
                </c:pt>
                <c:pt idx="78">
                  <c:v>08/07/2014</c:v>
                </c:pt>
                <c:pt idx="79">
                  <c:v>15/07/2014</c:v>
                </c:pt>
                <c:pt idx="80">
                  <c:v>22/07/2014</c:v>
                </c:pt>
                <c:pt idx="81">
                  <c:v>29/07/2014</c:v>
                </c:pt>
                <c:pt idx="82">
                  <c:v>05/08/2014</c:v>
                </c:pt>
                <c:pt idx="83">
                  <c:v>12/08/2014</c:v>
                </c:pt>
                <c:pt idx="84">
                  <c:v>19/08/2014</c:v>
                </c:pt>
                <c:pt idx="85">
                  <c:v>26/08/2014</c:v>
                </c:pt>
                <c:pt idx="86">
                  <c:v>02/09/2014</c:v>
                </c:pt>
                <c:pt idx="87">
                  <c:v>09/09/2014</c:v>
                </c:pt>
                <c:pt idx="88">
                  <c:v>16/09/2014</c:v>
                </c:pt>
                <c:pt idx="89">
                  <c:v>23/09/2014</c:v>
                </c:pt>
                <c:pt idx="90">
                  <c:v>30/09/2014</c:v>
                </c:pt>
                <c:pt idx="91">
                  <c:v>07/10/2014</c:v>
                </c:pt>
                <c:pt idx="92">
                  <c:v>14/10/2014</c:v>
                </c:pt>
                <c:pt idx="93">
                  <c:v>21/10/2014</c:v>
                </c:pt>
                <c:pt idx="94">
                  <c:v>28/10/2014</c:v>
                </c:pt>
                <c:pt idx="95">
                  <c:v>04/11/2014</c:v>
                </c:pt>
                <c:pt idx="96">
                  <c:v>11/11/2014</c:v>
                </c:pt>
                <c:pt idx="97">
                  <c:v>18/11/2014</c:v>
                </c:pt>
                <c:pt idx="98">
                  <c:v>25/11/2014</c:v>
                </c:pt>
                <c:pt idx="99">
                  <c:v>02/12/2014</c:v>
                </c:pt>
                <c:pt idx="100">
                  <c:v>09/12/2014</c:v>
                </c:pt>
                <c:pt idx="101">
                  <c:v>16/12/2014</c:v>
                </c:pt>
                <c:pt idx="102">
                  <c:v>23/12/2014</c:v>
                </c:pt>
                <c:pt idx="103">
                  <c:v>30/12/2014</c:v>
                </c:pt>
                <c:pt idx="104">
                  <c:v>06/01/2015</c:v>
                </c:pt>
                <c:pt idx="105">
                  <c:v>13/01/2015</c:v>
                </c:pt>
                <c:pt idx="106">
                  <c:v>20/01/2015</c:v>
                </c:pt>
                <c:pt idx="107">
                  <c:v>27/01/2015</c:v>
                </c:pt>
                <c:pt idx="108">
                  <c:v>03/02/2015</c:v>
                </c:pt>
                <c:pt idx="109">
                  <c:v>10/02/2015</c:v>
                </c:pt>
                <c:pt idx="110">
                  <c:v>17/02/2015</c:v>
                </c:pt>
                <c:pt idx="111">
                  <c:v>24/02/2015</c:v>
                </c:pt>
                <c:pt idx="112">
                  <c:v>03/03/2015</c:v>
                </c:pt>
                <c:pt idx="113">
                  <c:v>10/03/2015</c:v>
                </c:pt>
                <c:pt idx="114">
                  <c:v>17/03/2015</c:v>
                </c:pt>
                <c:pt idx="115">
                  <c:v>24/03/2015</c:v>
                </c:pt>
                <c:pt idx="116">
                  <c:v>31/03/2015</c:v>
                </c:pt>
                <c:pt idx="117">
                  <c:v>07/04/2015</c:v>
                </c:pt>
                <c:pt idx="118">
                  <c:v>14/04/2015</c:v>
                </c:pt>
                <c:pt idx="119">
                  <c:v>21/04/2015</c:v>
                </c:pt>
                <c:pt idx="120">
                  <c:v>28/04/2015</c:v>
                </c:pt>
                <c:pt idx="121">
                  <c:v>05/05/2015</c:v>
                </c:pt>
                <c:pt idx="122">
                  <c:v>12/05/2015</c:v>
                </c:pt>
                <c:pt idx="123">
                  <c:v>19/05/2015</c:v>
                </c:pt>
                <c:pt idx="124">
                  <c:v>26/05/2015</c:v>
                </c:pt>
                <c:pt idx="125">
                  <c:v>02/06/2015</c:v>
                </c:pt>
                <c:pt idx="126">
                  <c:v>09/06/2015</c:v>
                </c:pt>
                <c:pt idx="127">
                  <c:v>16/06/2015</c:v>
                </c:pt>
                <c:pt idx="128">
                  <c:v>23/06/2015</c:v>
                </c:pt>
                <c:pt idx="129">
                  <c:v>30/06/2015</c:v>
                </c:pt>
                <c:pt idx="130">
                  <c:v>07/07/2015</c:v>
                </c:pt>
                <c:pt idx="131">
                  <c:v>14/07/2015</c:v>
                </c:pt>
                <c:pt idx="132">
                  <c:v>21/07/2015</c:v>
                </c:pt>
                <c:pt idx="133">
                  <c:v>28/07/2015</c:v>
                </c:pt>
                <c:pt idx="134">
                  <c:v>04/08/2015</c:v>
                </c:pt>
                <c:pt idx="135">
                  <c:v>11/08/2015</c:v>
                </c:pt>
                <c:pt idx="136">
                  <c:v>18/08/2015</c:v>
                </c:pt>
                <c:pt idx="137">
                  <c:v>25/08/2015</c:v>
                </c:pt>
                <c:pt idx="138">
                  <c:v>01/09/2015</c:v>
                </c:pt>
                <c:pt idx="139">
                  <c:v>08/09/2015</c:v>
                </c:pt>
                <c:pt idx="140">
                  <c:v>15/09/2015</c:v>
                </c:pt>
                <c:pt idx="141">
                  <c:v>22/09/2015</c:v>
                </c:pt>
                <c:pt idx="142">
                  <c:v>29/09/2015</c:v>
                </c:pt>
                <c:pt idx="143">
                  <c:v>06/10/2015</c:v>
                </c:pt>
                <c:pt idx="144">
                  <c:v>13/10/2015</c:v>
                </c:pt>
                <c:pt idx="145">
                  <c:v>20/10/2015</c:v>
                </c:pt>
                <c:pt idx="146">
                  <c:v>27/10/2015</c:v>
                </c:pt>
                <c:pt idx="147">
                  <c:v>03/11/2015</c:v>
                </c:pt>
                <c:pt idx="148">
                  <c:v>10/11/2015</c:v>
                </c:pt>
                <c:pt idx="149">
                  <c:v>17/11/2015</c:v>
                </c:pt>
                <c:pt idx="150">
                  <c:v>24/11/2015</c:v>
                </c:pt>
                <c:pt idx="151">
                  <c:v>01/12/2015</c:v>
                </c:pt>
                <c:pt idx="152">
                  <c:v>08/12/2015</c:v>
                </c:pt>
                <c:pt idx="153">
                  <c:v>15/12/2015</c:v>
                </c:pt>
                <c:pt idx="154">
                  <c:v>22/12/2015</c:v>
                </c:pt>
                <c:pt idx="155">
                  <c:v>29/12/2015</c:v>
                </c:pt>
                <c:pt idx="156">
                  <c:v>05/01/2016</c:v>
                </c:pt>
                <c:pt idx="157">
                  <c:v>12/01/2016</c:v>
                </c:pt>
                <c:pt idx="158">
                  <c:v>19/01/2016</c:v>
                </c:pt>
                <c:pt idx="159">
                  <c:v>26/01/2016</c:v>
                </c:pt>
                <c:pt idx="160">
                  <c:v>02/02/2016</c:v>
                </c:pt>
                <c:pt idx="161">
                  <c:v>09/02/2016</c:v>
                </c:pt>
                <c:pt idx="162">
                  <c:v>16/02/2016</c:v>
                </c:pt>
                <c:pt idx="163">
                  <c:v>23/02/2016</c:v>
                </c:pt>
                <c:pt idx="164">
                  <c:v>01/03/2016</c:v>
                </c:pt>
                <c:pt idx="165">
                  <c:v>08/03/2016</c:v>
                </c:pt>
                <c:pt idx="166">
                  <c:v>15/03/2016</c:v>
                </c:pt>
                <c:pt idx="167">
                  <c:v>22/03/2016</c:v>
                </c:pt>
                <c:pt idx="168">
                  <c:v>29/03/2016</c:v>
                </c:pt>
                <c:pt idx="169">
                  <c:v>05/04/2016</c:v>
                </c:pt>
                <c:pt idx="170">
                  <c:v>12/04/2016</c:v>
                </c:pt>
                <c:pt idx="171">
                  <c:v>19/04/2016</c:v>
                </c:pt>
                <c:pt idx="172">
                  <c:v>26/04/2016</c:v>
                </c:pt>
                <c:pt idx="173">
                  <c:v>03/05/2016</c:v>
                </c:pt>
                <c:pt idx="174">
                  <c:v>10/05/2016</c:v>
                </c:pt>
                <c:pt idx="175">
                  <c:v>17/05/2016</c:v>
                </c:pt>
                <c:pt idx="176">
                  <c:v>24/05/2016</c:v>
                </c:pt>
                <c:pt idx="177">
                  <c:v>31/05/2016</c:v>
                </c:pt>
                <c:pt idx="178">
                  <c:v>07/06/2016</c:v>
                </c:pt>
                <c:pt idx="179">
                  <c:v>14/06/2016</c:v>
                </c:pt>
                <c:pt idx="180">
                  <c:v>21/06/2016</c:v>
                </c:pt>
                <c:pt idx="181">
                  <c:v>28/06/2016</c:v>
                </c:pt>
                <c:pt idx="182">
                  <c:v>05/07/2016</c:v>
                </c:pt>
                <c:pt idx="183">
                  <c:v>12/07/2016</c:v>
                </c:pt>
                <c:pt idx="184">
                  <c:v>19/07/2016</c:v>
                </c:pt>
                <c:pt idx="185">
                  <c:v>26/07/2016</c:v>
                </c:pt>
                <c:pt idx="186">
                  <c:v>02/08/2016</c:v>
                </c:pt>
                <c:pt idx="187">
                  <c:v>09/08/2016</c:v>
                </c:pt>
                <c:pt idx="188">
                  <c:v>16/08/2016</c:v>
                </c:pt>
                <c:pt idx="189">
                  <c:v>23/08/2016</c:v>
                </c:pt>
                <c:pt idx="190">
                  <c:v>30/08/2016</c:v>
                </c:pt>
                <c:pt idx="191">
                  <c:v>06/09/2016</c:v>
                </c:pt>
                <c:pt idx="192">
                  <c:v>13/09/2016</c:v>
                </c:pt>
                <c:pt idx="193">
                  <c:v>20/09/2016</c:v>
                </c:pt>
                <c:pt idx="194">
                  <c:v>27/09/2016</c:v>
                </c:pt>
                <c:pt idx="195">
                  <c:v>04/10/2016</c:v>
                </c:pt>
                <c:pt idx="196">
                  <c:v>11/10/2016</c:v>
                </c:pt>
                <c:pt idx="197">
                  <c:v>18/10/2016</c:v>
                </c:pt>
                <c:pt idx="198">
                  <c:v>25/10/2016</c:v>
                </c:pt>
                <c:pt idx="199">
                  <c:v>01/11/2016</c:v>
                </c:pt>
                <c:pt idx="200">
                  <c:v>08/11/2016</c:v>
                </c:pt>
                <c:pt idx="201">
                  <c:v>15/11/2016</c:v>
                </c:pt>
                <c:pt idx="202">
                  <c:v>22/11/2016</c:v>
                </c:pt>
                <c:pt idx="203">
                  <c:v>29/11/2016</c:v>
                </c:pt>
                <c:pt idx="204">
                  <c:v>06/12/2016</c:v>
                </c:pt>
                <c:pt idx="205">
                  <c:v>13/12/2016</c:v>
                </c:pt>
                <c:pt idx="206">
                  <c:v>20/12/2016</c:v>
                </c:pt>
                <c:pt idx="207">
                  <c:v>27/12/2016</c:v>
                </c:pt>
                <c:pt idx="208">
                  <c:v>03/01/2017</c:v>
                </c:pt>
                <c:pt idx="209">
                  <c:v>10/01/2017</c:v>
                </c:pt>
                <c:pt idx="210">
                  <c:v>17/01/2017</c:v>
                </c:pt>
                <c:pt idx="211">
                  <c:v>24/01/2017</c:v>
                </c:pt>
                <c:pt idx="212">
                  <c:v>31/01/2017</c:v>
                </c:pt>
                <c:pt idx="213">
                  <c:v>07/02/2017</c:v>
                </c:pt>
                <c:pt idx="214">
                  <c:v>14/02/2017</c:v>
                </c:pt>
                <c:pt idx="215">
                  <c:v>21/02/2017</c:v>
                </c:pt>
                <c:pt idx="216">
                  <c:v>28/02/2017</c:v>
                </c:pt>
                <c:pt idx="217">
                  <c:v>07/03/2017</c:v>
                </c:pt>
                <c:pt idx="218">
                  <c:v>14/03/2017</c:v>
                </c:pt>
                <c:pt idx="219">
                  <c:v>21/03/2017</c:v>
                </c:pt>
                <c:pt idx="220">
                  <c:v>28/03/2017</c:v>
                </c:pt>
                <c:pt idx="221">
                  <c:v>04/04/2017</c:v>
                </c:pt>
                <c:pt idx="222">
                  <c:v>11/04/2017</c:v>
                </c:pt>
                <c:pt idx="223">
                  <c:v>18/04/2017</c:v>
                </c:pt>
                <c:pt idx="224">
                  <c:v>25/04/2017</c:v>
                </c:pt>
                <c:pt idx="225">
                  <c:v>02/05/2017</c:v>
                </c:pt>
                <c:pt idx="226">
                  <c:v>09/05/2017</c:v>
                </c:pt>
                <c:pt idx="227">
                  <c:v>16/05/2017</c:v>
                </c:pt>
                <c:pt idx="228">
                  <c:v>23/05/2017</c:v>
                </c:pt>
                <c:pt idx="229">
                  <c:v>30/05/2017</c:v>
                </c:pt>
                <c:pt idx="230">
                  <c:v>06/06/2017</c:v>
                </c:pt>
                <c:pt idx="231">
                  <c:v>13/06/2017</c:v>
                </c:pt>
                <c:pt idx="232">
                  <c:v>20/06/2017</c:v>
                </c:pt>
                <c:pt idx="233">
                  <c:v>27/06/2017</c:v>
                </c:pt>
                <c:pt idx="234">
                  <c:v>03/07/2017</c:v>
                </c:pt>
                <c:pt idx="235">
                  <c:v>11/07/2017</c:v>
                </c:pt>
                <c:pt idx="236">
                  <c:v>18/07/2017</c:v>
                </c:pt>
                <c:pt idx="237">
                  <c:v>25/07/2017</c:v>
                </c:pt>
                <c:pt idx="238">
                  <c:v>01/08/2017</c:v>
                </c:pt>
                <c:pt idx="239">
                  <c:v>08/08/2017</c:v>
                </c:pt>
                <c:pt idx="240">
                  <c:v>15/08/2017</c:v>
                </c:pt>
                <c:pt idx="241">
                  <c:v>22/08/2017</c:v>
                </c:pt>
                <c:pt idx="242">
                  <c:v>29/08/2017</c:v>
                </c:pt>
                <c:pt idx="243">
                  <c:v>05/09/2017</c:v>
                </c:pt>
                <c:pt idx="244">
                  <c:v>12/09/2017</c:v>
                </c:pt>
                <c:pt idx="245">
                  <c:v>19/09/2017</c:v>
                </c:pt>
                <c:pt idx="246">
                  <c:v>26/09/2017</c:v>
                </c:pt>
                <c:pt idx="247">
                  <c:v>03/10/2017</c:v>
                </c:pt>
                <c:pt idx="248">
                  <c:v>10/10/2017</c:v>
                </c:pt>
                <c:pt idx="249">
                  <c:v>17/10/2017</c:v>
                </c:pt>
                <c:pt idx="250">
                  <c:v>24/10/2017</c:v>
                </c:pt>
                <c:pt idx="251">
                  <c:v>31/10/2017</c:v>
                </c:pt>
                <c:pt idx="252">
                  <c:v>07/11/2017</c:v>
                </c:pt>
                <c:pt idx="253">
                  <c:v>14/11/2017</c:v>
                </c:pt>
                <c:pt idx="254">
                  <c:v>21/11/2017</c:v>
                </c:pt>
                <c:pt idx="255">
                  <c:v>28/11/2017</c:v>
                </c:pt>
                <c:pt idx="256">
                  <c:v>05/12/2017</c:v>
                </c:pt>
                <c:pt idx="257">
                  <c:v>12/12/2017</c:v>
                </c:pt>
                <c:pt idx="258">
                  <c:v>19/12/2017</c:v>
                </c:pt>
                <c:pt idx="259">
                  <c:v>26/12/2017</c:v>
                </c:pt>
                <c:pt idx="260">
                  <c:v>02/01/2018</c:v>
                </c:pt>
                <c:pt idx="261">
                  <c:v>09/01/2018</c:v>
                </c:pt>
                <c:pt idx="262">
                  <c:v>16/01/2018</c:v>
                </c:pt>
                <c:pt idx="263">
                  <c:v>23/01/2018</c:v>
                </c:pt>
                <c:pt idx="264">
                  <c:v>30/01/2018</c:v>
                </c:pt>
                <c:pt idx="265">
                  <c:v>06/02/2018</c:v>
                </c:pt>
                <c:pt idx="266">
                  <c:v>13/02/2018</c:v>
                </c:pt>
                <c:pt idx="267">
                  <c:v>20/02/2018</c:v>
                </c:pt>
                <c:pt idx="268">
                  <c:v>27/02/2018</c:v>
                </c:pt>
                <c:pt idx="269">
                  <c:v>06/03/2018</c:v>
                </c:pt>
                <c:pt idx="270">
                  <c:v>13/03/2018</c:v>
                </c:pt>
                <c:pt idx="271">
                  <c:v>20/03/2018</c:v>
                </c:pt>
              </c:strCache>
            </c:strRef>
          </c:cat>
          <c:val>
            <c:numRef>
              <c:f>PIVOT_DATA!$AA$4:$AA$276</c:f>
              <c:numCache>
                <c:formatCode>General</c:formatCode>
                <c:ptCount val="272"/>
                <c:pt idx="0">
                  <c:v>#N/A</c:v>
                </c:pt>
                <c:pt idx="1">
                  <c:v>7.3529411764705621E-3</c:v>
                </c:pt>
                <c:pt idx="2">
                  <c:v>0.10661764705882348</c:v>
                </c:pt>
                <c:pt idx="3">
                  <c:v>0.13235294117647056</c:v>
                </c:pt>
                <c:pt idx="4">
                  <c:v>8.0882352941176516E-2</c:v>
                </c:pt>
                <c:pt idx="5">
                  <c:v>0.11029411764705888</c:v>
                </c:pt>
                <c:pt idx="6">
                  <c:v>9.9264705882352922E-2</c:v>
                </c:pt>
                <c:pt idx="7">
                  <c:v>0.14705882352941174</c:v>
                </c:pt>
                <c:pt idx="8">
                  <c:v>2.2058823529411742E-2</c:v>
                </c:pt>
                <c:pt idx="9">
                  <c:v>6.9852941176470562E-2</c:v>
                </c:pt>
                <c:pt idx="10">
                  <c:v>0.22794117647058823</c:v>
                </c:pt>
                <c:pt idx="11">
                  <c:v>1.1029411764705885E-2</c:v>
                </c:pt>
                <c:pt idx="12">
                  <c:v>2.9411764705882346E-2</c:v>
                </c:pt>
                <c:pt idx="13">
                  <c:v>2.5735294117647065E-2</c:v>
                </c:pt>
                <c:pt idx="14">
                  <c:v>6.25E-2</c:v>
                </c:pt>
                <c:pt idx="15">
                  <c:v>3.6764705882352949E-3</c:v>
                </c:pt>
                <c:pt idx="16">
                  <c:v>2.9411764705882359E-2</c:v>
                </c:pt>
                <c:pt idx="17">
                  <c:v>5.8823529411764705E-2</c:v>
                </c:pt>
                <c:pt idx="18">
                  <c:v>1.1029411764705885E-2</c:v>
                </c:pt>
                <c:pt idx="19">
                  <c:v>7.3529411764705885E-2</c:v>
                </c:pt>
                <c:pt idx="20">
                  <c:v>4.044117647058823E-2</c:v>
                </c:pt>
                <c:pt idx="21">
                  <c:v>3.3088235294117647E-2</c:v>
                </c:pt>
                <c:pt idx="22">
                  <c:v>0.23897058823529413</c:v>
                </c:pt>
                <c:pt idx="23">
                  <c:v>0.25735294117647062</c:v>
                </c:pt>
                <c:pt idx="24">
                  <c:v>3.6764705882352977E-2</c:v>
                </c:pt>
                <c:pt idx="25">
                  <c:v>0.25</c:v>
                </c:pt>
                <c:pt idx="26">
                  <c:v>2.5735294117647051E-2</c:v>
                </c:pt>
                <c:pt idx="27">
                  <c:v>2.205882352941177E-2</c:v>
                </c:pt>
                <c:pt idx="28">
                  <c:v>0.12132352941176471</c:v>
                </c:pt>
                <c:pt idx="29">
                  <c:v>2.205882352941177E-2</c:v>
                </c:pt>
                <c:pt idx="30">
                  <c:v>4.4117647058823525E-2</c:v>
                </c:pt>
                <c:pt idx="31">
                  <c:v>7.3529411764705899E-3</c:v>
                </c:pt>
                <c:pt idx="32">
                  <c:v>0.11764705882352941</c:v>
                </c:pt>
                <c:pt idx="33">
                  <c:v>1.4705882352941152E-2</c:v>
                </c:pt>
                <c:pt idx="34">
                  <c:v>1.1029411764705843E-2</c:v>
                </c:pt>
                <c:pt idx="35">
                  <c:v>0.14705882352941174</c:v>
                </c:pt>
                <c:pt idx="36">
                  <c:v>0.29411764705882354</c:v>
                </c:pt>
                <c:pt idx="37">
                  <c:v>6.25E-2</c:v>
                </c:pt>
                <c:pt idx="38">
                  <c:v>3.6764705882352811E-3</c:v>
                </c:pt>
                <c:pt idx="39">
                  <c:v>4.7794117647058876E-2</c:v>
                </c:pt>
                <c:pt idx="40">
                  <c:v>2.2058823529411686E-2</c:v>
                </c:pt>
                <c:pt idx="41">
                  <c:v>2.5735294117647078E-2</c:v>
                </c:pt>
                <c:pt idx="42">
                  <c:v>3.6764705882352922E-2</c:v>
                </c:pt>
                <c:pt idx="43">
                  <c:v>9.9264705882352922E-2</c:v>
                </c:pt>
                <c:pt idx="44">
                  <c:v>3.3088235294117641E-2</c:v>
                </c:pt>
                <c:pt idx="45">
                  <c:v>3.6764705882352922E-2</c:v>
                </c:pt>
                <c:pt idx="46">
                  <c:v>1.4705882352941124E-2</c:v>
                </c:pt>
                <c:pt idx="47">
                  <c:v>0.11397058823529416</c:v>
                </c:pt>
                <c:pt idx="48">
                  <c:v>7.3529411764705621E-3</c:v>
                </c:pt>
                <c:pt idx="49">
                  <c:v>4.0441176470588203E-2</c:v>
                </c:pt>
                <c:pt idx="50">
                  <c:v>2.2058823529411797E-2</c:v>
                </c:pt>
                <c:pt idx="51">
                  <c:v>5.8823529411764719E-2</c:v>
                </c:pt>
                <c:pt idx="52">
                  <c:v>3.3088235294117641E-2</c:v>
                </c:pt>
                <c:pt idx="53">
                  <c:v>5.1470588235294046E-2</c:v>
                </c:pt>
                <c:pt idx="54">
                  <c:v>4.0441176470588314E-2</c:v>
                </c:pt>
                <c:pt idx="55">
                  <c:v>9.5588235294117641E-2</c:v>
                </c:pt>
                <c:pt idx="56">
                  <c:v>9.1911764705882359E-2</c:v>
                </c:pt>
                <c:pt idx="57">
                  <c:v>1.1029411764705954E-2</c:v>
                </c:pt>
                <c:pt idx="58">
                  <c:v>6.6176470588235281E-2</c:v>
                </c:pt>
                <c:pt idx="59">
                  <c:v>2.5735294117647078E-2</c:v>
                </c:pt>
                <c:pt idx="60">
                  <c:v>1.1029411764705843E-2</c:v>
                </c:pt>
                <c:pt idx="61">
                  <c:v>4.7794117647058765E-2</c:v>
                </c:pt>
                <c:pt idx="62">
                  <c:v>4.4117647058823484E-2</c:v>
                </c:pt>
                <c:pt idx="63">
                  <c:v>3.6764705882352922E-2</c:v>
                </c:pt>
                <c:pt idx="64">
                  <c:v>1.1029411764705843E-2</c:v>
                </c:pt>
                <c:pt idx="65">
                  <c:v>3.3088235294117752E-2</c:v>
                </c:pt>
                <c:pt idx="66">
                  <c:v>1.4705882352941124E-2</c:v>
                </c:pt>
                <c:pt idx="67">
                  <c:v>1.1029411764705843E-2</c:v>
                </c:pt>
                <c:pt idx="68">
                  <c:v>1.1029411764705954E-2</c:v>
                </c:pt>
                <c:pt idx="69">
                  <c:v>7.3529411764705621E-3</c:v>
                </c:pt>
                <c:pt idx="70">
                  <c:v>2.2058823529411797E-2</c:v>
                </c:pt>
                <c:pt idx="71">
                  <c:v>1.4705882352941124E-2</c:v>
                </c:pt>
                <c:pt idx="72">
                  <c:v>1.1029411764705843E-2</c:v>
                </c:pt>
                <c:pt idx="73">
                  <c:v>2.2058823529411686E-2</c:v>
                </c:pt>
                <c:pt idx="74">
                  <c:v>1.1029411764705954E-2</c:v>
                </c:pt>
                <c:pt idx="75">
                  <c:v>8.0882352941176516E-2</c:v>
                </c:pt>
                <c:pt idx="76">
                  <c:v>1.1029411764705954E-2</c:v>
                </c:pt>
                <c:pt idx="77">
                  <c:v>1.4705882352941235E-2</c:v>
                </c:pt>
                <c:pt idx="78">
                  <c:v>3.3088235294117641E-2</c:v>
                </c:pt>
                <c:pt idx="79">
                  <c:v>3.6764705882352811E-3</c:v>
                </c:pt>
                <c:pt idx="80">
                  <c:v>6.6176470588235281E-2</c:v>
                </c:pt>
                <c:pt idx="81">
                  <c:v>1.8382352941176516E-2</c:v>
                </c:pt>
                <c:pt idx="82">
                  <c:v>9.9264705882352922E-2</c:v>
                </c:pt>
                <c:pt idx="83">
                  <c:v>4.4117647058823484E-2</c:v>
                </c:pt>
                <c:pt idx="84">
                  <c:v>5.1470588235294046E-2</c:v>
                </c:pt>
                <c:pt idx="85">
                  <c:v>1.1029411764705843E-2</c:v>
                </c:pt>
                <c:pt idx="86">
                  <c:v>4.0441176470588203E-2</c:v>
                </c:pt>
                <c:pt idx="87">
                  <c:v>6.9852941176470562E-2</c:v>
                </c:pt>
                <c:pt idx="88">
                  <c:v>0.19485294117647056</c:v>
                </c:pt>
                <c:pt idx="89">
                  <c:v>3.6764705882352922E-2</c:v>
                </c:pt>
                <c:pt idx="90">
                  <c:v>5.5147058823529438E-2</c:v>
                </c:pt>
                <c:pt idx="91">
                  <c:v>4.7794117647058876E-2</c:v>
                </c:pt>
                <c:pt idx="92">
                  <c:v>2.2058823529411797E-2</c:v>
                </c:pt>
                <c:pt idx="93">
                  <c:v>1.4705882352941124E-2</c:v>
                </c:pt>
                <c:pt idx="94">
                  <c:v>1.1029411764705843E-2</c:v>
                </c:pt>
                <c:pt idx="95">
                  <c:v>2.5735294117647078E-2</c:v>
                </c:pt>
                <c:pt idx="96">
                  <c:v>2.2058823529411686E-2</c:v>
                </c:pt>
                <c:pt idx="97">
                  <c:v>0.12867647058823534</c:v>
                </c:pt>
                <c:pt idx="98">
                  <c:v>0.1139705882352941</c:v>
                </c:pt>
                <c:pt idx="99">
                  <c:v>7.3529411764706176E-3</c:v>
                </c:pt>
                <c:pt idx="100">
                  <c:v>0.16911764705882354</c:v>
                </c:pt>
                <c:pt idx="101">
                  <c:v>3.3088235294117641E-2</c:v>
                </c:pt>
                <c:pt idx="102">
                  <c:v>4.779411764705882E-2</c:v>
                </c:pt>
                <c:pt idx="103">
                  <c:v>6.6176470588235281E-2</c:v>
                </c:pt>
                <c:pt idx="104">
                  <c:v>6.25E-2</c:v>
                </c:pt>
                <c:pt idx="105">
                  <c:v>9.1911764705882359E-2</c:v>
                </c:pt>
                <c:pt idx="106">
                  <c:v>5.514705882352941E-2</c:v>
                </c:pt>
                <c:pt idx="107">
                  <c:v>1.470588235294118E-2</c:v>
                </c:pt>
                <c:pt idx="108">
                  <c:v>2.5735294117647051E-2</c:v>
                </c:pt>
                <c:pt idx="109">
                  <c:v>2.9411764705882359E-2</c:v>
                </c:pt>
                <c:pt idx="110">
                  <c:v>9.9264705882352922E-2</c:v>
                </c:pt>
                <c:pt idx="111">
                  <c:v>0.11764705882352944</c:v>
                </c:pt>
                <c:pt idx="112">
                  <c:v>6.25E-2</c:v>
                </c:pt>
                <c:pt idx="113">
                  <c:v>1.8382352941176461E-2</c:v>
                </c:pt>
                <c:pt idx="114">
                  <c:v>0.13235294117647062</c:v>
                </c:pt>
                <c:pt idx="115">
                  <c:v>2.5735294117647023E-2</c:v>
                </c:pt>
                <c:pt idx="116">
                  <c:v>3.3088235294117641E-2</c:v>
                </c:pt>
                <c:pt idx="117">
                  <c:v>3.3088235294117641E-2</c:v>
                </c:pt>
                <c:pt idx="118">
                  <c:v>2.5735294117647078E-2</c:v>
                </c:pt>
                <c:pt idx="119">
                  <c:v>5.1470588235294157E-2</c:v>
                </c:pt>
                <c:pt idx="120">
                  <c:v>1.470588235294118E-2</c:v>
                </c:pt>
                <c:pt idx="121">
                  <c:v>0.16911764705882348</c:v>
                </c:pt>
                <c:pt idx="122">
                  <c:v>7.7205882352941124E-2</c:v>
                </c:pt>
                <c:pt idx="123">
                  <c:v>0.13235294117647056</c:v>
                </c:pt>
                <c:pt idx="124">
                  <c:v>1.4705882352941124E-2</c:v>
                </c:pt>
                <c:pt idx="125">
                  <c:v>3.3088235294117752E-2</c:v>
                </c:pt>
                <c:pt idx="126">
                  <c:v>1.8382352941176405E-2</c:v>
                </c:pt>
                <c:pt idx="127">
                  <c:v>2.2058823529411797E-2</c:v>
                </c:pt>
                <c:pt idx="128">
                  <c:v>0.12132352941176472</c:v>
                </c:pt>
                <c:pt idx="129">
                  <c:v>5.1470588235294157E-2</c:v>
                </c:pt>
                <c:pt idx="130">
                  <c:v>9.5588235294117641E-2</c:v>
                </c:pt>
                <c:pt idx="131">
                  <c:v>1.1029411764705954E-2</c:v>
                </c:pt>
                <c:pt idx="132">
                  <c:v>2.9411764705882359E-2</c:v>
                </c:pt>
                <c:pt idx="133">
                  <c:v>9.5588235294117641E-2</c:v>
                </c:pt>
                <c:pt idx="134">
                  <c:v>1.1029411764705954E-2</c:v>
                </c:pt>
                <c:pt idx="135">
                  <c:v>3.3088235294117641E-2</c:v>
                </c:pt>
                <c:pt idx="136">
                  <c:v>5.8823529411764608E-2</c:v>
                </c:pt>
                <c:pt idx="137">
                  <c:v>4.4117647058823595E-2</c:v>
                </c:pt>
                <c:pt idx="138">
                  <c:v>0.12867647058823528</c:v>
                </c:pt>
                <c:pt idx="139">
                  <c:v>5.8823529411764719E-2</c:v>
                </c:pt>
                <c:pt idx="140">
                  <c:v>8.0882352941176405E-2</c:v>
                </c:pt>
                <c:pt idx="141">
                  <c:v>5.1470588235294157E-2</c:v>
                </c:pt>
                <c:pt idx="142">
                  <c:v>2.9411764705882359E-2</c:v>
                </c:pt>
                <c:pt idx="143">
                  <c:v>3.3088235294117641E-2</c:v>
                </c:pt>
                <c:pt idx="144">
                  <c:v>2.5735294117647078E-2</c:v>
                </c:pt>
                <c:pt idx="145">
                  <c:v>0.125</c:v>
                </c:pt>
                <c:pt idx="146">
                  <c:v>3.3088235294117641E-2</c:v>
                </c:pt>
                <c:pt idx="147">
                  <c:v>1.1029411764705843E-2</c:v>
                </c:pt>
                <c:pt idx="148">
                  <c:v>0.15808823529411764</c:v>
                </c:pt>
                <c:pt idx="149">
                  <c:v>0.12867647058823534</c:v>
                </c:pt>
                <c:pt idx="150">
                  <c:v>9.1911764705882304E-2</c:v>
                </c:pt>
                <c:pt idx="151">
                  <c:v>6.9852941176470562E-2</c:v>
                </c:pt>
                <c:pt idx="152">
                  <c:v>0.10294117647058826</c:v>
                </c:pt>
                <c:pt idx="153">
                  <c:v>4.0441176470588258E-2</c:v>
                </c:pt>
                <c:pt idx="154">
                  <c:v>0.10661764705882359</c:v>
                </c:pt>
                <c:pt idx="155">
                  <c:v>3.3088235294117641E-2</c:v>
                </c:pt>
                <c:pt idx="156">
                  <c:v>4.779411764705882E-2</c:v>
                </c:pt>
                <c:pt idx="157">
                  <c:v>1.470588235294118E-2</c:v>
                </c:pt>
                <c:pt idx="158">
                  <c:v>3.6764705882352922E-2</c:v>
                </c:pt>
                <c:pt idx="159">
                  <c:v>5.5147058823529438E-2</c:v>
                </c:pt>
                <c:pt idx="160">
                  <c:v>1.470588235294118E-2</c:v>
                </c:pt>
                <c:pt idx="161">
                  <c:v>9.5588235294117641E-2</c:v>
                </c:pt>
                <c:pt idx="162">
                  <c:v>7.3529411764705621E-3</c:v>
                </c:pt>
                <c:pt idx="163">
                  <c:v>2.9411764705882359E-2</c:v>
                </c:pt>
                <c:pt idx="164">
                  <c:v>3.3088235294117641E-2</c:v>
                </c:pt>
                <c:pt idx="165">
                  <c:v>5.8823529411764719E-2</c:v>
                </c:pt>
                <c:pt idx="166">
                  <c:v>0.20955882352941174</c:v>
                </c:pt>
                <c:pt idx="167">
                  <c:v>0.19117647058823528</c:v>
                </c:pt>
                <c:pt idx="168">
                  <c:v>7.3529411764705621E-3</c:v>
                </c:pt>
                <c:pt idx="169">
                  <c:v>8.0882352941176516E-2</c:v>
                </c:pt>
                <c:pt idx="170">
                  <c:v>4.779411764705882E-2</c:v>
                </c:pt>
                <c:pt idx="171">
                  <c:v>7.3529411764706176E-3</c:v>
                </c:pt>
                <c:pt idx="172">
                  <c:v>3.6764705882352922E-2</c:v>
                </c:pt>
                <c:pt idx="173">
                  <c:v>9.9264705882352977E-2</c:v>
                </c:pt>
                <c:pt idx="174">
                  <c:v>1.8382352941176461E-2</c:v>
                </c:pt>
                <c:pt idx="175">
                  <c:v>6.25E-2</c:v>
                </c:pt>
                <c:pt idx="176">
                  <c:v>9.1911764705882359E-2</c:v>
                </c:pt>
                <c:pt idx="177">
                  <c:v>7.3529411764705621E-3</c:v>
                </c:pt>
                <c:pt idx="178">
                  <c:v>0.23161764705882351</c:v>
                </c:pt>
                <c:pt idx="179">
                  <c:v>9.1911764705882332E-2</c:v>
                </c:pt>
                <c:pt idx="180">
                  <c:v>0.10661764705882351</c:v>
                </c:pt>
                <c:pt idx="181">
                  <c:v>8.455882352941177E-2</c:v>
                </c:pt>
                <c:pt idx="182">
                  <c:v>1.8382352941176461E-2</c:v>
                </c:pt>
                <c:pt idx="183">
                  <c:v>6.9852941176470618E-2</c:v>
                </c:pt>
                <c:pt idx="184">
                  <c:v>0.13602941176470587</c:v>
                </c:pt>
                <c:pt idx="185">
                  <c:v>3.6764705882352949E-2</c:v>
                </c:pt>
                <c:pt idx="186">
                  <c:v>3.676470588235288E-3</c:v>
                </c:pt>
                <c:pt idx="187">
                  <c:v>3.6764705882352949E-3</c:v>
                </c:pt>
                <c:pt idx="188">
                  <c:v>1.1029411764705885E-2</c:v>
                </c:pt>
                <c:pt idx="189">
                  <c:v>3.6764705882352949E-3</c:v>
                </c:pt>
                <c:pt idx="190">
                  <c:v>3.6764705882352949E-3</c:v>
                </c:pt>
                <c:pt idx="191">
                  <c:v>5.8823529411764698E-2</c:v>
                </c:pt>
                <c:pt idx="192">
                  <c:v>2.5735294117647065E-2</c:v>
                </c:pt>
                <c:pt idx="193">
                  <c:v>0.12867647058823528</c:v>
                </c:pt>
                <c:pt idx="194">
                  <c:v>0.19485294117647059</c:v>
                </c:pt>
                <c:pt idx="195">
                  <c:v>7.3529411764705899E-3</c:v>
                </c:pt>
                <c:pt idx="196">
                  <c:v>1.1029411764705885E-2</c:v>
                </c:pt>
                <c:pt idx="197">
                  <c:v>2.5735294117647051E-2</c:v>
                </c:pt>
                <c:pt idx="198">
                  <c:v>5.1470588235294115E-2</c:v>
                </c:pt>
                <c:pt idx="199">
                  <c:v>7.3529411764705899E-3</c:v>
                </c:pt>
                <c:pt idx="200">
                  <c:v>5.514705882352941E-2</c:v>
                </c:pt>
                <c:pt idx="201">
                  <c:v>2.5735294117647051E-2</c:v>
                </c:pt>
                <c:pt idx="202">
                  <c:v>2.5735294117647078E-2</c:v>
                </c:pt>
                <c:pt idx="203">
                  <c:v>1.1029411764705899E-2</c:v>
                </c:pt>
                <c:pt idx="204">
                  <c:v>3.6764705882353088E-3</c:v>
                </c:pt>
                <c:pt idx="205">
                  <c:v>3.3088235294117641E-2</c:v>
                </c:pt>
                <c:pt idx="206">
                  <c:v>7.3529411764705899E-3</c:v>
                </c:pt>
                <c:pt idx="207">
                  <c:v>2.9411764705882359E-2</c:v>
                </c:pt>
                <c:pt idx="208">
                  <c:v>1.1029411764705899E-2</c:v>
                </c:pt>
                <c:pt idx="209">
                  <c:v>3.6764705882353088E-3</c:v>
                </c:pt>
                <c:pt idx="210">
                  <c:v>3.6764705882352811E-3</c:v>
                </c:pt>
                <c:pt idx="211">
                  <c:v>1.8382352941176489E-2</c:v>
                </c:pt>
                <c:pt idx="212">
                  <c:v>1.1029411764705899E-2</c:v>
                </c:pt>
                <c:pt idx="213">
                  <c:v>3.6764705882352922E-2</c:v>
                </c:pt>
                <c:pt idx="214">
                  <c:v>1.470588235294118E-2</c:v>
                </c:pt>
                <c:pt idx="215">
                  <c:v>7.3529411764705899E-3</c:v>
                </c:pt>
                <c:pt idx="216">
                  <c:v>1.470588235294118E-2</c:v>
                </c:pt>
                <c:pt idx="217">
                  <c:v>3.6764705882352811E-3</c:v>
                </c:pt>
                <c:pt idx="218">
                  <c:v>0.15441176470588236</c:v>
                </c:pt>
                <c:pt idx="219">
                  <c:v>7.352941176470589E-3</c:v>
                </c:pt>
                <c:pt idx="220">
                  <c:v>1.1029411764705881E-2</c:v>
                </c:pt>
                <c:pt idx="221">
                  <c:v>7.3529411764705899E-3</c:v>
                </c:pt>
                <c:pt idx="222">
                  <c:v>1.4705882352941178E-2</c:v>
                </c:pt>
                <c:pt idx="223">
                  <c:v>6.25E-2</c:v>
                </c:pt>
                <c:pt idx="224">
                  <c:v>6.6176470588235281E-2</c:v>
                </c:pt>
                <c:pt idx="225">
                  <c:v>9.5588235294117668E-2</c:v>
                </c:pt>
                <c:pt idx="226">
                  <c:v>0.23529411764705882</c:v>
                </c:pt>
                <c:pt idx="227">
                  <c:v>9.9264705882352922E-2</c:v>
                </c:pt>
                <c:pt idx="228">
                  <c:v>4.4117647058823595E-2</c:v>
                </c:pt>
                <c:pt idx="229">
                  <c:v>3.6764705882353033E-2</c:v>
                </c:pt>
                <c:pt idx="230">
                  <c:v>4.0441176470588203E-2</c:v>
                </c:pt>
                <c:pt idx="231">
                  <c:v>2.2058823529411797E-2</c:v>
                </c:pt>
                <c:pt idx="232">
                  <c:v>0.12499999999999994</c:v>
                </c:pt>
                <c:pt idx="233">
                  <c:v>2.9411764705882359E-2</c:v>
                </c:pt>
                <c:pt idx="234">
                  <c:v>0.1985294117647059</c:v>
                </c:pt>
                <c:pt idx="235">
                  <c:v>2.2058823529411686E-2</c:v>
                </c:pt>
                <c:pt idx="236">
                  <c:v>4.7794117647058876E-2</c:v>
                </c:pt>
                <c:pt idx="237">
                  <c:v>3.6764705882352922E-2</c:v>
                </c:pt>
                <c:pt idx="238">
                  <c:v>7.3529411764705621E-3</c:v>
                </c:pt>
                <c:pt idx="239">
                  <c:v>1.1029411764705843E-2</c:v>
                </c:pt>
                <c:pt idx="240">
                  <c:v>6.25E-2</c:v>
                </c:pt>
                <c:pt idx="241">
                  <c:v>0.16176470588235292</c:v>
                </c:pt>
                <c:pt idx="242">
                  <c:v>4.4117647058823539E-2</c:v>
                </c:pt>
                <c:pt idx="243">
                  <c:v>1.1029411764705899E-2</c:v>
                </c:pt>
                <c:pt idx="244">
                  <c:v>0.18014705882352944</c:v>
                </c:pt>
                <c:pt idx="245">
                  <c:v>0.18014705882352944</c:v>
                </c:pt>
                <c:pt idx="246">
                  <c:v>8.8235294117646967E-2</c:v>
                </c:pt>
                <c:pt idx="247">
                  <c:v>0.12867647058823528</c:v>
                </c:pt>
                <c:pt idx="248">
                  <c:v>5.5147058823529327E-2</c:v>
                </c:pt>
                <c:pt idx="249">
                  <c:v>9.1911764705882359E-2</c:v>
                </c:pt>
                <c:pt idx="250">
                  <c:v>3.3088235294117641E-2</c:v>
                </c:pt>
                <c:pt idx="251">
                  <c:v>1.1029411764705843E-2</c:v>
                </c:pt>
                <c:pt idx="252">
                  <c:v>5.1470588235294157E-2</c:v>
                </c:pt>
                <c:pt idx="253">
                  <c:v>2.9411764705882359E-2</c:v>
                </c:pt>
                <c:pt idx="254">
                  <c:v>2.5735294117647078E-2</c:v>
                </c:pt>
                <c:pt idx="255">
                  <c:v>3.3088235294117641E-2</c:v>
                </c:pt>
                <c:pt idx="256">
                  <c:v>7.3529411764705621E-3</c:v>
                </c:pt>
                <c:pt idx="257">
                  <c:v>1.8382352941176516E-2</c:v>
                </c:pt>
                <c:pt idx="258">
                  <c:v>8.0882352941176516E-2</c:v>
                </c:pt>
                <c:pt idx="259">
                  <c:v>4.7794117647058876E-2</c:v>
                </c:pt>
                <c:pt idx="260">
                  <c:v>2.5735294117647078E-2</c:v>
                </c:pt>
                <c:pt idx="261">
                  <c:v>7.7205882352941124E-2</c:v>
                </c:pt>
                <c:pt idx="262">
                  <c:v>1.8382352941176405E-2</c:v>
                </c:pt>
                <c:pt idx="263">
                  <c:v>2.9411764705882359E-2</c:v>
                </c:pt>
                <c:pt idx="264">
                  <c:v>7.3529411764705621E-3</c:v>
                </c:pt>
                <c:pt idx="265">
                  <c:v>1.1029411764705843E-2</c:v>
                </c:pt>
                <c:pt idx="266">
                  <c:v>7.3529411764705954E-2</c:v>
                </c:pt>
                <c:pt idx="267">
                  <c:v>5.5147058823529327E-2</c:v>
                </c:pt>
                <c:pt idx="268">
                  <c:v>2.9411764705882248E-2</c:v>
                </c:pt>
                <c:pt idx="269">
                  <c:v>5.5147058823529327E-2</c:v>
                </c:pt>
                <c:pt idx="270">
                  <c:v>1.4705882352941124E-2</c:v>
                </c:pt>
                <c:pt idx="271">
                  <c:v>0.16911764705882359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1B-45B5-ADAF-61A2C2F6A0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171032240"/>
        <c:axId val="737357664"/>
      </c:barChart>
      <c:lineChart>
        <c:grouping val="standard"/>
        <c:varyColors val="0"/>
        <c:ser>
          <c:idx val="0"/>
          <c:order val="0"/>
          <c:tx>
            <c:strRef>
              <c:f>PIVOT_DATA!$Z$3</c:f>
              <c:strCache>
                <c:ptCount val="1"/>
                <c:pt idx="0">
                  <c:v>Sum of NetMov % weighted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PIVOT_DATA!$Y$4:$Y$276</c:f>
              <c:strCache>
                <c:ptCount val="272"/>
                <c:pt idx="0">
                  <c:v>08/01/2013</c:v>
                </c:pt>
                <c:pt idx="1">
                  <c:v>15/01/2013</c:v>
                </c:pt>
                <c:pt idx="2">
                  <c:v>22/01/2013</c:v>
                </c:pt>
                <c:pt idx="3">
                  <c:v>29/01/2013</c:v>
                </c:pt>
                <c:pt idx="4">
                  <c:v>05/02/2013</c:v>
                </c:pt>
                <c:pt idx="5">
                  <c:v>12/02/2013</c:v>
                </c:pt>
                <c:pt idx="6">
                  <c:v>19/02/2013</c:v>
                </c:pt>
                <c:pt idx="7">
                  <c:v>26/02/2013</c:v>
                </c:pt>
                <c:pt idx="8">
                  <c:v>05/03/2013</c:v>
                </c:pt>
                <c:pt idx="9">
                  <c:v>12/03/2013</c:v>
                </c:pt>
                <c:pt idx="10">
                  <c:v>19/03/2013</c:v>
                </c:pt>
                <c:pt idx="11">
                  <c:v>26/03/2013</c:v>
                </c:pt>
                <c:pt idx="12">
                  <c:v>02/04/2013</c:v>
                </c:pt>
                <c:pt idx="13">
                  <c:v>09/04/2013</c:v>
                </c:pt>
                <c:pt idx="14">
                  <c:v>16/04/2013</c:v>
                </c:pt>
                <c:pt idx="15">
                  <c:v>23/04/2013</c:v>
                </c:pt>
                <c:pt idx="16">
                  <c:v>30/04/2013</c:v>
                </c:pt>
                <c:pt idx="17">
                  <c:v>07/05/2013</c:v>
                </c:pt>
                <c:pt idx="18">
                  <c:v>14/05/2013</c:v>
                </c:pt>
                <c:pt idx="19">
                  <c:v>21/05/2013</c:v>
                </c:pt>
                <c:pt idx="20">
                  <c:v>28/05/2013</c:v>
                </c:pt>
                <c:pt idx="21">
                  <c:v>04/06/2013</c:v>
                </c:pt>
                <c:pt idx="22">
                  <c:v>11/06/2013</c:v>
                </c:pt>
                <c:pt idx="23">
                  <c:v>18/06/2013</c:v>
                </c:pt>
                <c:pt idx="24">
                  <c:v>25/06/2013</c:v>
                </c:pt>
                <c:pt idx="25">
                  <c:v>02/07/2013</c:v>
                </c:pt>
                <c:pt idx="26">
                  <c:v>09/07/2013</c:v>
                </c:pt>
                <c:pt idx="27">
                  <c:v>16/07/2013</c:v>
                </c:pt>
                <c:pt idx="28">
                  <c:v>23/07/2013</c:v>
                </c:pt>
                <c:pt idx="29">
                  <c:v>30/07/2013</c:v>
                </c:pt>
                <c:pt idx="30">
                  <c:v>06/08/2013</c:v>
                </c:pt>
                <c:pt idx="31">
                  <c:v>13/08/2013</c:v>
                </c:pt>
                <c:pt idx="32">
                  <c:v>20/08/2013</c:v>
                </c:pt>
                <c:pt idx="33">
                  <c:v>27/08/2013</c:v>
                </c:pt>
                <c:pt idx="34">
                  <c:v>03/09/2013</c:v>
                </c:pt>
                <c:pt idx="35">
                  <c:v>10/09/2013</c:v>
                </c:pt>
                <c:pt idx="36">
                  <c:v>17/09/2013</c:v>
                </c:pt>
                <c:pt idx="37">
                  <c:v>24/09/2013</c:v>
                </c:pt>
                <c:pt idx="38">
                  <c:v>01/10/2013</c:v>
                </c:pt>
                <c:pt idx="39">
                  <c:v>08/10/2013</c:v>
                </c:pt>
                <c:pt idx="40">
                  <c:v>15/10/2013</c:v>
                </c:pt>
                <c:pt idx="41">
                  <c:v>22/10/2013</c:v>
                </c:pt>
                <c:pt idx="42">
                  <c:v>29/10/2013</c:v>
                </c:pt>
                <c:pt idx="43">
                  <c:v>05/11/2013</c:v>
                </c:pt>
                <c:pt idx="44">
                  <c:v>12/11/2013</c:v>
                </c:pt>
                <c:pt idx="45">
                  <c:v>19/11/2013</c:v>
                </c:pt>
                <c:pt idx="46">
                  <c:v>26/11/2013</c:v>
                </c:pt>
                <c:pt idx="47">
                  <c:v>03/12/2013</c:v>
                </c:pt>
                <c:pt idx="48">
                  <c:v>10/12/2013</c:v>
                </c:pt>
                <c:pt idx="49">
                  <c:v>17/12/2013</c:v>
                </c:pt>
                <c:pt idx="50">
                  <c:v>24/12/2013</c:v>
                </c:pt>
                <c:pt idx="51">
                  <c:v>31/12/2013</c:v>
                </c:pt>
                <c:pt idx="52">
                  <c:v>07/01/2014</c:v>
                </c:pt>
                <c:pt idx="53">
                  <c:v>14/01/2014</c:v>
                </c:pt>
                <c:pt idx="54">
                  <c:v>21/01/2014</c:v>
                </c:pt>
                <c:pt idx="55">
                  <c:v>28/01/2014</c:v>
                </c:pt>
                <c:pt idx="56">
                  <c:v>04/02/2014</c:v>
                </c:pt>
                <c:pt idx="57">
                  <c:v>11/02/2014</c:v>
                </c:pt>
                <c:pt idx="58">
                  <c:v>18/02/2014</c:v>
                </c:pt>
                <c:pt idx="59">
                  <c:v>25/02/2014</c:v>
                </c:pt>
                <c:pt idx="60">
                  <c:v>04/03/2014</c:v>
                </c:pt>
                <c:pt idx="61">
                  <c:v>11/03/2014</c:v>
                </c:pt>
                <c:pt idx="62">
                  <c:v>18/03/2014</c:v>
                </c:pt>
                <c:pt idx="63">
                  <c:v>25/03/2014</c:v>
                </c:pt>
                <c:pt idx="64">
                  <c:v>01/04/2014</c:v>
                </c:pt>
                <c:pt idx="65">
                  <c:v>08/04/2014</c:v>
                </c:pt>
                <c:pt idx="66">
                  <c:v>15/04/2014</c:v>
                </c:pt>
                <c:pt idx="67">
                  <c:v>22/04/2014</c:v>
                </c:pt>
                <c:pt idx="68">
                  <c:v>29/04/2014</c:v>
                </c:pt>
                <c:pt idx="69">
                  <c:v>06/05/2014</c:v>
                </c:pt>
                <c:pt idx="70">
                  <c:v>13/05/2014</c:v>
                </c:pt>
                <c:pt idx="71">
                  <c:v>20/05/2014</c:v>
                </c:pt>
                <c:pt idx="72">
                  <c:v>27/05/2014</c:v>
                </c:pt>
                <c:pt idx="73">
                  <c:v>03/06/2014</c:v>
                </c:pt>
                <c:pt idx="74">
                  <c:v>10/06/2014</c:v>
                </c:pt>
                <c:pt idx="75">
                  <c:v>17/06/2014</c:v>
                </c:pt>
                <c:pt idx="76">
                  <c:v>24/06/2014</c:v>
                </c:pt>
                <c:pt idx="77">
                  <c:v>01/07/2014</c:v>
                </c:pt>
                <c:pt idx="78">
                  <c:v>08/07/2014</c:v>
                </c:pt>
                <c:pt idx="79">
                  <c:v>15/07/2014</c:v>
                </c:pt>
                <c:pt idx="80">
                  <c:v>22/07/2014</c:v>
                </c:pt>
                <c:pt idx="81">
                  <c:v>29/07/2014</c:v>
                </c:pt>
                <c:pt idx="82">
                  <c:v>05/08/2014</c:v>
                </c:pt>
                <c:pt idx="83">
                  <c:v>12/08/2014</c:v>
                </c:pt>
                <c:pt idx="84">
                  <c:v>19/08/2014</c:v>
                </c:pt>
                <c:pt idx="85">
                  <c:v>26/08/2014</c:v>
                </c:pt>
                <c:pt idx="86">
                  <c:v>02/09/2014</c:v>
                </c:pt>
                <c:pt idx="87">
                  <c:v>09/09/2014</c:v>
                </c:pt>
                <c:pt idx="88">
                  <c:v>16/09/2014</c:v>
                </c:pt>
                <c:pt idx="89">
                  <c:v>23/09/2014</c:v>
                </c:pt>
                <c:pt idx="90">
                  <c:v>30/09/2014</c:v>
                </c:pt>
                <c:pt idx="91">
                  <c:v>07/10/2014</c:v>
                </c:pt>
                <c:pt idx="92">
                  <c:v>14/10/2014</c:v>
                </c:pt>
                <c:pt idx="93">
                  <c:v>21/10/2014</c:v>
                </c:pt>
                <c:pt idx="94">
                  <c:v>28/10/2014</c:v>
                </c:pt>
                <c:pt idx="95">
                  <c:v>04/11/2014</c:v>
                </c:pt>
                <c:pt idx="96">
                  <c:v>11/11/2014</c:v>
                </c:pt>
                <c:pt idx="97">
                  <c:v>18/11/2014</c:v>
                </c:pt>
                <c:pt idx="98">
                  <c:v>25/11/2014</c:v>
                </c:pt>
                <c:pt idx="99">
                  <c:v>02/12/2014</c:v>
                </c:pt>
                <c:pt idx="100">
                  <c:v>09/12/2014</c:v>
                </c:pt>
                <c:pt idx="101">
                  <c:v>16/12/2014</c:v>
                </c:pt>
                <c:pt idx="102">
                  <c:v>23/12/2014</c:v>
                </c:pt>
                <c:pt idx="103">
                  <c:v>30/12/2014</c:v>
                </c:pt>
                <c:pt idx="104">
                  <c:v>06/01/2015</c:v>
                </c:pt>
                <c:pt idx="105">
                  <c:v>13/01/2015</c:v>
                </c:pt>
                <c:pt idx="106">
                  <c:v>20/01/2015</c:v>
                </c:pt>
                <c:pt idx="107">
                  <c:v>27/01/2015</c:v>
                </c:pt>
                <c:pt idx="108">
                  <c:v>03/02/2015</c:v>
                </c:pt>
                <c:pt idx="109">
                  <c:v>10/02/2015</c:v>
                </c:pt>
                <c:pt idx="110">
                  <c:v>17/02/2015</c:v>
                </c:pt>
                <c:pt idx="111">
                  <c:v>24/02/2015</c:v>
                </c:pt>
                <c:pt idx="112">
                  <c:v>03/03/2015</c:v>
                </c:pt>
                <c:pt idx="113">
                  <c:v>10/03/2015</c:v>
                </c:pt>
                <c:pt idx="114">
                  <c:v>17/03/2015</c:v>
                </c:pt>
                <c:pt idx="115">
                  <c:v>24/03/2015</c:v>
                </c:pt>
                <c:pt idx="116">
                  <c:v>31/03/2015</c:v>
                </c:pt>
                <c:pt idx="117">
                  <c:v>07/04/2015</c:v>
                </c:pt>
                <c:pt idx="118">
                  <c:v>14/04/2015</c:v>
                </c:pt>
                <c:pt idx="119">
                  <c:v>21/04/2015</c:v>
                </c:pt>
                <c:pt idx="120">
                  <c:v>28/04/2015</c:v>
                </c:pt>
                <c:pt idx="121">
                  <c:v>05/05/2015</c:v>
                </c:pt>
                <c:pt idx="122">
                  <c:v>12/05/2015</c:v>
                </c:pt>
                <c:pt idx="123">
                  <c:v>19/05/2015</c:v>
                </c:pt>
                <c:pt idx="124">
                  <c:v>26/05/2015</c:v>
                </c:pt>
                <c:pt idx="125">
                  <c:v>02/06/2015</c:v>
                </c:pt>
                <c:pt idx="126">
                  <c:v>09/06/2015</c:v>
                </c:pt>
                <c:pt idx="127">
                  <c:v>16/06/2015</c:v>
                </c:pt>
                <c:pt idx="128">
                  <c:v>23/06/2015</c:v>
                </c:pt>
                <c:pt idx="129">
                  <c:v>30/06/2015</c:v>
                </c:pt>
                <c:pt idx="130">
                  <c:v>07/07/2015</c:v>
                </c:pt>
                <c:pt idx="131">
                  <c:v>14/07/2015</c:v>
                </c:pt>
                <c:pt idx="132">
                  <c:v>21/07/2015</c:v>
                </c:pt>
                <c:pt idx="133">
                  <c:v>28/07/2015</c:v>
                </c:pt>
                <c:pt idx="134">
                  <c:v>04/08/2015</c:v>
                </c:pt>
                <c:pt idx="135">
                  <c:v>11/08/2015</c:v>
                </c:pt>
                <c:pt idx="136">
                  <c:v>18/08/2015</c:v>
                </c:pt>
                <c:pt idx="137">
                  <c:v>25/08/2015</c:v>
                </c:pt>
                <c:pt idx="138">
                  <c:v>01/09/2015</c:v>
                </c:pt>
                <c:pt idx="139">
                  <c:v>08/09/2015</c:v>
                </c:pt>
                <c:pt idx="140">
                  <c:v>15/09/2015</c:v>
                </c:pt>
                <c:pt idx="141">
                  <c:v>22/09/2015</c:v>
                </c:pt>
                <c:pt idx="142">
                  <c:v>29/09/2015</c:v>
                </c:pt>
                <c:pt idx="143">
                  <c:v>06/10/2015</c:v>
                </c:pt>
                <c:pt idx="144">
                  <c:v>13/10/2015</c:v>
                </c:pt>
                <c:pt idx="145">
                  <c:v>20/10/2015</c:v>
                </c:pt>
                <c:pt idx="146">
                  <c:v>27/10/2015</c:v>
                </c:pt>
                <c:pt idx="147">
                  <c:v>03/11/2015</c:v>
                </c:pt>
                <c:pt idx="148">
                  <c:v>10/11/2015</c:v>
                </c:pt>
                <c:pt idx="149">
                  <c:v>17/11/2015</c:v>
                </c:pt>
                <c:pt idx="150">
                  <c:v>24/11/2015</c:v>
                </c:pt>
                <c:pt idx="151">
                  <c:v>01/12/2015</c:v>
                </c:pt>
                <c:pt idx="152">
                  <c:v>08/12/2015</c:v>
                </c:pt>
                <c:pt idx="153">
                  <c:v>15/12/2015</c:v>
                </c:pt>
                <c:pt idx="154">
                  <c:v>22/12/2015</c:v>
                </c:pt>
                <c:pt idx="155">
                  <c:v>29/12/2015</c:v>
                </c:pt>
                <c:pt idx="156">
                  <c:v>05/01/2016</c:v>
                </c:pt>
                <c:pt idx="157">
                  <c:v>12/01/2016</c:v>
                </c:pt>
                <c:pt idx="158">
                  <c:v>19/01/2016</c:v>
                </c:pt>
                <c:pt idx="159">
                  <c:v>26/01/2016</c:v>
                </c:pt>
                <c:pt idx="160">
                  <c:v>02/02/2016</c:v>
                </c:pt>
                <c:pt idx="161">
                  <c:v>09/02/2016</c:v>
                </c:pt>
                <c:pt idx="162">
                  <c:v>16/02/2016</c:v>
                </c:pt>
                <c:pt idx="163">
                  <c:v>23/02/2016</c:v>
                </c:pt>
                <c:pt idx="164">
                  <c:v>01/03/2016</c:v>
                </c:pt>
                <c:pt idx="165">
                  <c:v>08/03/2016</c:v>
                </c:pt>
                <c:pt idx="166">
                  <c:v>15/03/2016</c:v>
                </c:pt>
                <c:pt idx="167">
                  <c:v>22/03/2016</c:v>
                </c:pt>
                <c:pt idx="168">
                  <c:v>29/03/2016</c:v>
                </c:pt>
                <c:pt idx="169">
                  <c:v>05/04/2016</c:v>
                </c:pt>
                <c:pt idx="170">
                  <c:v>12/04/2016</c:v>
                </c:pt>
                <c:pt idx="171">
                  <c:v>19/04/2016</c:v>
                </c:pt>
                <c:pt idx="172">
                  <c:v>26/04/2016</c:v>
                </c:pt>
                <c:pt idx="173">
                  <c:v>03/05/2016</c:v>
                </c:pt>
                <c:pt idx="174">
                  <c:v>10/05/2016</c:v>
                </c:pt>
                <c:pt idx="175">
                  <c:v>17/05/2016</c:v>
                </c:pt>
                <c:pt idx="176">
                  <c:v>24/05/2016</c:v>
                </c:pt>
                <c:pt idx="177">
                  <c:v>31/05/2016</c:v>
                </c:pt>
                <c:pt idx="178">
                  <c:v>07/06/2016</c:v>
                </c:pt>
                <c:pt idx="179">
                  <c:v>14/06/2016</c:v>
                </c:pt>
                <c:pt idx="180">
                  <c:v>21/06/2016</c:v>
                </c:pt>
                <c:pt idx="181">
                  <c:v>28/06/2016</c:v>
                </c:pt>
                <c:pt idx="182">
                  <c:v>05/07/2016</c:v>
                </c:pt>
                <c:pt idx="183">
                  <c:v>12/07/2016</c:v>
                </c:pt>
                <c:pt idx="184">
                  <c:v>19/07/2016</c:v>
                </c:pt>
                <c:pt idx="185">
                  <c:v>26/07/2016</c:v>
                </c:pt>
                <c:pt idx="186">
                  <c:v>02/08/2016</c:v>
                </c:pt>
                <c:pt idx="187">
                  <c:v>09/08/2016</c:v>
                </c:pt>
                <c:pt idx="188">
                  <c:v>16/08/2016</c:v>
                </c:pt>
                <c:pt idx="189">
                  <c:v>23/08/2016</c:v>
                </c:pt>
                <c:pt idx="190">
                  <c:v>30/08/2016</c:v>
                </c:pt>
                <c:pt idx="191">
                  <c:v>06/09/2016</c:v>
                </c:pt>
                <c:pt idx="192">
                  <c:v>13/09/2016</c:v>
                </c:pt>
                <c:pt idx="193">
                  <c:v>20/09/2016</c:v>
                </c:pt>
                <c:pt idx="194">
                  <c:v>27/09/2016</c:v>
                </c:pt>
                <c:pt idx="195">
                  <c:v>04/10/2016</c:v>
                </c:pt>
                <c:pt idx="196">
                  <c:v>11/10/2016</c:v>
                </c:pt>
                <c:pt idx="197">
                  <c:v>18/10/2016</c:v>
                </c:pt>
                <c:pt idx="198">
                  <c:v>25/10/2016</c:v>
                </c:pt>
                <c:pt idx="199">
                  <c:v>01/11/2016</c:v>
                </c:pt>
                <c:pt idx="200">
                  <c:v>08/11/2016</c:v>
                </c:pt>
                <c:pt idx="201">
                  <c:v>15/11/2016</c:v>
                </c:pt>
                <c:pt idx="202">
                  <c:v>22/11/2016</c:v>
                </c:pt>
                <c:pt idx="203">
                  <c:v>29/11/2016</c:v>
                </c:pt>
                <c:pt idx="204">
                  <c:v>06/12/2016</c:v>
                </c:pt>
                <c:pt idx="205">
                  <c:v>13/12/2016</c:v>
                </c:pt>
                <c:pt idx="206">
                  <c:v>20/12/2016</c:v>
                </c:pt>
                <c:pt idx="207">
                  <c:v>27/12/2016</c:v>
                </c:pt>
                <c:pt idx="208">
                  <c:v>03/01/2017</c:v>
                </c:pt>
                <c:pt idx="209">
                  <c:v>10/01/2017</c:v>
                </c:pt>
                <c:pt idx="210">
                  <c:v>17/01/2017</c:v>
                </c:pt>
                <c:pt idx="211">
                  <c:v>24/01/2017</c:v>
                </c:pt>
                <c:pt idx="212">
                  <c:v>31/01/2017</c:v>
                </c:pt>
                <c:pt idx="213">
                  <c:v>07/02/2017</c:v>
                </c:pt>
                <c:pt idx="214">
                  <c:v>14/02/2017</c:v>
                </c:pt>
                <c:pt idx="215">
                  <c:v>21/02/2017</c:v>
                </c:pt>
                <c:pt idx="216">
                  <c:v>28/02/2017</c:v>
                </c:pt>
                <c:pt idx="217">
                  <c:v>07/03/2017</c:v>
                </c:pt>
                <c:pt idx="218">
                  <c:v>14/03/2017</c:v>
                </c:pt>
                <c:pt idx="219">
                  <c:v>21/03/2017</c:v>
                </c:pt>
                <c:pt idx="220">
                  <c:v>28/03/2017</c:v>
                </c:pt>
                <c:pt idx="221">
                  <c:v>04/04/2017</c:v>
                </c:pt>
                <c:pt idx="222">
                  <c:v>11/04/2017</c:v>
                </c:pt>
                <c:pt idx="223">
                  <c:v>18/04/2017</c:v>
                </c:pt>
                <c:pt idx="224">
                  <c:v>25/04/2017</c:v>
                </c:pt>
                <c:pt idx="225">
                  <c:v>02/05/2017</c:v>
                </c:pt>
                <c:pt idx="226">
                  <c:v>09/05/2017</c:v>
                </c:pt>
                <c:pt idx="227">
                  <c:v>16/05/2017</c:v>
                </c:pt>
                <c:pt idx="228">
                  <c:v>23/05/2017</c:v>
                </c:pt>
                <c:pt idx="229">
                  <c:v>30/05/2017</c:v>
                </c:pt>
                <c:pt idx="230">
                  <c:v>06/06/2017</c:v>
                </c:pt>
                <c:pt idx="231">
                  <c:v>13/06/2017</c:v>
                </c:pt>
                <c:pt idx="232">
                  <c:v>20/06/2017</c:v>
                </c:pt>
                <c:pt idx="233">
                  <c:v>27/06/2017</c:v>
                </c:pt>
                <c:pt idx="234">
                  <c:v>03/07/2017</c:v>
                </c:pt>
                <c:pt idx="235">
                  <c:v>11/07/2017</c:v>
                </c:pt>
                <c:pt idx="236">
                  <c:v>18/07/2017</c:v>
                </c:pt>
                <c:pt idx="237">
                  <c:v>25/07/2017</c:v>
                </c:pt>
                <c:pt idx="238">
                  <c:v>01/08/2017</c:v>
                </c:pt>
                <c:pt idx="239">
                  <c:v>08/08/2017</c:v>
                </c:pt>
                <c:pt idx="240">
                  <c:v>15/08/2017</c:v>
                </c:pt>
                <c:pt idx="241">
                  <c:v>22/08/2017</c:v>
                </c:pt>
                <c:pt idx="242">
                  <c:v>29/08/2017</c:v>
                </c:pt>
                <c:pt idx="243">
                  <c:v>05/09/2017</c:v>
                </c:pt>
                <c:pt idx="244">
                  <c:v>12/09/2017</c:v>
                </c:pt>
                <c:pt idx="245">
                  <c:v>19/09/2017</c:v>
                </c:pt>
                <c:pt idx="246">
                  <c:v>26/09/2017</c:v>
                </c:pt>
                <c:pt idx="247">
                  <c:v>03/10/2017</c:v>
                </c:pt>
                <c:pt idx="248">
                  <c:v>10/10/2017</c:v>
                </c:pt>
                <c:pt idx="249">
                  <c:v>17/10/2017</c:v>
                </c:pt>
                <c:pt idx="250">
                  <c:v>24/10/2017</c:v>
                </c:pt>
                <c:pt idx="251">
                  <c:v>31/10/2017</c:v>
                </c:pt>
                <c:pt idx="252">
                  <c:v>07/11/2017</c:v>
                </c:pt>
                <c:pt idx="253">
                  <c:v>14/11/2017</c:v>
                </c:pt>
                <c:pt idx="254">
                  <c:v>21/11/2017</c:v>
                </c:pt>
                <c:pt idx="255">
                  <c:v>28/11/2017</c:v>
                </c:pt>
                <c:pt idx="256">
                  <c:v>05/12/2017</c:v>
                </c:pt>
                <c:pt idx="257">
                  <c:v>12/12/2017</c:v>
                </c:pt>
                <c:pt idx="258">
                  <c:v>19/12/2017</c:v>
                </c:pt>
                <c:pt idx="259">
                  <c:v>26/12/2017</c:v>
                </c:pt>
                <c:pt idx="260">
                  <c:v>02/01/2018</c:v>
                </c:pt>
                <c:pt idx="261">
                  <c:v>09/01/2018</c:v>
                </c:pt>
                <c:pt idx="262">
                  <c:v>16/01/2018</c:v>
                </c:pt>
                <c:pt idx="263">
                  <c:v>23/01/2018</c:v>
                </c:pt>
                <c:pt idx="264">
                  <c:v>30/01/2018</c:v>
                </c:pt>
                <c:pt idx="265">
                  <c:v>06/02/2018</c:v>
                </c:pt>
                <c:pt idx="266">
                  <c:v>13/02/2018</c:v>
                </c:pt>
                <c:pt idx="267">
                  <c:v>20/02/2018</c:v>
                </c:pt>
                <c:pt idx="268">
                  <c:v>27/02/2018</c:v>
                </c:pt>
                <c:pt idx="269">
                  <c:v>06/03/2018</c:v>
                </c:pt>
                <c:pt idx="270">
                  <c:v>13/03/2018</c:v>
                </c:pt>
                <c:pt idx="271">
                  <c:v>20/03/2018</c:v>
                </c:pt>
              </c:strCache>
            </c:strRef>
          </c:cat>
          <c:val>
            <c:numRef>
              <c:f>PIVOT_DATA!$Z$4:$Z$276</c:f>
              <c:numCache>
                <c:formatCode>General</c:formatCode>
                <c:ptCount val="272"/>
                <c:pt idx="0">
                  <c:v>0.96691176470588236</c:v>
                </c:pt>
                <c:pt idx="1">
                  <c:v>0.97426470588235292</c:v>
                </c:pt>
                <c:pt idx="2">
                  <c:v>0.86764705882352944</c:v>
                </c:pt>
                <c:pt idx="3">
                  <c:v>0.73529411764705888</c:v>
                </c:pt>
                <c:pt idx="4">
                  <c:v>0.65441176470588236</c:v>
                </c:pt>
                <c:pt idx="5">
                  <c:v>0.54411764705882348</c:v>
                </c:pt>
                <c:pt idx="6">
                  <c:v>0.44485294117647056</c:v>
                </c:pt>
                <c:pt idx="7">
                  <c:v>0.29779411764705882</c:v>
                </c:pt>
                <c:pt idx="8">
                  <c:v>0.27573529411764708</c:v>
                </c:pt>
                <c:pt idx="9">
                  <c:v>0.34558823529411764</c:v>
                </c:pt>
                <c:pt idx="10">
                  <c:v>0.11764705882352941</c:v>
                </c:pt>
                <c:pt idx="11">
                  <c:v>0.10661764705882353</c:v>
                </c:pt>
                <c:pt idx="12">
                  <c:v>7.720588235294118E-2</c:v>
                </c:pt>
                <c:pt idx="13">
                  <c:v>5.1470588235294115E-2</c:v>
                </c:pt>
                <c:pt idx="14">
                  <c:v>0.11397058823529412</c:v>
                </c:pt>
                <c:pt idx="15">
                  <c:v>0.11029411764705882</c:v>
                </c:pt>
                <c:pt idx="16">
                  <c:v>0.13970588235294118</c:v>
                </c:pt>
                <c:pt idx="17">
                  <c:v>8.0882352941176475E-2</c:v>
                </c:pt>
                <c:pt idx="18">
                  <c:v>9.1911764705882359E-2</c:v>
                </c:pt>
                <c:pt idx="19">
                  <c:v>1.8382352941176471E-2</c:v>
                </c:pt>
                <c:pt idx="20">
                  <c:v>5.8823529411764705E-2</c:v>
                </c:pt>
                <c:pt idx="21">
                  <c:v>2.5735294117647058E-2</c:v>
                </c:pt>
                <c:pt idx="22">
                  <c:v>0.26470588235294118</c:v>
                </c:pt>
                <c:pt idx="23">
                  <c:v>0.5220588235294118</c:v>
                </c:pt>
                <c:pt idx="24">
                  <c:v>0.48529411764705882</c:v>
                </c:pt>
                <c:pt idx="25">
                  <c:v>0.23529411764705882</c:v>
                </c:pt>
                <c:pt idx="26">
                  <c:v>0.20955882352941177</c:v>
                </c:pt>
                <c:pt idx="27">
                  <c:v>0.1875</c:v>
                </c:pt>
                <c:pt idx="28">
                  <c:v>6.6176470588235295E-2</c:v>
                </c:pt>
                <c:pt idx="29">
                  <c:v>8.8235294117647065E-2</c:v>
                </c:pt>
                <c:pt idx="30">
                  <c:v>0.13235294117647059</c:v>
                </c:pt>
                <c:pt idx="31">
                  <c:v>0.125</c:v>
                </c:pt>
                <c:pt idx="32">
                  <c:v>0.24264705882352941</c:v>
                </c:pt>
                <c:pt idx="33">
                  <c:v>0.25735294117647056</c:v>
                </c:pt>
                <c:pt idx="34">
                  <c:v>0.24632352941176472</c:v>
                </c:pt>
                <c:pt idx="35">
                  <c:v>0.39338235294117646</c:v>
                </c:pt>
                <c:pt idx="36">
                  <c:v>0.6875</c:v>
                </c:pt>
                <c:pt idx="37">
                  <c:v>0.75</c:v>
                </c:pt>
                <c:pt idx="38">
                  <c:v>0.75367647058823528</c:v>
                </c:pt>
                <c:pt idx="39">
                  <c:v>0.80147058823529416</c:v>
                </c:pt>
                <c:pt idx="40">
                  <c:v>0.82352941176470584</c:v>
                </c:pt>
                <c:pt idx="41">
                  <c:v>0.84926470588235292</c:v>
                </c:pt>
                <c:pt idx="42">
                  <c:v>0.8125</c:v>
                </c:pt>
                <c:pt idx="43">
                  <c:v>0.71323529411764708</c:v>
                </c:pt>
                <c:pt idx="44">
                  <c:v>0.68014705882352944</c:v>
                </c:pt>
                <c:pt idx="45">
                  <c:v>0.71691176470588236</c:v>
                </c:pt>
                <c:pt idx="46">
                  <c:v>0.73161764705882348</c:v>
                </c:pt>
                <c:pt idx="47">
                  <c:v>0.84558823529411764</c:v>
                </c:pt>
                <c:pt idx="48">
                  <c:v>0.83823529411764708</c:v>
                </c:pt>
                <c:pt idx="49">
                  <c:v>0.87867647058823528</c:v>
                </c:pt>
                <c:pt idx="50">
                  <c:v>0.85661764705882348</c:v>
                </c:pt>
                <c:pt idx="51">
                  <c:v>0.9154411764705882</c:v>
                </c:pt>
                <c:pt idx="52">
                  <c:v>0.88235294117647056</c:v>
                </c:pt>
                <c:pt idx="53">
                  <c:v>0.83088235294117652</c:v>
                </c:pt>
                <c:pt idx="54">
                  <c:v>0.7904411764705882</c:v>
                </c:pt>
                <c:pt idx="55">
                  <c:v>0.88602941176470584</c:v>
                </c:pt>
                <c:pt idx="56">
                  <c:v>0.79411764705882348</c:v>
                </c:pt>
                <c:pt idx="57">
                  <c:v>0.80514705882352944</c:v>
                </c:pt>
                <c:pt idx="58">
                  <c:v>0.87132352941176472</c:v>
                </c:pt>
                <c:pt idx="59">
                  <c:v>0.8970588235294118</c:v>
                </c:pt>
                <c:pt idx="60">
                  <c:v>0.90808823529411764</c:v>
                </c:pt>
                <c:pt idx="61">
                  <c:v>0.86029411764705888</c:v>
                </c:pt>
                <c:pt idx="62">
                  <c:v>0.90441176470588236</c:v>
                </c:pt>
                <c:pt idx="63">
                  <c:v>0.94117647058823528</c:v>
                </c:pt>
                <c:pt idx="64">
                  <c:v>0.95220588235294112</c:v>
                </c:pt>
                <c:pt idx="65">
                  <c:v>0.98529411764705888</c:v>
                </c:pt>
                <c:pt idx="66">
                  <c:v>1</c:v>
                </c:pt>
                <c:pt idx="67">
                  <c:v>0.98897058823529416</c:v>
                </c:pt>
                <c:pt idx="68">
                  <c:v>0.9779411764705882</c:v>
                </c:pt>
                <c:pt idx="69">
                  <c:v>0.97058823529411764</c:v>
                </c:pt>
                <c:pt idx="70">
                  <c:v>0.94852941176470584</c:v>
                </c:pt>
                <c:pt idx="71">
                  <c:v>0.93382352941176472</c:v>
                </c:pt>
                <c:pt idx="72">
                  <c:v>0.94485294117647056</c:v>
                </c:pt>
                <c:pt idx="73">
                  <c:v>0.92279411764705888</c:v>
                </c:pt>
                <c:pt idx="74">
                  <c:v>0.91176470588235292</c:v>
                </c:pt>
                <c:pt idx="75">
                  <c:v>0.99264705882352944</c:v>
                </c:pt>
                <c:pt idx="76">
                  <c:v>0.98161764705882348</c:v>
                </c:pt>
                <c:pt idx="77">
                  <c:v>0.99632352941176472</c:v>
                </c:pt>
                <c:pt idx="78">
                  <c:v>0.96323529411764708</c:v>
                </c:pt>
                <c:pt idx="79">
                  <c:v>0.9595588235294118</c:v>
                </c:pt>
                <c:pt idx="80">
                  <c:v>0.89338235294117652</c:v>
                </c:pt>
                <c:pt idx="81">
                  <c:v>0.875</c:v>
                </c:pt>
                <c:pt idx="82">
                  <c:v>0.77573529411764708</c:v>
                </c:pt>
                <c:pt idx="83">
                  <c:v>0.81985294117647056</c:v>
                </c:pt>
                <c:pt idx="84">
                  <c:v>0.76838235294117652</c:v>
                </c:pt>
                <c:pt idx="85">
                  <c:v>0.77941176470588236</c:v>
                </c:pt>
                <c:pt idx="86">
                  <c:v>0.73897058823529416</c:v>
                </c:pt>
                <c:pt idx="87">
                  <c:v>0.80882352941176472</c:v>
                </c:pt>
                <c:pt idx="88">
                  <c:v>0.61397058823529416</c:v>
                </c:pt>
                <c:pt idx="89">
                  <c:v>0.65073529411764708</c:v>
                </c:pt>
                <c:pt idx="90">
                  <c:v>0.70588235294117652</c:v>
                </c:pt>
                <c:pt idx="91">
                  <c:v>0.65808823529411764</c:v>
                </c:pt>
                <c:pt idx="92">
                  <c:v>0.63602941176470584</c:v>
                </c:pt>
                <c:pt idx="93">
                  <c:v>0.62132352941176472</c:v>
                </c:pt>
                <c:pt idx="94">
                  <c:v>0.63235294117647056</c:v>
                </c:pt>
                <c:pt idx="95">
                  <c:v>0.60661764705882348</c:v>
                </c:pt>
                <c:pt idx="96">
                  <c:v>0.5845588235294118</c:v>
                </c:pt>
                <c:pt idx="97">
                  <c:v>0.45588235294117646</c:v>
                </c:pt>
                <c:pt idx="98">
                  <c:v>0.34191176470588236</c:v>
                </c:pt>
                <c:pt idx="99">
                  <c:v>0.33455882352941174</c:v>
                </c:pt>
                <c:pt idx="100">
                  <c:v>0.50367647058823528</c:v>
                </c:pt>
                <c:pt idx="101">
                  <c:v>0.53676470588235292</c:v>
                </c:pt>
                <c:pt idx="102">
                  <c:v>0.4889705882352941</c:v>
                </c:pt>
                <c:pt idx="103">
                  <c:v>0.42279411764705882</c:v>
                </c:pt>
                <c:pt idx="104">
                  <c:v>0.36029411764705882</c:v>
                </c:pt>
                <c:pt idx="105">
                  <c:v>0.26838235294117646</c:v>
                </c:pt>
                <c:pt idx="106">
                  <c:v>0.21323529411764705</c:v>
                </c:pt>
                <c:pt idx="107">
                  <c:v>0.22794117647058823</c:v>
                </c:pt>
                <c:pt idx="108">
                  <c:v>0.25367647058823528</c:v>
                </c:pt>
                <c:pt idx="109">
                  <c:v>0.28308823529411764</c:v>
                </c:pt>
                <c:pt idx="110">
                  <c:v>0.38235294117647056</c:v>
                </c:pt>
                <c:pt idx="111">
                  <c:v>0.5</c:v>
                </c:pt>
                <c:pt idx="112">
                  <c:v>0.4375</c:v>
                </c:pt>
                <c:pt idx="113">
                  <c:v>0.41911764705882354</c:v>
                </c:pt>
                <c:pt idx="114">
                  <c:v>0.28676470588235292</c:v>
                </c:pt>
                <c:pt idx="115">
                  <c:v>0.2610294117647059</c:v>
                </c:pt>
                <c:pt idx="116">
                  <c:v>0.29411764705882354</c:v>
                </c:pt>
                <c:pt idx="117">
                  <c:v>0.32720588235294118</c:v>
                </c:pt>
                <c:pt idx="118">
                  <c:v>0.3014705882352941</c:v>
                </c:pt>
                <c:pt idx="119">
                  <c:v>0.35294117647058826</c:v>
                </c:pt>
                <c:pt idx="120">
                  <c:v>0.33823529411764708</c:v>
                </c:pt>
                <c:pt idx="121">
                  <c:v>0.50735294117647056</c:v>
                </c:pt>
                <c:pt idx="122">
                  <c:v>0.43014705882352944</c:v>
                </c:pt>
                <c:pt idx="123">
                  <c:v>0.5625</c:v>
                </c:pt>
                <c:pt idx="124">
                  <c:v>0.54779411764705888</c:v>
                </c:pt>
                <c:pt idx="125">
                  <c:v>0.51470588235294112</c:v>
                </c:pt>
                <c:pt idx="126">
                  <c:v>0.49632352941176472</c:v>
                </c:pt>
                <c:pt idx="127">
                  <c:v>0.47426470588235292</c:v>
                </c:pt>
                <c:pt idx="128">
                  <c:v>0.59558823529411764</c:v>
                </c:pt>
                <c:pt idx="129">
                  <c:v>0.6470588235294118</c:v>
                </c:pt>
                <c:pt idx="130">
                  <c:v>0.55147058823529416</c:v>
                </c:pt>
                <c:pt idx="131">
                  <c:v>0.5404411764705882</c:v>
                </c:pt>
                <c:pt idx="132">
                  <c:v>0.56985294117647056</c:v>
                </c:pt>
                <c:pt idx="133">
                  <c:v>0.6654411764705882</c:v>
                </c:pt>
                <c:pt idx="134">
                  <c:v>0.67647058823529416</c:v>
                </c:pt>
                <c:pt idx="135">
                  <c:v>0.64338235294117652</c:v>
                </c:pt>
                <c:pt idx="136">
                  <c:v>0.70220588235294112</c:v>
                </c:pt>
                <c:pt idx="137">
                  <c:v>0.74632352941176472</c:v>
                </c:pt>
                <c:pt idx="138">
                  <c:v>0.61764705882352944</c:v>
                </c:pt>
                <c:pt idx="139">
                  <c:v>0.55882352941176472</c:v>
                </c:pt>
                <c:pt idx="140">
                  <c:v>0.63970588235294112</c:v>
                </c:pt>
                <c:pt idx="141">
                  <c:v>0.69117647058823528</c:v>
                </c:pt>
                <c:pt idx="142">
                  <c:v>0.66176470588235292</c:v>
                </c:pt>
                <c:pt idx="143">
                  <c:v>0.62867647058823528</c:v>
                </c:pt>
                <c:pt idx="144">
                  <c:v>0.6029411764705882</c:v>
                </c:pt>
                <c:pt idx="145">
                  <c:v>0.7279411764705882</c:v>
                </c:pt>
                <c:pt idx="146">
                  <c:v>0.69485294117647056</c:v>
                </c:pt>
                <c:pt idx="147">
                  <c:v>0.68382352941176472</c:v>
                </c:pt>
                <c:pt idx="148">
                  <c:v>0.52573529411764708</c:v>
                </c:pt>
                <c:pt idx="149">
                  <c:v>0.39705882352941174</c:v>
                </c:pt>
                <c:pt idx="150">
                  <c:v>0.30514705882352944</c:v>
                </c:pt>
                <c:pt idx="151">
                  <c:v>0.375</c:v>
                </c:pt>
                <c:pt idx="152">
                  <c:v>0.47794117647058826</c:v>
                </c:pt>
                <c:pt idx="153">
                  <c:v>0.51838235294117652</c:v>
                </c:pt>
                <c:pt idx="154">
                  <c:v>0.41176470588235292</c:v>
                </c:pt>
                <c:pt idx="155">
                  <c:v>0.37867647058823528</c:v>
                </c:pt>
                <c:pt idx="156">
                  <c:v>0.4264705882352941</c:v>
                </c:pt>
                <c:pt idx="157">
                  <c:v>0.44117647058823528</c:v>
                </c:pt>
                <c:pt idx="158">
                  <c:v>0.40441176470588236</c:v>
                </c:pt>
                <c:pt idx="159">
                  <c:v>0.34926470588235292</c:v>
                </c:pt>
                <c:pt idx="160">
                  <c:v>0.3639705882352941</c:v>
                </c:pt>
                <c:pt idx="161">
                  <c:v>0.45955882352941174</c:v>
                </c:pt>
                <c:pt idx="162">
                  <c:v>0.45220588235294118</c:v>
                </c:pt>
                <c:pt idx="163">
                  <c:v>0.48161764705882354</c:v>
                </c:pt>
                <c:pt idx="164">
                  <c:v>0.4485294117647059</c:v>
                </c:pt>
                <c:pt idx="165">
                  <c:v>0.38970588235294118</c:v>
                </c:pt>
                <c:pt idx="166">
                  <c:v>0.59926470588235292</c:v>
                </c:pt>
                <c:pt idx="167">
                  <c:v>0.40808823529411764</c:v>
                </c:pt>
                <c:pt idx="168">
                  <c:v>0.40073529411764708</c:v>
                </c:pt>
                <c:pt idx="169">
                  <c:v>0.31985294117647056</c:v>
                </c:pt>
                <c:pt idx="170">
                  <c:v>0.27205882352941174</c:v>
                </c:pt>
                <c:pt idx="171">
                  <c:v>0.27941176470588236</c:v>
                </c:pt>
                <c:pt idx="172">
                  <c:v>0.31617647058823528</c:v>
                </c:pt>
                <c:pt idx="173">
                  <c:v>0.41544117647058826</c:v>
                </c:pt>
                <c:pt idx="174">
                  <c:v>0.43382352941176472</c:v>
                </c:pt>
                <c:pt idx="175">
                  <c:v>0.37132352941176472</c:v>
                </c:pt>
                <c:pt idx="176">
                  <c:v>0.46323529411764708</c:v>
                </c:pt>
                <c:pt idx="177">
                  <c:v>0.47058823529411764</c:v>
                </c:pt>
                <c:pt idx="178">
                  <c:v>0.23897058823529413</c:v>
                </c:pt>
                <c:pt idx="179">
                  <c:v>0.33088235294117646</c:v>
                </c:pt>
                <c:pt idx="180">
                  <c:v>0.22426470588235295</c:v>
                </c:pt>
                <c:pt idx="181">
                  <c:v>0.30882352941176472</c:v>
                </c:pt>
                <c:pt idx="182">
                  <c:v>0.29044117647058826</c:v>
                </c:pt>
                <c:pt idx="183">
                  <c:v>0.22058823529411764</c:v>
                </c:pt>
                <c:pt idx="184">
                  <c:v>8.455882352941177E-2</c:v>
                </c:pt>
                <c:pt idx="185">
                  <c:v>4.779411764705882E-2</c:v>
                </c:pt>
                <c:pt idx="186">
                  <c:v>4.4117647058823532E-2</c:v>
                </c:pt>
                <c:pt idx="187">
                  <c:v>4.0441176470588237E-2</c:v>
                </c:pt>
                <c:pt idx="188">
                  <c:v>2.9411764705882353E-2</c:v>
                </c:pt>
                <c:pt idx="189">
                  <c:v>3.3088235294117647E-2</c:v>
                </c:pt>
                <c:pt idx="190">
                  <c:v>3.6764705882352942E-2</c:v>
                </c:pt>
                <c:pt idx="191">
                  <c:v>9.5588235294117641E-2</c:v>
                </c:pt>
                <c:pt idx="192">
                  <c:v>0.12132352941176471</c:v>
                </c:pt>
                <c:pt idx="193">
                  <c:v>0.25</c:v>
                </c:pt>
                <c:pt idx="194">
                  <c:v>5.514705882352941E-2</c:v>
                </c:pt>
                <c:pt idx="195">
                  <c:v>6.25E-2</c:v>
                </c:pt>
                <c:pt idx="196">
                  <c:v>7.3529411764705885E-2</c:v>
                </c:pt>
                <c:pt idx="197">
                  <c:v>9.9264705882352935E-2</c:v>
                </c:pt>
                <c:pt idx="198">
                  <c:v>0.15073529411764705</c:v>
                </c:pt>
                <c:pt idx="199">
                  <c:v>0.15808823529411764</c:v>
                </c:pt>
                <c:pt idx="200">
                  <c:v>0.10294117647058823</c:v>
                </c:pt>
                <c:pt idx="201">
                  <c:v>0.12867647058823528</c:v>
                </c:pt>
                <c:pt idx="202">
                  <c:v>0.15441176470588236</c:v>
                </c:pt>
                <c:pt idx="203">
                  <c:v>0.14338235294117646</c:v>
                </c:pt>
                <c:pt idx="204">
                  <c:v>0.14705882352941177</c:v>
                </c:pt>
                <c:pt idx="205">
                  <c:v>0.18014705882352941</c:v>
                </c:pt>
                <c:pt idx="206">
                  <c:v>0.17279411764705882</c:v>
                </c:pt>
                <c:pt idx="207">
                  <c:v>0.20220588235294118</c:v>
                </c:pt>
                <c:pt idx="208">
                  <c:v>0.19117647058823528</c:v>
                </c:pt>
                <c:pt idx="209">
                  <c:v>0.19485294117647059</c:v>
                </c:pt>
                <c:pt idx="210">
                  <c:v>0.19852941176470587</c:v>
                </c:pt>
                <c:pt idx="211">
                  <c:v>0.21691176470588236</c:v>
                </c:pt>
                <c:pt idx="212">
                  <c:v>0.20588235294117646</c:v>
                </c:pt>
                <c:pt idx="213">
                  <c:v>0.16911764705882354</c:v>
                </c:pt>
                <c:pt idx="214">
                  <c:v>0.18382352941176472</c:v>
                </c:pt>
                <c:pt idx="215">
                  <c:v>0.17647058823529413</c:v>
                </c:pt>
                <c:pt idx="216">
                  <c:v>0.16176470588235295</c:v>
                </c:pt>
                <c:pt idx="217">
                  <c:v>0.16544117647058823</c:v>
                </c:pt>
                <c:pt idx="218">
                  <c:v>1.1029411764705883E-2</c:v>
                </c:pt>
                <c:pt idx="219">
                  <c:v>3.6764705882352941E-3</c:v>
                </c:pt>
                <c:pt idx="220">
                  <c:v>1.4705882352941176E-2</c:v>
                </c:pt>
                <c:pt idx="221">
                  <c:v>2.2058823529411766E-2</c:v>
                </c:pt>
                <c:pt idx="222">
                  <c:v>7.3529411764705881E-3</c:v>
                </c:pt>
                <c:pt idx="223">
                  <c:v>6.985294117647059E-2</c:v>
                </c:pt>
                <c:pt idx="224">
                  <c:v>0.13602941176470587</c:v>
                </c:pt>
                <c:pt idx="225">
                  <c:v>0.23161764705882354</c:v>
                </c:pt>
                <c:pt idx="226">
                  <c:v>0.46691176470588236</c:v>
                </c:pt>
                <c:pt idx="227">
                  <c:v>0.56617647058823528</c:v>
                </c:pt>
                <c:pt idx="228">
                  <c:v>0.61029411764705888</c:v>
                </c:pt>
                <c:pt idx="229">
                  <c:v>0.57352941176470584</c:v>
                </c:pt>
                <c:pt idx="230">
                  <c:v>0.53308823529411764</c:v>
                </c:pt>
                <c:pt idx="231">
                  <c:v>0.51102941176470584</c:v>
                </c:pt>
                <c:pt idx="232">
                  <c:v>0.3860294117647059</c:v>
                </c:pt>
                <c:pt idx="233">
                  <c:v>0.35661764705882354</c:v>
                </c:pt>
                <c:pt idx="234">
                  <c:v>0.55514705882352944</c:v>
                </c:pt>
                <c:pt idx="235">
                  <c:v>0.57720588235294112</c:v>
                </c:pt>
                <c:pt idx="236">
                  <c:v>0.625</c:v>
                </c:pt>
                <c:pt idx="237">
                  <c:v>0.58823529411764708</c:v>
                </c:pt>
                <c:pt idx="238">
                  <c:v>0.58088235294117652</c:v>
                </c:pt>
                <c:pt idx="239">
                  <c:v>0.59191176470588236</c:v>
                </c:pt>
                <c:pt idx="240">
                  <c:v>0.52941176470588236</c:v>
                </c:pt>
                <c:pt idx="241">
                  <c:v>0.36764705882352944</c:v>
                </c:pt>
                <c:pt idx="242">
                  <c:v>0.3235294117647059</c:v>
                </c:pt>
                <c:pt idx="243">
                  <c:v>0.3125</c:v>
                </c:pt>
                <c:pt idx="244">
                  <c:v>0.49264705882352944</c:v>
                </c:pt>
                <c:pt idx="245">
                  <c:v>0.67279411764705888</c:v>
                </c:pt>
                <c:pt idx="246">
                  <c:v>0.76102941176470584</c:v>
                </c:pt>
                <c:pt idx="247">
                  <c:v>0.88970588235294112</c:v>
                </c:pt>
                <c:pt idx="248">
                  <c:v>0.8345588235294118</c:v>
                </c:pt>
                <c:pt idx="249">
                  <c:v>0.74264705882352944</c:v>
                </c:pt>
                <c:pt idx="250">
                  <c:v>0.7095588235294118</c:v>
                </c:pt>
                <c:pt idx="251">
                  <c:v>0.72058823529411764</c:v>
                </c:pt>
                <c:pt idx="252">
                  <c:v>0.66911764705882348</c:v>
                </c:pt>
                <c:pt idx="253">
                  <c:v>0.69852941176470584</c:v>
                </c:pt>
                <c:pt idx="254">
                  <c:v>0.72426470588235292</c:v>
                </c:pt>
                <c:pt idx="255">
                  <c:v>0.75735294117647056</c:v>
                </c:pt>
                <c:pt idx="256">
                  <c:v>0.76470588235294112</c:v>
                </c:pt>
                <c:pt idx="257">
                  <c:v>0.78308823529411764</c:v>
                </c:pt>
                <c:pt idx="258">
                  <c:v>0.86397058823529416</c:v>
                </c:pt>
                <c:pt idx="259">
                  <c:v>0.81617647058823528</c:v>
                </c:pt>
                <c:pt idx="260">
                  <c:v>0.84191176470588236</c:v>
                </c:pt>
                <c:pt idx="261">
                  <c:v>0.91911764705882348</c:v>
                </c:pt>
                <c:pt idx="262">
                  <c:v>0.90073529411764708</c:v>
                </c:pt>
                <c:pt idx="263">
                  <c:v>0.93014705882352944</c:v>
                </c:pt>
                <c:pt idx="264">
                  <c:v>0.9375</c:v>
                </c:pt>
                <c:pt idx="265">
                  <c:v>0.92647058823529416</c:v>
                </c:pt>
                <c:pt idx="266">
                  <c:v>0.8529411764705882</c:v>
                </c:pt>
                <c:pt idx="267">
                  <c:v>0.79779411764705888</c:v>
                </c:pt>
                <c:pt idx="268">
                  <c:v>0.82720588235294112</c:v>
                </c:pt>
                <c:pt idx="269">
                  <c:v>0.7720588235294118</c:v>
                </c:pt>
                <c:pt idx="270">
                  <c:v>0.78676470588235292</c:v>
                </c:pt>
                <c:pt idx="271">
                  <c:v>0.95588235294117652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1B-45B5-ADAF-61A2C2F6A0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1032240"/>
        <c:axId val="737357664"/>
      </c:lineChart>
      <c:catAx>
        <c:axId val="117103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7357664"/>
        <c:crosses val="autoZero"/>
        <c:auto val="1"/>
        <c:lblAlgn val="ctr"/>
        <c:lblOffset val="100"/>
        <c:noMultiLvlLbl val="0"/>
      </c:catAx>
      <c:valAx>
        <c:axId val="737357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1032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[THE PIVDOC.xlsx]PIVOT_DATA!PivotTable10</c:name>
    <c:fmtId val="0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PIVOT_DATA!$AE$3</c:f>
              <c:strCache>
                <c:ptCount val="1"/>
                <c:pt idx="0">
                  <c:v>Sum of % diff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PIVOT_DATA!$AC$4:$AC$276</c:f>
              <c:strCache>
                <c:ptCount val="272"/>
                <c:pt idx="0">
                  <c:v>8 January 2013</c:v>
                </c:pt>
                <c:pt idx="1">
                  <c:v>15 January 2013</c:v>
                </c:pt>
                <c:pt idx="2">
                  <c:v>22 January 2013</c:v>
                </c:pt>
                <c:pt idx="3">
                  <c:v>29 January 2013</c:v>
                </c:pt>
                <c:pt idx="4">
                  <c:v>5 February 2013</c:v>
                </c:pt>
                <c:pt idx="5">
                  <c:v>12 February 2013</c:v>
                </c:pt>
                <c:pt idx="6">
                  <c:v>19 February 2013</c:v>
                </c:pt>
                <c:pt idx="7">
                  <c:v>26 February 2013</c:v>
                </c:pt>
                <c:pt idx="8">
                  <c:v>5 March 2013</c:v>
                </c:pt>
                <c:pt idx="9">
                  <c:v>12 March 2013</c:v>
                </c:pt>
                <c:pt idx="10">
                  <c:v>19 March 2013</c:v>
                </c:pt>
                <c:pt idx="11">
                  <c:v>26 March 2013</c:v>
                </c:pt>
                <c:pt idx="12">
                  <c:v>2 April 2013</c:v>
                </c:pt>
                <c:pt idx="13">
                  <c:v>9 April 2013</c:v>
                </c:pt>
                <c:pt idx="14">
                  <c:v>16 April 2013</c:v>
                </c:pt>
                <c:pt idx="15">
                  <c:v>23 April 2013</c:v>
                </c:pt>
                <c:pt idx="16">
                  <c:v>30 April 2013</c:v>
                </c:pt>
                <c:pt idx="17">
                  <c:v>7 May 2013</c:v>
                </c:pt>
                <c:pt idx="18">
                  <c:v>14 May 2013</c:v>
                </c:pt>
                <c:pt idx="19">
                  <c:v>21 May 2013</c:v>
                </c:pt>
                <c:pt idx="20">
                  <c:v>28 May 2013</c:v>
                </c:pt>
                <c:pt idx="21">
                  <c:v>4 June 2013</c:v>
                </c:pt>
                <c:pt idx="22">
                  <c:v>11 June 2013</c:v>
                </c:pt>
                <c:pt idx="23">
                  <c:v>18 June 2013</c:v>
                </c:pt>
                <c:pt idx="24">
                  <c:v>25 June 2013</c:v>
                </c:pt>
                <c:pt idx="25">
                  <c:v>2 July 2013</c:v>
                </c:pt>
                <c:pt idx="26">
                  <c:v>9 July 2013</c:v>
                </c:pt>
                <c:pt idx="27">
                  <c:v>16 July 2013</c:v>
                </c:pt>
                <c:pt idx="28">
                  <c:v>23 July 2013</c:v>
                </c:pt>
                <c:pt idx="29">
                  <c:v>30 July 2013</c:v>
                </c:pt>
                <c:pt idx="30">
                  <c:v>6 August 2013</c:v>
                </c:pt>
                <c:pt idx="31">
                  <c:v>13 August 2013</c:v>
                </c:pt>
                <c:pt idx="32">
                  <c:v>20 August 2013</c:v>
                </c:pt>
                <c:pt idx="33">
                  <c:v>27 August 2013</c:v>
                </c:pt>
                <c:pt idx="34">
                  <c:v>3 September 2013</c:v>
                </c:pt>
                <c:pt idx="35">
                  <c:v>10 September 2013</c:v>
                </c:pt>
                <c:pt idx="36">
                  <c:v>17 September 2013</c:v>
                </c:pt>
                <c:pt idx="37">
                  <c:v>24 September 2013</c:v>
                </c:pt>
                <c:pt idx="38">
                  <c:v>1 October 2013</c:v>
                </c:pt>
                <c:pt idx="39">
                  <c:v>8 October 2013</c:v>
                </c:pt>
                <c:pt idx="40">
                  <c:v>15 October 2013</c:v>
                </c:pt>
                <c:pt idx="41">
                  <c:v>22 October 2013</c:v>
                </c:pt>
                <c:pt idx="42">
                  <c:v>29 October 2013</c:v>
                </c:pt>
                <c:pt idx="43">
                  <c:v>5 November 2013</c:v>
                </c:pt>
                <c:pt idx="44">
                  <c:v>12 November 2013</c:v>
                </c:pt>
                <c:pt idx="45">
                  <c:v>19 November 2013</c:v>
                </c:pt>
                <c:pt idx="46">
                  <c:v>26 November 2013</c:v>
                </c:pt>
                <c:pt idx="47">
                  <c:v>3 December 2013</c:v>
                </c:pt>
                <c:pt idx="48">
                  <c:v>10 December 2013</c:v>
                </c:pt>
                <c:pt idx="49">
                  <c:v>17 December 2013</c:v>
                </c:pt>
                <c:pt idx="50">
                  <c:v>24 December 2013</c:v>
                </c:pt>
                <c:pt idx="51">
                  <c:v>31 December 2013</c:v>
                </c:pt>
                <c:pt idx="52">
                  <c:v>7 January 2014</c:v>
                </c:pt>
                <c:pt idx="53">
                  <c:v>14 January 2014</c:v>
                </c:pt>
                <c:pt idx="54">
                  <c:v>21 January 2014</c:v>
                </c:pt>
                <c:pt idx="55">
                  <c:v>28 January 2014</c:v>
                </c:pt>
                <c:pt idx="56">
                  <c:v>4 February 2014</c:v>
                </c:pt>
                <c:pt idx="57">
                  <c:v>11 February 2014</c:v>
                </c:pt>
                <c:pt idx="58">
                  <c:v>18 February 2014</c:v>
                </c:pt>
                <c:pt idx="59">
                  <c:v>25 February 2014</c:v>
                </c:pt>
                <c:pt idx="60">
                  <c:v>4 March 2014</c:v>
                </c:pt>
                <c:pt idx="61">
                  <c:v>11 March 2014</c:v>
                </c:pt>
                <c:pt idx="62">
                  <c:v>18 March 2014</c:v>
                </c:pt>
                <c:pt idx="63">
                  <c:v>25 March 2014</c:v>
                </c:pt>
                <c:pt idx="64">
                  <c:v>1 April 2014</c:v>
                </c:pt>
                <c:pt idx="65">
                  <c:v>8 April 2014</c:v>
                </c:pt>
                <c:pt idx="66">
                  <c:v>15 April 2014</c:v>
                </c:pt>
                <c:pt idx="67">
                  <c:v>22 April 2014</c:v>
                </c:pt>
                <c:pt idx="68">
                  <c:v>29 April 2014</c:v>
                </c:pt>
                <c:pt idx="69">
                  <c:v>6 May 2014</c:v>
                </c:pt>
                <c:pt idx="70">
                  <c:v>13 May 2014</c:v>
                </c:pt>
                <c:pt idx="71">
                  <c:v>20 May 2014</c:v>
                </c:pt>
                <c:pt idx="72">
                  <c:v>27 May 2014</c:v>
                </c:pt>
                <c:pt idx="73">
                  <c:v>3 June 2014</c:v>
                </c:pt>
                <c:pt idx="74">
                  <c:v>10 June 2014</c:v>
                </c:pt>
                <c:pt idx="75">
                  <c:v>17 June 2014</c:v>
                </c:pt>
                <c:pt idx="76">
                  <c:v>24 June 2014</c:v>
                </c:pt>
                <c:pt idx="77">
                  <c:v>1 July 2014</c:v>
                </c:pt>
                <c:pt idx="78">
                  <c:v>8 July 2014</c:v>
                </c:pt>
                <c:pt idx="79">
                  <c:v>15 July 2014</c:v>
                </c:pt>
                <c:pt idx="80">
                  <c:v>22 July 2014</c:v>
                </c:pt>
                <c:pt idx="81">
                  <c:v>29 July 2014</c:v>
                </c:pt>
                <c:pt idx="82">
                  <c:v>5 August 2014</c:v>
                </c:pt>
                <c:pt idx="83">
                  <c:v>12 August 2014</c:v>
                </c:pt>
                <c:pt idx="84">
                  <c:v>19 August 2014</c:v>
                </c:pt>
                <c:pt idx="85">
                  <c:v>26 August 2014</c:v>
                </c:pt>
                <c:pt idx="86">
                  <c:v>2 September 2014</c:v>
                </c:pt>
                <c:pt idx="87">
                  <c:v>9 September 2014</c:v>
                </c:pt>
                <c:pt idx="88">
                  <c:v>16 September 2014</c:v>
                </c:pt>
                <c:pt idx="89">
                  <c:v>23 September 2014</c:v>
                </c:pt>
                <c:pt idx="90">
                  <c:v>30 September 2014</c:v>
                </c:pt>
                <c:pt idx="91">
                  <c:v>7 October 2014</c:v>
                </c:pt>
                <c:pt idx="92">
                  <c:v>14 October 2014</c:v>
                </c:pt>
                <c:pt idx="93">
                  <c:v>21 October 2014</c:v>
                </c:pt>
                <c:pt idx="94">
                  <c:v>28 October 2014</c:v>
                </c:pt>
                <c:pt idx="95">
                  <c:v>4 November 2014</c:v>
                </c:pt>
                <c:pt idx="96">
                  <c:v>11 November 2014</c:v>
                </c:pt>
                <c:pt idx="97">
                  <c:v>18 November 2014</c:v>
                </c:pt>
                <c:pt idx="98">
                  <c:v>25 November 2014</c:v>
                </c:pt>
                <c:pt idx="99">
                  <c:v>2 December 2014</c:v>
                </c:pt>
                <c:pt idx="100">
                  <c:v>9 December 2014</c:v>
                </c:pt>
                <c:pt idx="101">
                  <c:v>16 December 2014</c:v>
                </c:pt>
                <c:pt idx="102">
                  <c:v>23 December 2014</c:v>
                </c:pt>
                <c:pt idx="103">
                  <c:v>30 December 2014</c:v>
                </c:pt>
                <c:pt idx="104">
                  <c:v>6 January 2015</c:v>
                </c:pt>
                <c:pt idx="105">
                  <c:v>13 January 2015</c:v>
                </c:pt>
                <c:pt idx="106">
                  <c:v>20 January 2015</c:v>
                </c:pt>
                <c:pt idx="107">
                  <c:v>27 January 2015</c:v>
                </c:pt>
                <c:pt idx="108">
                  <c:v>3 February 2015</c:v>
                </c:pt>
                <c:pt idx="109">
                  <c:v>10 February 2015</c:v>
                </c:pt>
                <c:pt idx="110">
                  <c:v>17 February 2015</c:v>
                </c:pt>
                <c:pt idx="111">
                  <c:v>24 February 2015</c:v>
                </c:pt>
                <c:pt idx="112">
                  <c:v>3 March 2015</c:v>
                </c:pt>
                <c:pt idx="113">
                  <c:v>10 March 2015</c:v>
                </c:pt>
                <c:pt idx="114">
                  <c:v>17 March 2015</c:v>
                </c:pt>
                <c:pt idx="115">
                  <c:v>24 March 2015</c:v>
                </c:pt>
                <c:pt idx="116">
                  <c:v>31 March 2015</c:v>
                </c:pt>
                <c:pt idx="117">
                  <c:v>7 April 2015</c:v>
                </c:pt>
                <c:pt idx="118">
                  <c:v>14 April 2015</c:v>
                </c:pt>
                <c:pt idx="119">
                  <c:v>21 April 2015</c:v>
                </c:pt>
                <c:pt idx="120">
                  <c:v>28 April 2015</c:v>
                </c:pt>
                <c:pt idx="121">
                  <c:v>5 May 2015</c:v>
                </c:pt>
                <c:pt idx="122">
                  <c:v>12 May 2015</c:v>
                </c:pt>
                <c:pt idx="123">
                  <c:v>19 May 2015</c:v>
                </c:pt>
                <c:pt idx="124">
                  <c:v>26 May 2015</c:v>
                </c:pt>
                <c:pt idx="125">
                  <c:v>2 June 2015</c:v>
                </c:pt>
                <c:pt idx="126">
                  <c:v>9 June 2015</c:v>
                </c:pt>
                <c:pt idx="127">
                  <c:v>16 June 2015</c:v>
                </c:pt>
                <c:pt idx="128">
                  <c:v>23 June 2015</c:v>
                </c:pt>
                <c:pt idx="129">
                  <c:v>30 June 2015</c:v>
                </c:pt>
                <c:pt idx="130">
                  <c:v>7 July 2015</c:v>
                </c:pt>
                <c:pt idx="131">
                  <c:v>14 July 2015</c:v>
                </c:pt>
                <c:pt idx="132">
                  <c:v>21 July 2015</c:v>
                </c:pt>
                <c:pt idx="133">
                  <c:v>28 July 2015</c:v>
                </c:pt>
                <c:pt idx="134">
                  <c:v>4 August 2015</c:v>
                </c:pt>
                <c:pt idx="135">
                  <c:v>11 August 2015</c:v>
                </c:pt>
                <c:pt idx="136">
                  <c:v>18 August 2015</c:v>
                </c:pt>
                <c:pt idx="137">
                  <c:v>25 August 2015</c:v>
                </c:pt>
                <c:pt idx="138">
                  <c:v>1 September 2015</c:v>
                </c:pt>
                <c:pt idx="139">
                  <c:v>8 September 2015</c:v>
                </c:pt>
                <c:pt idx="140">
                  <c:v>15 September 2015</c:v>
                </c:pt>
                <c:pt idx="141">
                  <c:v>22 September 2015</c:v>
                </c:pt>
                <c:pt idx="142">
                  <c:v>29 September 2015</c:v>
                </c:pt>
                <c:pt idx="143">
                  <c:v>6 October 2015</c:v>
                </c:pt>
                <c:pt idx="144">
                  <c:v>13 October 2015</c:v>
                </c:pt>
                <c:pt idx="145">
                  <c:v>20 October 2015</c:v>
                </c:pt>
                <c:pt idx="146">
                  <c:v>27 October 2015</c:v>
                </c:pt>
                <c:pt idx="147">
                  <c:v>3 November 2015</c:v>
                </c:pt>
                <c:pt idx="148">
                  <c:v>10 November 2015</c:v>
                </c:pt>
                <c:pt idx="149">
                  <c:v>17 November 2015</c:v>
                </c:pt>
                <c:pt idx="150">
                  <c:v>24 November 2015</c:v>
                </c:pt>
                <c:pt idx="151">
                  <c:v>1 December 2015</c:v>
                </c:pt>
                <c:pt idx="152">
                  <c:v>8 December 2015</c:v>
                </c:pt>
                <c:pt idx="153">
                  <c:v>15 December 2015</c:v>
                </c:pt>
                <c:pt idx="154">
                  <c:v>22 December 2015</c:v>
                </c:pt>
                <c:pt idx="155">
                  <c:v>29 December 2015</c:v>
                </c:pt>
                <c:pt idx="156">
                  <c:v>5 January 2016</c:v>
                </c:pt>
                <c:pt idx="157">
                  <c:v>12 January 2016</c:v>
                </c:pt>
                <c:pt idx="158">
                  <c:v>19 January 2016</c:v>
                </c:pt>
                <c:pt idx="159">
                  <c:v>26 January 2016</c:v>
                </c:pt>
                <c:pt idx="160">
                  <c:v>2 February 2016</c:v>
                </c:pt>
                <c:pt idx="161">
                  <c:v>9 February 2016</c:v>
                </c:pt>
                <c:pt idx="162">
                  <c:v>16 February 2016</c:v>
                </c:pt>
                <c:pt idx="163">
                  <c:v>23 February 2016</c:v>
                </c:pt>
                <c:pt idx="164">
                  <c:v>1 March 2016</c:v>
                </c:pt>
                <c:pt idx="165">
                  <c:v>8 March 2016</c:v>
                </c:pt>
                <c:pt idx="166">
                  <c:v>15 March 2016</c:v>
                </c:pt>
                <c:pt idx="167">
                  <c:v>22 March 2016</c:v>
                </c:pt>
                <c:pt idx="168">
                  <c:v>29 March 2016</c:v>
                </c:pt>
                <c:pt idx="169">
                  <c:v>5 April 2016</c:v>
                </c:pt>
                <c:pt idx="170">
                  <c:v>12 April 2016</c:v>
                </c:pt>
                <c:pt idx="171">
                  <c:v>19 April 2016</c:v>
                </c:pt>
                <c:pt idx="172">
                  <c:v>26 April 2016</c:v>
                </c:pt>
                <c:pt idx="173">
                  <c:v>3 May 2016</c:v>
                </c:pt>
                <c:pt idx="174">
                  <c:v>10 May 2016</c:v>
                </c:pt>
                <c:pt idx="175">
                  <c:v>17 May 2016</c:v>
                </c:pt>
                <c:pt idx="176">
                  <c:v>24 May 2016</c:v>
                </c:pt>
                <c:pt idx="177">
                  <c:v>31 May 2016</c:v>
                </c:pt>
                <c:pt idx="178">
                  <c:v>7 June 2016</c:v>
                </c:pt>
                <c:pt idx="179">
                  <c:v>14 June 2016</c:v>
                </c:pt>
                <c:pt idx="180">
                  <c:v>21 June 2016</c:v>
                </c:pt>
                <c:pt idx="181">
                  <c:v>28 June 2016</c:v>
                </c:pt>
                <c:pt idx="182">
                  <c:v>5 July 2016</c:v>
                </c:pt>
                <c:pt idx="183">
                  <c:v>12 July 2016</c:v>
                </c:pt>
                <c:pt idx="184">
                  <c:v>19 July 2016</c:v>
                </c:pt>
                <c:pt idx="185">
                  <c:v>26 July 2016</c:v>
                </c:pt>
                <c:pt idx="186">
                  <c:v>2 August 2016</c:v>
                </c:pt>
                <c:pt idx="187">
                  <c:v>9 August 2016</c:v>
                </c:pt>
                <c:pt idx="188">
                  <c:v>16 August 2016</c:v>
                </c:pt>
                <c:pt idx="189">
                  <c:v>23 August 2016</c:v>
                </c:pt>
                <c:pt idx="190">
                  <c:v>30 August 2016</c:v>
                </c:pt>
                <c:pt idx="191">
                  <c:v>6 September 2016</c:v>
                </c:pt>
                <c:pt idx="192">
                  <c:v>13 September 2016</c:v>
                </c:pt>
                <c:pt idx="193">
                  <c:v>20 September 2016</c:v>
                </c:pt>
                <c:pt idx="194">
                  <c:v>27 September 2016</c:v>
                </c:pt>
                <c:pt idx="195">
                  <c:v>4 October 2016</c:v>
                </c:pt>
                <c:pt idx="196">
                  <c:v>11 October 2016</c:v>
                </c:pt>
                <c:pt idx="197">
                  <c:v>18 October 2016</c:v>
                </c:pt>
                <c:pt idx="198">
                  <c:v>25 October 2016</c:v>
                </c:pt>
                <c:pt idx="199">
                  <c:v>1 November 2016</c:v>
                </c:pt>
                <c:pt idx="200">
                  <c:v>8 November 2016</c:v>
                </c:pt>
                <c:pt idx="201">
                  <c:v>15 November 2016</c:v>
                </c:pt>
                <c:pt idx="202">
                  <c:v>22 November 2016</c:v>
                </c:pt>
                <c:pt idx="203">
                  <c:v>29 November 2016</c:v>
                </c:pt>
                <c:pt idx="204">
                  <c:v>6 December 2016</c:v>
                </c:pt>
                <c:pt idx="205">
                  <c:v>13 December 2016</c:v>
                </c:pt>
                <c:pt idx="206">
                  <c:v>20 December 2016</c:v>
                </c:pt>
                <c:pt idx="207">
                  <c:v>27 December 2016</c:v>
                </c:pt>
                <c:pt idx="208">
                  <c:v>3 January 2017</c:v>
                </c:pt>
                <c:pt idx="209">
                  <c:v>10 January 2017</c:v>
                </c:pt>
                <c:pt idx="210">
                  <c:v>17 January 2017</c:v>
                </c:pt>
                <c:pt idx="211">
                  <c:v>24 January 2017</c:v>
                </c:pt>
                <c:pt idx="212">
                  <c:v>31 January 2017</c:v>
                </c:pt>
                <c:pt idx="213">
                  <c:v>7 February 2017</c:v>
                </c:pt>
                <c:pt idx="214">
                  <c:v>14 February 2017</c:v>
                </c:pt>
                <c:pt idx="215">
                  <c:v>21 February 2017</c:v>
                </c:pt>
                <c:pt idx="216">
                  <c:v>28 February 2017</c:v>
                </c:pt>
                <c:pt idx="217">
                  <c:v>7 March 2017</c:v>
                </c:pt>
                <c:pt idx="218">
                  <c:v>14 March 2017</c:v>
                </c:pt>
                <c:pt idx="219">
                  <c:v>21 March 2017</c:v>
                </c:pt>
                <c:pt idx="220">
                  <c:v>28 March 2017</c:v>
                </c:pt>
                <c:pt idx="221">
                  <c:v>4 April 2017</c:v>
                </c:pt>
                <c:pt idx="222">
                  <c:v>11 April 2017</c:v>
                </c:pt>
                <c:pt idx="223">
                  <c:v>18 April 2017</c:v>
                </c:pt>
                <c:pt idx="224">
                  <c:v>25 April 2017</c:v>
                </c:pt>
                <c:pt idx="225">
                  <c:v>2 May 2017</c:v>
                </c:pt>
                <c:pt idx="226">
                  <c:v>9 May 2017</c:v>
                </c:pt>
                <c:pt idx="227">
                  <c:v>16 May 2017</c:v>
                </c:pt>
                <c:pt idx="228">
                  <c:v>23 May 2017</c:v>
                </c:pt>
                <c:pt idx="229">
                  <c:v>30 May 2017</c:v>
                </c:pt>
                <c:pt idx="230">
                  <c:v>6 June 2017</c:v>
                </c:pt>
                <c:pt idx="231">
                  <c:v>13 June 2017</c:v>
                </c:pt>
                <c:pt idx="232">
                  <c:v>20 June 2017</c:v>
                </c:pt>
                <c:pt idx="233">
                  <c:v>27 June 2017</c:v>
                </c:pt>
                <c:pt idx="234">
                  <c:v>3 July 2017</c:v>
                </c:pt>
                <c:pt idx="235">
                  <c:v>11 July 2017</c:v>
                </c:pt>
                <c:pt idx="236">
                  <c:v>18 July 2017</c:v>
                </c:pt>
                <c:pt idx="237">
                  <c:v>25 July 2017</c:v>
                </c:pt>
                <c:pt idx="238">
                  <c:v>1 August 2017</c:v>
                </c:pt>
                <c:pt idx="239">
                  <c:v>8 August 2017</c:v>
                </c:pt>
                <c:pt idx="240">
                  <c:v>15 August 2017</c:v>
                </c:pt>
                <c:pt idx="241">
                  <c:v>22 August 2017</c:v>
                </c:pt>
                <c:pt idx="242">
                  <c:v>29 August 2017</c:v>
                </c:pt>
                <c:pt idx="243">
                  <c:v>5 September 2017</c:v>
                </c:pt>
                <c:pt idx="244">
                  <c:v>12 September 2017</c:v>
                </c:pt>
                <c:pt idx="245">
                  <c:v>19 September 2017</c:v>
                </c:pt>
                <c:pt idx="246">
                  <c:v>26 September 2017</c:v>
                </c:pt>
                <c:pt idx="247">
                  <c:v>3 October 2017</c:v>
                </c:pt>
                <c:pt idx="248">
                  <c:v>10 October 2017</c:v>
                </c:pt>
                <c:pt idx="249">
                  <c:v>17 October 2017</c:v>
                </c:pt>
                <c:pt idx="250">
                  <c:v>24 October 2017</c:v>
                </c:pt>
                <c:pt idx="251">
                  <c:v>31 October 2017</c:v>
                </c:pt>
                <c:pt idx="252">
                  <c:v>7 November 2017</c:v>
                </c:pt>
                <c:pt idx="253">
                  <c:v>14 November 2017</c:v>
                </c:pt>
                <c:pt idx="254">
                  <c:v>21 November 2017</c:v>
                </c:pt>
                <c:pt idx="255">
                  <c:v>28 November 2017</c:v>
                </c:pt>
                <c:pt idx="256">
                  <c:v>5 December 2017</c:v>
                </c:pt>
                <c:pt idx="257">
                  <c:v>12 December 2017</c:v>
                </c:pt>
                <c:pt idx="258">
                  <c:v>19 December 2017</c:v>
                </c:pt>
                <c:pt idx="259">
                  <c:v>26 December 2017</c:v>
                </c:pt>
                <c:pt idx="260">
                  <c:v>2 January 2018</c:v>
                </c:pt>
                <c:pt idx="261">
                  <c:v>9 January 2018</c:v>
                </c:pt>
                <c:pt idx="262">
                  <c:v>16 January 2018</c:v>
                </c:pt>
                <c:pt idx="263">
                  <c:v>23 January 2018</c:v>
                </c:pt>
                <c:pt idx="264">
                  <c:v>30 January 2018</c:v>
                </c:pt>
                <c:pt idx="265">
                  <c:v>6 February 2018</c:v>
                </c:pt>
                <c:pt idx="266">
                  <c:v>13 February 2018</c:v>
                </c:pt>
                <c:pt idx="267">
                  <c:v>20 February 2018</c:v>
                </c:pt>
                <c:pt idx="268">
                  <c:v>27 February 2018</c:v>
                </c:pt>
                <c:pt idx="269">
                  <c:v>6 March 2018</c:v>
                </c:pt>
                <c:pt idx="270">
                  <c:v>13 March 2018</c:v>
                </c:pt>
                <c:pt idx="271">
                  <c:v>20 March 2018</c:v>
                </c:pt>
              </c:strCache>
            </c:strRef>
          </c:cat>
          <c:val>
            <c:numRef>
              <c:f>PIVOT_DATA!$AE$4:$AE$276</c:f>
              <c:numCache>
                <c:formatCode>General</c:formatCode>
                <c:ptCount val="272"/>
                <c:pt idx="0">
                  <c:v>#N/A</c:v>
                </c:pt>
                <c:pt idx="1">
                  <c:v>3.6764705882352811E-3</c:v>
                </c:pt>
                <c:pt idx="2">
                  <c:v>9.9264705882352922E-2</c:v>
                </c:pt>
                <c:pt idx="3">
                  <c:v>4.4117647058823595E-2</c:v>
                </c:pt>
                <c:pt idx="4">
                  <c:v>6.6176470588235281E-2</c:v>
                </c:pt>
                <c:pt idx="5">
                  <c:v>2.5735294117647078E-2</c:v>
                </c:pt>
                <c:pt idx="6">
                  <c:v>0.12867647058823528</c:v>
                </c:pt>
                <c:pt idx="7">
                  <c:v>0.27573529411764708</c:v>
                </c:pt>
                <c:pt idx="8">
                  <c:v>0.16911764705882348</c:v>
                </c:pt>
                <c:pt idx="9">
                  <c:v>2.5735294117647078E-2</c:v>
                </c:pt>
                <c:pt idx="10">
                  <c:v>6.25E-2</c:v>
                </c:pt>
                <c:pt idx="11">
                  <c:v>4.4117647058823539E-2</c:v>
                </c:pt>
                <c:pt idx="12">
                  <c:v>7.3529411764705899E-3</c:v>
                </c:pt>
                <c:pt idx="13">
                  <c:v>5.8823529411764691E-2</c:v>
                </c:pt>
                <c:pt idx="14">
                  <c:v>0.37867647058823534</c:v>
                </c:pt>
                <c:pt idx="15">
                  <c:v>6.6176470588235281E-2</c:v>
                </c:pt>
                <c:pt idx="16">
                  <c:v>0.2610294117647059</c:v>
                </c:pt>
                <c:pt idx="17">
                  <c:v>3.6764705882352811E-3</c:v>
                </c:pt>
                <c:pt idx="18">
                  <c:v>0.26102941176470584</c:v>
                </c:pt>
                <c:pt idx="19">
                  <c:v>7.720588235294118E-2</c:v>
                </c:pt>
                <c:pt idx="20">
                  <c:v>0.12132352941176469</c:v>
                </c:pt>
                <c:pt idx="21">
                  <c:v>2.9411764705882353E-2</c:v>
                </c:pt>
                <c:pt idx="22">
                  <c:v>0.20955882352941174</c:v>
                </c:pt>
                <c:pt idx="23">
                  <c:v>0.57720588235294112</c:v>
                </c:pt>
                <c:pt idx="24">
                  <c:v>4.7794117647058765E-2</c:v>
                </c:pt>
                <c:pt idx="25">
                  <c:v>0.12132352941176472</c:v>
                </c:pt>
                <c:pt idx="26">
                  <c:v>0.15073529411764708</c:v>
                </c:pt>
                <c:pt idx="27">
                  <c:v>6.9852941176470618E-2</c:v>
                </c:pt>
                <c:pt idx="28">
                  <c:v>1.1029411764705899E-2</c:v>
                </c:pt>
                <c:pt idx="29">
                  <c:v>0.17279411764705876</c:v>
                </c:pt>
                <c:pt idx="30">
                  <c:v>6.25E-2</c:v>
                </c:pt>
                <c:pt idx="31">
                  <c:v>8.8235294117647078E-2</c:v>
                </c:pt>
                <c:pt idx="32">
                  <c:v>1.4705882352941124E-2</c:v>
                </c:pt>
                <c:pt idx="33">
                  <c:v>1.8382352941176405E-2</c:v>
                </c:pt>
                <c:pt idx="34">
                  <c:v>1.4705882352941124E-2</c:v>
                </c:pt>
                <c:pt idx="35">
                  <c:v>8.4558823529411797E-2</c:v>
                </c:pt>
                <c:pt idx="36">
                  <c:v>2.5735294117647078E-2</c:v>
                </c:pt>
                <c:pt idx="37">
                  <c:v>0.20588235294117652</c:v>
                </c:pt>
                <c:pt idx="38">
                  <c:v>1.8382352941176405E-2</c:v>
                </c:pt>
                <c:pt idx="39">
                  <c:v>3.6764705882352922E-2</c:v>
                </c:pt>
                <c:pt idx="40">
                  <c:v>2.5735294117646967E-2</c:v>
                </c:pt>
                <c:pt idx="41">
                  <c:v>3.6764705882353921E-3</c:v>
                </c:pt>
                <c:pt idx="42">
                  <c:v>1.1029411764705954E-2</c:v>
                </c:pt>
                <c:pt idx="43">
                  <c:v>4.4117647058823595E-2</c:v>
                </c:pt>
                <c:pt idx="44">
                  <c:v>8.8235294117646967E-2</c:v>
                </c:pt>
                <c:pt idx="45">
                  <c:v>7.3529411764705621E-3</c:v>
                </c:pt>
                <c:pt idx="46">
                  <c:v>1.4705882352941124E-2</c:v>
                </c:pt>
                <c:pt idx="47">
                  <c:v>3.3088235294117641E-2</c:v>
                </c:pt>
                <c:pt idx="48">
                  <c:v>2.5735294117647078E-2</c:v>
                </c:pt>
                <c:pt idx="49">
                  <c:v>4.7794117647058876E-2</c:v>
                </c:pt>
                <c:pt idx="50">
                  <c:v>1.1029411764705954E-2</c:v>
                </c:pt>
                <c:pt idx="51">
                  <c:v>1.4705882352941124E-2</c:v>
                </c:pt>
                <c:pt idx="52">
                  <c:v>7.7205882352941235E-2</c:v>
                </c:pt>
                <c:pt idx="53">
                  <c:v>0.17279411764705876</c:v>
                </c:pt>
                <c:pt idx="54">
                  <c:v>4.0441176470588203E-2</c:v>
                </c:pt>
                <c:pt idx="55">
                  <c:v>8.4558823529411686E-2</c:v>
                </c:pt>
                <c:pt idx="56">
                  <c:v>2.9411764705882359E-2</c:v>
                </c:pt>
                <c:pt idx="57">
                  <c:v>7.3529411764705621E-3</c:v>
                </c:pt>
                <c:pt idx="58">
                  <c:v>1.8382352941176516E-2</c:v>
                </c:pt>
                <c:pt idx="59">
                  <c:v>5.5147058823529438E-2</c:v>
                </c:pt>
                <c:pt idx="60">
                  <c:v>3.3088235294117641E-2</c:v>
                </c:pt>
                <c:pt idx="61">
                  <c:v>5.1470588235294157E-2</c:v>
                </c:pt>
                <c:pt idx="62">
                  <c:v>0.12867647058823528</c:v>
                </c:pt>
                <c:pt idx="63">
                  <c:v>3.6764705882352811E-3</c:v>
                </c:pt>
                <c:pt idx="64">
                  <c:v>1.1029411764705843E-2</c:v>
                </c:pt>
                <c:pt idx="65">
                  <c:v>5.5147058823529438E-2</c:v>
                </c:pt>
                <c:pt idx="66">
                  <c:v>3.6764705882352922E-2</c:v>
                </c:pt>
                <c:pt idx="67">
                  <c:v>1.1029411764705843E-2</c:v>
                </c:pt>
                <c:pt idx="68">
                  <c:v>3.6764705882352811E-3</c:v>
                </c:pt>
                <c:pt idx="69">
                  <c:v>3.6764705882352811E-3</c:v>
                </c:pt>
                <c:pt idx="70">
                  <c:v>9.5588235294117641E-2</c:v>
                </c:pt>
                <c:pt idx="71">
                  <c:v>4.7794117647058876E-2</c:v>
                </c:pt>
                <c:pt idx="72">
                  <c:v>0.22426470588235292</c:v>
                </c:pt>
                <c:pt idx="73">
                  <c:v>1.1029411764705954E-2</c:v>
                </c:pt>
                <c:pt idx="74">
                  <c:v>3.3088235294117641E-2</c:v>
                </c:pt>
                <c:pt idx="75">
                  <c:v>0.15441176470588236</c:v>
                </c:pt>
                <c:pt idx="76">
                  <c:v>0.27573529411764713</c:v>
                </c:pt>
                <c:pt idx="77">
                  <c:v>6.25E-2</c:v>
                </c:pt>
                <c:pt idx="78">
                  <c:v>1.1029411764705899E-2</c:v>
                </c:pt>
                <c:pt idx="79">
                  <c:v>1.470588235294118E-2</c:v>
                </c:pt>
                <c:pt idx="80">
                  <c:v>6.9852941176470562E-2</c:v>
                </c:pt>
                <c:pt idx="81">
                  <c:v>0.12867647058823531</c:v>
                </c:pt>
                <c:pt idx="82">
                  <c:v>0.11397058823529412</c:v>
                </c:pt>
                <c:pt idx="83">
                  <c:v>3.6764705882352942E-2</c:v>
                </c:pt>
                <c:pt idx="84">
                  <c:v>4.4117647058823532E-2</c:v>
                </c:pt>
                <c:pt idx="85">
                  <c:v>9.5588235294117654E-2</c:v>
                </c:pt>
                <c:pt idx="86">
                  <c:v>3.6764705882352922E-2</c:v>
                </c:pt>
                <c:pt idx="87">
                  <c:v>9.9264705882352922E-2</c:v>
                </c:pt>
                <c:pt idx="88">
                  <c:v>0.1139705882352941</c:v>
                </c:pt>
                <c:pt idx="89">
                  <c:v>4.044117647058823E-2</c:v>
                </c:pt>
                <c:pt idx="90">
                  <c:v>4.779411764705882E-2</c:v>
                </c:pt>
                <c:pt idx="91">
                  <c:v>3.3088235294117668E-2</c:v>
                </c:pt>
                <c:pt idx="92">
                  <c:v>0.12132352941176472</c:v>
                </c:pt>
                <c:pt idx="93">
                  <c:v>4.779411764705882E-2</c:v>
                </c:pt>
                <c:pt idx="94">
                  <c:v>2.9411764705882359E-2</c:v>
                </c:pt>
                <c:pt idx="95">
                  <c:v>2.205882352941177E-2</c:v>
                </c:pt>
                <c:pt idx="96">
                  <c:v>1.8382352941176475E-2</c:v>
                </c:pt>
                <c:pt idx="97">
                  <c:v>1.1029411764705885E-2</c:v>
                </c:pt>
                <c:pt idx="98">
                  <c:v>7.3529411764705899E-3</c:v>
                </c:pt>
                <c:pt idx="99">
                  <c:v>2.9411764705882359E-2</c:v>
                </c:pt>
                <c:pt idx="100">
                  <c:v>0.15441176470588236</c:v>
                </c:pt>
                <c:pt idx="101">
                  <c:v>0.20955882352941177</c:v>
                </c:pt>
                <c:pt idx="102">
                  <c:v>0.33088235294117652</c:v>
                </c:pt>
                <c:pt idx="103">
                  <c:v>2.5735294117647051E-2</c:v>
                </c:pt>
                <c:pt idx="104">
                  <c:v>0.11029411764705882</c:v>
                </c:pt>
                <c:pt idx="105">
                  <c:v>2.9411764705882353E-2</c:v>
                </c:pt>
                <c:pt idx="106">
                  <c:v>0.32720588235294118</c:v>
                </c:pt>
                <c:pt idx="107">
                  <c:v>9.9264705882352977E-2</c:v>
                </c:pt>
                <c:pt idx="108">
                  <c:v>4.779411764705882E-2</c:v>
                </c:pt>
                <c:pt idx="109">
                  <c:v>2.5735294117647078E-2</c:v>
                </c:pt>
                <c:pt idx="110">
                  <c:v>4.0441176470588258E-2</c:v>
                </c:pt>
                <c:pt idx="111">
                  <c:v>2.2058823529411742E-2</c:v>
                </c:pt>
                <c:pt idx="112">
                  <c:v>2.5735294117647078E-2</c:v>
                </c:pt>
                <c:pt idx="113">
                  <c:v>7.3529411764705621E-3</c:v>
                </c:pt>
                <c:pt idx="114">
                  <c:v>0.24999999999999994</c:v>
                </c:pt>
                <c:pt idx="115">
                  <c:v>0.18382352941176466</c:v>
                </c:pt>
                <c:pt idx="116">
                  <c:v>9.9264705882352977E-2</c:v>
                </c:pt>
                <c:pt idx="117">
                  <c:v>1.8382352941176405E-2</c:v>
                </c:pt>
                <c:pt idx="118">
                  <c:v>2.9411764705882359E-2</c:v>
                </c:pt>
                <c:pt idx="119">
                  <c:v>6.6176470588235281E-2</c:v>
                </c:pt>
                <c:pt idx="120">
                  <c:v>7.3529411764705954E-2</c:v>
                </c:pt>
                <c:pt idx="121">
                  <c:v>0.15073529411764708</c:v>
                </c:pt>
                <c:pt idx="122">
                  <c:v>0.12132352941176472</c:v>
                </c:pt>
                <c:pt idx="123">
                  <c:v>1.4705882352941124E-2</c:v>
                </c:pt>
                <c:pt idx="124">
                  <c:v>3.3088235294117641E-2</c:v>
                </c:pt>
                <c:pt idx="125">
                  <c:v>2.5735294117647078E-2</c:v>
                </c:pt>
                <c:pt idx="126">
                  <c:v>1.8382352941176516E-2</c:v>
                </c:pt>
                <c:pt idx="127">
                  <c:v>3.3088235294117641E-2</c:v>
                </c:pt>
                <c:pt idx="128">
                  <c:v>3.6764705882352922E-2</c:v>
                </c:pt>
                <c:pt idx="129">
                  <c:v>7.3529411764705621E-3</c:v>
                </c:pt>
                <c:pt idx="130">
                  <c:v>7.3529411764705843E-2</c:v>
                </c:pt>
                <c:pt idx="131">
                  <c:v>6.9852941176470673E-2</c:v>
                </c:pt>
                <c:pt idx="132">
                  <c:v>9.1911764705882248E-2</c:v>
                </c:pt>
                <c:pt idx="133">
                  <c:v>0.17279411764705888</c:v>
                </c:pt>
                <c:pt idx="134">
                  <c:v>5.8823529411764719E-2</c:v>
                </c:pt>
                <c:pt idx="135">
                  <c:v>0.1764705882352941</c:v>
                </c:pt>
                <c:pt idx="136">
                  <c:v>9.5588235294117641E-2</c:v>
                </c:pt>
                <c:pt idx="137">
                  <c:v>4.0441176470588258E-2</c:v>
                </c:pt>
                <c:pt idx="138">
                  <c:v>0.125</c:v>
                </c:pt>
                <c:pt idx="139">
                  <c:v>5.8823529411764719E-2</c:v>
                </c:pt>
                <c:pt idx="140">
                  <c:v>0.35661764705882348</c:v>
                </c:pt>
                <c:pt idx="141">
                  <c:v>0.18749999999999994</c:v>
                </c:pt>
                <c:pt idx="142">
                  <c:v>4.4117647058823539E-2</c:v>
                </c:pt>
                <c:pt idx="143">
                  <c:v>5.1470588235294101E-2</c:v>
                </c:pt>
                <c:pt idx="144">
                  <c:v>7.720588235294118E-2</c:v>
                </c:pt>
                <c:pt idx="145">
                  <c:v>0.15441176470588236</c:v>
                </c:pt>
                <c:pt idx="146">
                  <c:v>0.10294117647058831</c:v>
                </c:pt>
                <c:pt idx="147">
                  <c:v>0.16911764705882348</c:v>
                </c:pt>
                <c:pt idx="148">
                  <c:v>3.6764705882352922E-2</c:v>
                </c:pt>
                <c:pt idx="149">
                  <c:v>8.455882352941177E-2</c:v>
                </c:pt>
                <c:pt idx="150">
                  <c:v>0.10294117647058824</c:v>
                </c:pt>
                <c:pt idx="151">
                  <c:v>2.205882352941177E-2</c:v>
                </c:pt>
                <c:pt idx="152">
                  <c:v>1.470588235294118E-2</c:v>
                </c:pt>
                <c:pt idx="153">
                  <c:v>0.48161764705882354</c:v>
                </c:pt>
                <c:pt idx="154">
                  <c:v>3.6764705882352811E-3</c:v>
                </c:pt>
                <c:pt idx="155">
                  <c:v>2.2058823529411797E-2</c:v>
                </c:pt>
                <c:pt idx="156">
                  <c:v>5.5147058823529438E-2</c:v>
                </c:pt>
                <c:pt idx="157">
                  <c:v>1.8382352941176516E-2</c:v>
                </c:pt>
                <c:pt idx="158">
                  <c:v>6.6176470588235281E-2</c:v>
                </c:pt>
                <c:pt idx="159">
                  <c:v>0.11764705882352944</c:v>
                </c:pt>
                <c:pt idx="160">
                  <c:v>1.470588235294118E-2</c:v>
                </c:pt>
                <c:pt idx="161">
                  <c:v>1.1029411764705899E-2</c:v>
                </c:pt>
                <c:pt idx="162">
                  <c:v>9.1911764705882359E-2</c:v>
                </c:pt>
                <c:pt idx="163">
                  <c:v>3.6764705882352811E-3</c:v>
                </c:pt>
                <c:pt idx="164">
                  <c:v>1.1029411764705843E-2</c:v>
                </c:pt>
                <c:pt idx="165">
                  <c:v>2.9411764705882359E-2</c:v>
                </c:pt>
                <c:pt idx="166">
                  <c:v>0.1654411764705882</c:v>
                </c:pt>
                <c:pt idx="167">
                  <c:v>7.3529411764706731E-3</c:v>
                </c:pt>
                <c:pt idx="168">
                  <c:v>3.3088235294117641E-2</c:v>
                </c:pt>
                <c:pt idx="169">
                  <c:v>7.7205882352941124E-2</c:v>
                </c:pt>
                <c:pt idx="170">
                  <c:v>6.6176470588235281E-2</c:v>
                </c:pt>
                <c:pt idx="171">
                  <c:v>7.3529411764705621E-3</c:v>
                </c:pt>
                <c:pt idx="172">
                  <c:v>2.9411764705882248E-2</c:v>
                </c:pt>
                <c:pt idx="173">
                  <c:v>1.8382352941176516E-2</c:v>
                </c:pt>
                <c:pt idx="174">
                  <c:v>3.3088235294117641E-2</c:v>
                </c:pt>
                <c:pt idx="175">
                  <c:v>9.9264705882352922E-2</c:v>
                </c:pt>
                <c:pt idx="176">
                  <c:v>6.25E-2</c:v>
                </c:pt>
                <c:pt idx="177">
                  <c:v>8.8235294117647078E-2</c:v>
                </c:pt>
                <c:pt idx="178">
                  <c:v>0.17647058823529416</c:v>
                </c:pt>
                <c:pt idx="179">
                  <c:v>0.40073529411764708</c:v>
                </c:pt>
                <c:pt idx="180">
                  <c:v>2.2058823529411797E-2</c:v>
                </c:pt>
                <c:pt idx="181">
                  <c:v>6.25E-2</c:v>
                </c:pt>
                <c:pt idx="182">
                  <c:v>4.4117647058823595E-2</c:v>
                </c:pt>
                <c:pt idx="183">
                  <c:v>8.0882352941176405E-2</c:v>
                </c:pt>
                <c:pt idx="184">
                  <c:v>5.1470588235294157E-2</c:v>
                </c:pt>
                <c:pt idx="185">
                  <c:v>0.14338235294117641</c:v>
                </c:pt>
                <c:pt idx="186">
                  <c:v>1.8382352941176516E-2</c:v>
                </c:pt>
                <c:pt idx="187">
                  <c:v>2.2058823529411797E-2</c:v>
                </c:pt>
                <c:pt idx="188">
                  <c:v>1.1029411764705843E-2</c:v>
                </c:pt>
                <c:pt idx="189">
                  <c:v>0.16176470588235292</c:v>
                </c:pt>
                <c:pt idx="190">
                  <c:v>4.4117647058823595E-2</c:v>
                </c:pt>
                <c:pt idx="191">
                  <c:v>0.13970588235294124</c:v>
                </c:pt>
                <c:pt idx="192">
                  <c:v>4.0441176470588203E-2</c:v>
                </c:pt>
                <c:pt idx="193">
                  <c:v>0.18382352941176472</c:v>
                </c:pt>
                <c:pt idx="194">
                  <c:v>0.41911764705882354</c:v>
                </c:pt>
                <c:pt idx="195">
                  <c:v>7.3529411764705843E-2</c:v>
                </c:pt>
                <c:pt idx="196">
                  <c:v>0.12867647058823528</c:v>
                </c:pt>
                <c:pt idx="197">
                  <c:v>0.10661764705882354</c:v>
                </c:pt>
                <c:pt idx="198">
                  <c:v>3.3088235294117641E-2</c:v>
                </c:pt>
                <c:pt idx="199">
                  <c:v>8.4558823529411756E-2</c:v>
                </c:pt>
                <c:pt idx="200">
                  <c:v>4.7794117647058827E-2</c:v>
                </c:pt>
                <c:pt idx="201">
                  <c:v>1.4705882352941175E-2</c:v>
                </c:pt>
                <c:pt idx="202">
                  <c:v>3.6764705882352949E-3</c:v>
                </c:pt>
                <c:pt idx="203">
                  <c:v>2.9411764705882353E-2</c:v>
                </c:pt>
                <c:pt idx="204">
                  <c:v>2.2058823529411766E-2</c:v>
                </c:pt>
                <c:pt idx="205">
                  <c:v>3.6764705882352949E-3</c:v>
                </c:pt>
                <c:pt idx="206">
                  <c:v>0.66911764705882348</c:v>
                </c:pt>
                <c:pt idx="207">
                  <c:v>0.4375</c:v>
                </c:pt>
                <c:pt idx="208">
                  <c:v>6.985294117647059E-2</c:v>
                </c:pt>
                <c:pt idx="209">
                  <c:v>3.3088235294117641E-2</c:v>
                </c:pt>
                <c:pt idx="210">
                  <c:v>1.1029411764705899E-2</c:v>
                </c:pt>
                <c:pt idx="211">
                  <c:v>3.6764705882353088E-3</c:v>
                </c:pt>
                <c:pt idx="212">
                  <c:v>3.3088235294117641E-2</c:v>
                </c:pt>
                <c:pt idx="213">
                  <c:v>8.4558823529411742E-2</c:v>
                </c:pt>
                <c:pt idx="214">
                  <c:v>3.3088235294117696E-2</c:v>
                </c:pt>
                <c:pt idx="215">
                  <c:v>5.8823529411764663E-2</c:v>
                </c:pt>
                <c:pt idx="216">
                  <c:v>7.720588235294118E-2</c:v>
                </c:pt>
                <c:pt idx="217">
                  <c:v>6.25E-2</c:v>
                </c:pt>
                <c:pt idx="218">
                  <c:v>4.779411764705882E-2</c:v>
                </c:pt>
                <c:pt idx="219">
                  <c:v>8.4558823529411742E-2</c:v>
                </c:pt>
                <c:pt idx="220">
                  <c:v>4.779411764705882E-2</c:v>
                </c:pt>
                <c:pt idx="221">
                  <c:v>4.4117647058823539E-2</c:v>
                </c:pt>
                <c:pt idx="222">
                  <c:v>0.16544117647058826</c:v>
                </c:pt>
                <c:pt idx="223">
                  <c:v>9.9264705882352949E-2</c:v>
                </c:pt>
                <c:pt idx="224">
                  <c:v>7.3529411764705899E-2</c:v>
                </c:pt>
                <c:pt idx="225">
                  <c:v>6.2499999999999993E-2</c:v>
                </c:pt>
                <c:pt idx="226">
                  <c:v>0.12132352941176472</c:v>
                </c:pt>
                <c:pt idx="227">
                  <c:v>0.13970588235294118</c:v>
                </c:pt>
                <c:pt idx="228">
                  <c:v>0.1875</c:v>
                </c:pt>
                <c:pt idx="229">
                  <c:v>7.3529411764705871E-2</c:v>
                </c:pt>
                <c:pt idx="230">
                  <c:v>2.2058823529411797E-2</c:v>
                </c:pt>
                <c:pt idx="231">
                  <c:v>6.6176470588235281E-2</c:v>
                </c:pt>
                <c:pt idx="232">
                  <c:v>0.26102941176470584</c:v>
                </c:pt>
                <c:pt idx="233">
                  <c:v>5.8823529411764719E-2</c:v>
                </c:pt>
                <c:pt idx="234">
                  <c:v>0.18014705882352944</c:v>
                </c:pt>
                <c:pt idx="235">
                  <c:v>3.6764705882352922E-2</c:v>
                </c:pt>
                <c:pt idx="236">
                  <c:v>5.5147058823529438E-2</c:v>
                </c:pt>
                <c:pt idx="237">
                  <c:v>5.1470588235294157E-2</c:v>
                </c:pt>
                <c:pt idx="238">
                  <c:v>4.7794117647058765E-2</c:v>
                </c:pt>
                <c:pt idx="239">
                  <c:v>9.5588235294117641E-2</c:v>
                </c:pt>
                <c:pt idx="240">
                  <c:v>1.1029411764705843E-2</c:v>
                </c:pt>
                <c:pt idx="241">
                  <c:v>2.9411764705882359E-2</c:v>
                </c:pt>
                <c:pt idx="242">
                  <c:v>3.3088235294117641E-2</c:v>
                </c:pt>
                <c:pt idx="243">
                  <c:v>6.6176470588235281E-2</c:v>
                </c:pt>
                <c:pt idx="244">
                  <c:v>4.4117647058823484E-2</c:v>
                </c:pt>
                <c:pt idx="245">
                  <c:v>2.5735294117646967E-2</c:v>
                </c:pt>
                <c:pt idx="246">
                  <c:v>5.5147058823529438E-2</c:v>
                </c:pt>
                <c:pt idx="247">
                  <c:v>4.7794117647058876E-2</c:v>
                </c:pt>
                <c:pt idx="248">
                  <c:v>3.3088235294117641E-2</c:v>
                </c:pt>
                <c:pt idx="249">
                  <c:v>3.6764705882352811E-3</c:v>
                </c:pt>
                <c:pt idx="250">
                  <c:v>0.13235294117647056</c:v>
                </c:pt>
                <c:pt idx="251">
                  <c:v>0.13970588235294121</c:v>
                </c:pt>
                <c:pt idx="252">
                  <c:v>6.6176470588235281E-2</c:v>
                </c:pt>
                <c:pt idx="253">
                  <c:v>2.5735294117647065E-2</c:v>
                </c:pt>
                <c:pt idx="254">
                  <c:v>1.4705882352941166E-2</c:v>
                </c:pt>
                <c:pt idx="255">
                  <c:v>2.5735294117647065E-2</c:v>
                </c:pt>
                <c:pt idx="256">
                  <c:v>2.9411764705882346E-2</c:v>
                </c:pt>
                <c:pt idx="257">
                  <c:v>9.1911764705882359E-2</c:v>
                </c:pt>
                <c:pt idx="258">
                  <c:v>0.10661764705882354</c:v>
                </c:pt>
                <c:pt idx="259">
                  <c:v>6.6176470588235281E-2</c:v>
                </c:pt>
                <c:pt idx="260">
                  <c:v>4.4117647058823539E-2</c:v>
                </c:pt>
                <c:pt idx="261">
                  <c:v>8.4558823529411742E-2</c:v>
                </c:pt>
                <c:pt idx="262">
                  <c:v>1.470588235294118E-2</c:v>
                </c:pt>
                <c:pt idx="263">
                  <c:v>4.4117647058823539E-2</c:v>
                </c:pt>
                <c:pt idx="264">
                  <c:v>6.6176470588235281E-2</c:v>
                </c:pt>
                <c:pt idx="265">
                  <c:v>4.779411764705882E-2</c:v>
                </c:pt>
                <c:pt idx="266">
                  <c:v>3.6764705882352811E-3</c:v>
                </c:pt>
                <c:pt idx="267">
                  <c:v>5.5147058823529438E-2</c:v>
                </c:pt>
                <c:pt idx="268">
                  <c:v>1.470588235294118E-2</c:v>
                </c:pt>
                <c:pt idx="269">
                  <c:v>0.12499999999999994</c:v>
                </c:pt>
                <c:pt idx="270">
                  <c:v>2.5735294117647078E-2</c:v>
                </c:pt>
                <c:pt idx="271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48-42B4-9E83-B3C320982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00448448"/>
        <c:axId val="1179835936"/>
      </c:barChart>
      <c:lineChart>
        <c:grouping val="standard"/>
        <c:varyColors val="0"/>
        <c:ser>
          <c:idx val="0"/>
          <c:order val="0"/>
          <c:tx>
            <c:strRef>
              <c:f>PIVOT_DATA!$AD$3</c:f>
              <c:strCache>
                <c:ptCount val="1"/>
                <c:pt idx="0">
                  <c:v>Sum of NetMov % weighted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PIVOT_DATA!$AC$4:$AC$276</c:f>
              <c:strCache>
                <c:ptCount val="272"/>
                <c:pt idx="0">
                  <c:v>8 January 2013</c:v>
                </c:pt>
                <c:pt idx="1">
                  <c:v>15 January 2013</c:v>
                </c:pt>
                <c:pt idx="2">
                  <c:v>22 January 2013</c:v>
                </c:pt>
                <c:pt idx="3">
                  <c:v>29 January 2013</c:v>
                </c:pt>
                <c:pt idx="4">
                  <c:v>5 February 2013</c:v>
                </c:pt>
                <c:pt idx="5">
                  <c:v>12 February 2013</c:v>
                </c:pt>
                <c:pt idx="6">
                  <c:v>19 February 2013</c:v>
                </c:pt>
                <c:pt idx="7">
                  <c:v>26 February 2013</c:v>
                </c:pt>
                <c:pt idx="8">
                  <c:v>5 March 2013</c:v>
                </c:pt>
                <c:pt idx="9">
                  <c:v>12 March 2013</c:v>
                </c:pt>
                <c:pt idx="10">
                  <c:v>19 March 2013</c:v>
                </c:pt>
                <c:pt idx="11">
                  <c:v>26 March 2013</c:v>
                </c:pt>
                <c:pt idx="12">
                  <c:v>2 April 2013</c:v>
                </c:pt>
                <c:pt idx="13">
                  <c:v>9 April 2013</c:v>
                </c:pt>
                <c:pt idx="14">
                  <c:v>16 April 2013</c:v>
                </c:pt>
                <c:pt idx="15">
                  <c:v>23 April 2013</c:v>
                </c:pt>
                <c:pt idx="16">
                  <c:v>30 April 2013</c:v>
                </c:pt>
                <c:pt idx="17">
                  <c:v>7 May 2013</c:v>
                </c:pt>
                <c:pt idx="18">
                  <c:v>14 May 2013</c:v>
                </c:pt>
                <c:pt idx="19">
                  <c:v>21 May 2013</c:v>
                </c:pt>
                <c:pt idx="20">
                  <c:v>28 May 2013</c:v>
                </c:pt>
                <c:pt idx="21">
                  <c:v>4 June 2013</c:v>
                </c:pt>
                <c:pt idx="22">
                  <c:v>11 June 2013</c:v>
                </c:pt>
                <c:pt idx="23">
                  <c:v>18 June 2013</c:v>
                </c:pt>
                <c:pt idx="24">
                  <c:v>25 June 2013</c:v>
                </c:pt>
                <c:pt idx="25">
                  <c:v>2 July 2013</c:v>
                </c:pt>
                <c:pt idx="26">
                  <c:v>9 July 2013</c:v>
                </c:pt>
                <c:pt idx="27">
                  <c:v>16 July 2013</c:v>
                </c:pt>
                <c:pt idx="28">
                  <c:v>23 July 2013</c:v>
                </c:pt>
                <c:pt idx="29">
                  <c:v>30 July 2013</c:v>
                </c:pt>
                <c:pt idx="30">
                  <c:v>6 August 2013</c:v>
                </c:pt>
                <c:pt idx="31">
                  <c:v>13 August 2013</c:v>
                </c:pt>
                <c:pt idx="32">
                  <c:v>20 August 2013</c:v>
                </c:pt>
                <c:pt idx="33">
                  <c:v>27 August 2013</c:v>
                </c:pt>
                <c:pt idx="34">
                  <c:v>3 September 2013</c:v>
                </c:pt>
                <c:pt idx="35">
                  <c:v>10 September 2013</c:v>
                </c:pt>
                <c:pt idx="36">
                  <c:v>17 September 2013</c:v>
                </c:pt>
                <c:pt idx="37">
                  <c:v>24 September 2013</c:v>
                </c:pt>
                <c:pt idx="38">
                  <c:v>1 October 2013</c:v>
                </c:pt>
                <c:pt idx="39">
                  <c:v>8 October 2013</c:v>
                </c:pt>
                <c:pt idx="40">
                  <c:v>15 October 2013</c:v>
                </c:pt>
                <c:pt idx="41">
                  <c:v>22 October 2013</c:v>
                </c:pt>
                <c:pt idx="42">
                  <c:v>29 October 2013</c:v>
                </c:pt>
                <c:pt idx="43">
                  <c:v>5 November 2013</c:v>
                </c:pt>
                <c:pt idx="44">
                  <c:v>12 November 2013</c:v>
                </c:pt>
                <c:pt idx="45">
                  <c:v>19 November 2013</c:v>
                </c:pt>
                <c:pt idx="46">
                  <c:v>26 November 2013</c:v>
                </c:pt>
                <c:pt idx="47">
                  <c:v>3 December 2013</c:v>
                </c:pt>
                <c:pt idx="48">
                  <c:v>10 December 2013</c:v>
                </c:pt>
                <c:pt idx="49">
                  <c:v>17 December 2013</c:v>
                </c:pt>
                <c:pt idx="50">
                  <c:v>24 December 2013</c:v>
                </c:pt>
                <c:pt idx="51">
                  <c:v>31 December 2013</c:v>
                </c:pt>
                <c:pt idx="52">
                  <c:v>7 January 2014</c:v>
                </c:pt>
                <c:pt idx="53">
                  <c:v>14 January 2014</c:v>
                </c:pt>
                <c:pt idx="54">
                  <c:v>21 January 2014</c:v>
                </c:pt>
                <c:pt idx="55">
                  <c:v>28 January 2014</c:v>
                </c:pt>
                <c:pt idx="56">
                  <c:v>4 February 2014</c:v>
                </c:pt>
                <c:pt idx="57">
                  <c:v>11 February 2014</c:v>
                </c:pt>
                <c:pt idx="58">
                  <c:v>18 February 2014</c:v>
                </c:pt>
                <c:pt idx="59">
                  <c:v>25 February 2014</c:v>
                </c:pt>
                <c:pt idx="60">
                  <c:v>4 March 2014</c:v>
                </c:pt>
                <c:pt idx="61">
                  <c:v>11 March 2014</c:v>
                </c:pt>
                <c:pt idx="62">
                  <c:v>18 March 2014</c:v>
                </c:pt>
                <c:pt idx="63">
                  <c:v>25 March 2014</c:v>
                </c:pt>
                <c:pt idx="64">
                  <c:v>1 April 2014</c:v>
                </c:pt>
                <c:pt idx="65">
                  <c:v>8 April 2014</c:v>
                </c:pt>
                <c:pt idx="66">
                  <c:v>15 April 2014</c:v>
                </c:pt>
                <c:pt idx="67">
                  <c:v>22 April 2014</c:v>
                </c:pt>
                <c:pt idx="68">
                  <c:v>29 April 2014</c:v>
                </c:pt>
                <c:pt idx="69">
                  <c:v>6 May 2014</c:v>
                </c:pt>
                <c:pt idx="70">
                  <c:v>13 May 2014</c:v>
                </c:pt>
                <c:pt idx="71">
                  <c:v>20 May 2014</c:v>
                </c:pt>
                <c:pt idx="72">
                  <c:v>27 May 2014</c:v>
                </c:pt>
                <c:pt idx="73">
                  <c:v>3 June 2014</c:v>
                </c:pt>
                <c:pt idx="74">
                  <c:v>10 June 2014</c:v>
                </c:pt>
                <c:pt idx="75">
                  <c:v>17 June 2014</c:v>
                </c:pt>
                <c:pt idx="76">
                  <c:v>24 June 2014</c:v>
                </c:pt>
                <c:pt idx="77">
                  <c:v>1 July 2014</c:v>
                </c:pt>
                <c:pt idx="78">
                  <c:v>8 July 2014</c:v>
                </c:pt>
                <c:pt idx="79">
                  <c:v>15 July 2014</c:v>
                </c:pt>
                <c:pt idx="80">
                  <c:v>22 July 2014</c:v>
                </c:pt>
                <c:pt idx="81">
                  <c:v>29 July 2014</c:v>
                </c:pt>
                <c:pt idx="82">
                  <c:v>5 August 2014</c:v>
                </c:pt>
                <c:pt idx="83">
                  <c:v>12 August 2014</c:v>
                </c:pt>
                <c:pt idx="84">
                  <c:v>19 August 2014</c:v>
                </c:pt>
                <c:pt idx="85">
                  <c:v>26 August 2014</c:v>
                </c:pt>
                <c:pt idx="86">
                  <c:v>2 September 2014</c:v>
                </c:pt>
                <c:pt idx="87">
                  <c:v>9 September 2014</c:v>
                </c:pt>
                <c:pt idx="88">
                  <c:v>16 September 2014</c:v>
                </c:pt>
                <c:pt idx="89">
                  <c:v>23 September 2014</c:v>
                </c:pt>
                <c:pt idx="90">
                  <c:v>30 September 2014</c:v>
                </c:pt>
                <c:pt idx="91">
                  <c:v>7 October 2014</c:v>
                </c:pt>
                <c:pt idx="92">
                  <c:v>14 October 2014</c:v>
                </c:pt>
                <c:pt idx="93">
                  <c:v>21 October 2014</c:v>
                </c:pt>
                <c:pt idx="94">
                  <c:v>28 October 2014</c:v>
                </c:pt>
                <c:pt idx="95">
                  <c:v>4 November 2014</c:v>
                </c:pt>
                <c:pt idx="96">
                  <c:v>11 November 2014</c:v>
                </c:pt>
                <c:pt idx="97">
                  <c:v>18 November 2014</c:v>
                </c:pt>
                <c:pt idx="98">
                  <c:v>25 November 2014</c:v>
                </c:pt>
                <c:pt idx="99">
                  <c:v>2 December 2014</c:v>
                </c:pt>
                <c:pt idx="100">
                  <c:v>9 December 2014</c:v>
                </c:pt>
                <c:pt idx="101">
                  <c:v>16 December 2014</c:v>
                </c:pt>
                <c:pt idx="102">
                  <c:v>23 December 2014</c:v>
                </c:pt>
                <c:pt idx="103">
                  <c:v>30 December 2014</c:v>
                </c:pt>
                <c:pt idx="104">
                  <c:v>6 January 2015</c:v>
                </c:pt>
                <c:pt idx="105">
                  <c:v>13 January 2015</c:v>
                </c:pt>
                <c:pt idx="106">
                  <c:v>20 January 2015</c:v>
                </c:pt>
                <c:pt idx="107">
                  <c:v>27 January 2015</c:v>
                </c:pt>
                <c:pt idx="108">
                  <c:v>3 February 2015</c:v>
                </c:pt>
                <c:pt idx="109">
                  <c:v>10 February 2015</c:v>
                </c:pt>
                <c:pt idx="110">
                  <c:v>17 February 2015</c:v>
                </c:pt>
                <c:pt idx="111">
                  <c:v>24 February 2015</c:v>
                </c:pt>
                <c:pt idx="112">
                  <c:v>3 March 2015</c:v>
                </c:pt>
                <c:pt idx="113">
                  <c:v>10 March 2015</c:v>
                </c:pt>
                <c:pt idx="114">
                  <c:v>17 March 2015</c:v>
                </c:pt>
                <c:pt idx="115">
                  <c:v>24 March 2015</c:v>
                </c:pt>
                <c:pt idx="116">
                  <c:v>31 March 2015</c:v>
                </c:pt>
                <c:pt idx="117">
                  <c:v>7 April 2015</c:v>
                </c:pt>
                <c:pt idx="118">
                  <c:v>14 April 2015</c:v>
                </c:pt>
                <c:pt idx="119">
                  <c:v>21 April 2015</c:v>
                </c:pt>
                <c:pt idx="120">
                  <c:v>28 April 2015</c:v>
                </c:pt>
                <c:pt idx="121">
                  <c:v>5 May 2015</c:v>
                </c:pt>
                <c:pt idx="122">
                  <c:v>12 May 2015</c:v>
                </c:pt>
                <c:pt idx="123">
                  <c:v>19 May 2015</c:v>
                </c:pt>
                <c:pt idx="124">
                  <c:v>26 May 2015</c:v>
                </c:pt>
                <c:pt idx="125">
                  <c:v>2 June 2015</c:v>
                </c:pt>
                <c:pt idx="126">
                  <c:v>9 June 2015</c:v>
                </c:pt>
                <c:pt idx="127">
                  <c:v>16 June 2015</c:v>
                </c:pt>
                <c:pt idx="128">
                  <c:v>23 June 2015</c:v>
                </c:pt>
                <c:pt idx="129">
                  <c:v>30 June 2015</c:v>
                </c:pt>
                <c:pt idx="130">
                  <c:v>7 July 2015</c:v>
                </c:pt>
                <c:pt idx="131">
                  <c:v>14 July 2015</c:v>
                </c:pt>
                <c:pt idx="132">
                  <c:v>21 July 2015</c:v>
                </c:pt>
                <c:pt idx="133">
                  <c:v>28 July 2015</c:v>
                </c:pt>
                <c:pt idx="134">
                  <c:v>4 August 2015</c:v>
                </c:pt>
                <c:pt idx="135">
                  <c:v>11 August 2015</c:v>
                </c:pt>
                <c:pt idx="136">
                  <c:v>18 August 2015</c:v>
                </c:pt>
                <c:pt idx="137">
                  <c:v>25 August 2015</c:v>
                </c:pt>
                <c:pt idx="138">
                  <c:v>1 September 2015</c:v>
                </c:pt>
                <c:pt idx="139">
                  <c:v>8 September 2015</c:v>
                </c:pt>
                <c:pt idx="140">
                  <c:v>15 September 2015</c:v>
                </c:pt>
                <c:pt idx="141">
                  <c:v>22 September 2015</c:v>
                </c:pt>
                <c:pt idx="142">
                  <c:v>29 September 2015</c:v>
                </c:pt>
                <c:pt idx="143">
                  <c:v>6 October 2015</c:v>
                </c:pt>
                <c:pt idx="144">
                  <c:v>13 October 2015</c:v>
                </c:pt>
                <c:pt idx="145">
                  <c:v>20 October 2015</c:v>
                </c:pt>
                <c:pt idx="146">
                  <c:v>27 October 2015</c:v>
                </c:pt>
                <c:pt idx="147">
                  <c:v>3 November 2015</c:v>
                </c:pt>
                <c:pt idx="148">
                  <c:v>10 November 2015</c:v>
                </c:pt>
                <c:pt idx="149">
                  <c:v>17 November 2015</c:v>
                </c:pt>
                <c:pt idx="150">
                  <c:v>24 November 2015</c:v>
                </c:pt>
                <c:pt idx="151">
                  <c:v>1 December 2015</c:v>
                </c:pt>
                <c:pt idx="152">
                  <c:v>8 December 2015</c:v>
                </c:pt>
                <c:pt idx="153">
                  <c:v>15 December 2015</c:v>
                </c:pt>
                <c:pt idx="154">
                  <c:v>22 December 2015</c:v>
                </c:pt>
                <c:pt idx="155">
                  <c:v>29 December 2015</c:v>
                </c:pt>
                <c:pt idx="156">
                  <c:v>5 January 2016</c:v>
                </c:pt>
                <c:pt idx="157">
                  <c:v>12 January 2016</c:v>
                </c:pt>
                <c:pt idx="158">
                  <c:v>19 January 2016</c:v>
                </c:pt>
                <c:pt idx="159">
                  <c:v>26 January 2016</c:v>
                </c:pt>
                <c:pt idx="160">
                  <c:v>2 February 2016</c:v>
                </c:pt>
                <c:pt idx="161">
                  <c:v>9 February 2016</c:v>
                </c:pt>
                <c:pt idx="162">
                  <c:v>16 February 2016</c:v>
                </c:pt>
                <c:pt idx="163">
                  <c:v>23 February 2016</c:v>
                </c:pt>
                <c:pt idx="164">
                  <c:v>1 March 2016</c:v>
                </c:pt>
                <c:pt idx="165">
                  <c:v>8 March 2016</c:v>
                </c:pt>
                <c:pt idx="166">
                  <c:v>15 March 2016</c:v>
                </c:pt>
                <c:pt idx="167">
                  <c:v>22 March 2016</c:v>
                </c:pt>
                <c:pt idx="168">
                  <c:v>29 March 2016</c:v>
                </c:pt>
                <c:pt idx="169">
                  <c:v>5 April 2016</c:v>
                </c:pt>
                <c:pt idx="170">
                  <c:v>12 April 2016</c:v>
                </c:pt>
                <c:pt idx="171">
                  <c:v>19 April 2016</c:v>
                </c:pt>
                <c:pt idx="172">
                  <c:v>26 April 2016</c:v>
                </c:pt>
                <c:pt idx="173">
                  <c:v>3 May 2016</c:v>
                </c:pt>
                <c:pt idx="174">
                  <c:v>10 May 2016</c:v>
                </c:pt>
                <c:pt idx="175">
                  <c:v>17 May 2016</c:v>
                </c:pt>
                <c:pt idx="176">
                  <c:v>24 May 2016</c:v>
                </c:pt>
                <c:pt idx="177">
                  <c:v>31 May 2016</c:v>
                </c:pt>
                <c:pt idx="178">
                  <c:v>7 June 2016</c:v>
                </c:pt>
                <c:pt idx="179">
                  <c:v>14 June 2016</c:v>
                </c:pt>
                <c:pt idx="180">
                  <c:v>21 June 2016</c:v>
                </c:pt>
                <c:pt idx="181">
                  <c:v>28 June 2016</c:v>
                </c:pt>
                <c:pt idx="182">
                  <c:v>5 July 2016</c:v>
                </c:pt>
                <c:pt idx="183">
                  <c:v>12 July 2016</c:v>
                </c:pt>
                <c:pt idx="184">
                  <c:v>19 July 2016</c:v>
                </c:pt>
                <c:pt idx="185">
                  <c:v>26 July 2016</c:v>
                </c:pt>
                <c:pt idx="186">
                  <c:v>2 August 2016</c:v>
                </c:pt>
                <c:pt idx="187">
                  <c:v>9 August 2016</c:v>
                </c:pt>
                <c:pt idx="188">
                  <c:v>16 August 2016</c:v>
                </c:pt>
                <c:pt idx="189">
                  <c:v>23 August 2016</c:v>
                </c:pt>
                <c:pt idx="190">
                  <c:v>30 August 2016</c:v>
                </c:pt>
                <c:pt idx="191">
                  <c:v>6 September 2016</c:v>
                </c:pt>
                <c:pt idx="192">
                  <c:v>13 September 2016</c:v>
                </c:pt>
                <c:pt idx="193">
                  <c:v>20 September 2016</c:v>
                </c:pt>
                <c:pt idx="194">
                  <c:v>27 September 2016</c:v>
                </c:pt>
                <c:pt idx="195">
                  <c:v>4 October 2016</c:v>
                </c:pt>
                <c:pt idx="196">
                  <c:v>11 October 2016</c:v>
                </c:pt>
                <c:pt idx="197">
                  <c:v>18 October 2016</c:v>
                </c:pt>
                <c:pt idx="198">
                  <c:v>25 October 2016</c:v>
                </c:pt>
                <c:pt idx="199">
                  <c:v>1 November 2016</c:v>
                </c:pt>
                <c:pt idx="200">
                  <c:v>8 November 2016</c:v>
                </c:pt>
                <c:pt idx="201">
                  <c:v>15 November 2016</c:v>
                </c:pt>
                <c:pt idx="202">
                  <c:v>22 November 2016</c:v>
                </c:pt>
                <c:pt idx="203">
                  <c:v>29 November 2016</c:v>
                </c:pt>
                <c:pt idx="204">
                  <c:v>6 December 2016</c:v>
                </c:pt>
                <c:pt idx="205">
                  <c:v>13 December 2016</c:v>
                </c:pt>
                <c:pt idx="206">
                  <c:v>20 December 2016</c:v>
                </c:pt>
                <c:pt idx="207">
                  <c:v>27 December 2016</c:v>
                </c:pt>
                <c:pt idx="208">
                  <c:v>3 January 2017</c:v>
                </c:pt>
                <c:pt idx="209">
                  <c:v>10 January 2017</c:v>
                </c:pt>
                <c:pt idx="210">
                  <c:v>17 January 2017</c:v>
                </c:pt>
                <c:pt idx="211">
                  <c:v>24 January 2017</c:v>
                </c:pt>
                <c:pt idx="212">
                  <c:v>31 January 2017</c:v>
                </c:pt>
                <c:pt idx="213">
                  <c:v>7 February 2017</c:v>
                </c:pt>
                <c:pt idx="214">
                  <c:v>14 February 2017</c:v>
                </c:pt>
                <c:pt idx="215">
                  <c:v>21 February 2017</c:v>
                </c:pt>
                <c:pt idx="216">
                  <c:v>28 February 2017</c:v>
                </c:pt>
                <c:pt idx="217">
                  <c:v>7 March 2017</c:v>
                </c:pt>
                <c:pt idx="218">
                  <c:v>14 March 2017</c:v>
                </c:pt>
                <c:pt idx="219">
                  <c:v>21 March 2017</c:v>
                </c:pt>
                <c:pt idx="220">
                  <c:v>28 March 2017</c:v>
                </c:pt>
                <c:pt idx="221">
                  <c:v>4 April 2017</c:v>
                </c:pt>
                <c:pt idx="222">
                  <c:v>11 April 2017</c:v>
                </c:pt>
                <c:pt idx="223">
                  <c:v>18 April 2017</c:v>
                </c:pt>
                <c:pt idx="224">
                  <c:v>25 April 2017</c:v>
                </c:pt>
                <c:pt idx="225">
                  <c:v>2 May 2017</c:v>
                </c:pt>
                <c:pt idx="226">
                  <c:v>9 May 2017</c:v>
                </c:pt>
                <c:pt idx="227">
                  <c:v>16 May 2017</c:v>
                </c:pt>
                <c:pt idx="228">
                  <c:v>23 May 2017</c:v>
                </c:pt>
                <c:pt idx="229">
                  <c:v>30 May 2017</c:v>
                </c:pt>
                <c:pt idx="230">
                  <c:v>6 June 2017</c:v>
                </c:pt>
                <c:pt idx="231">
                  <c:v>13 June 2017</c:v>
                </c:pt>
                <c:pt idx="232">
                  <c:v>20 June 2017</c:v>
                </c:pt>
                <c:pt idx="233">
                  <c:v>27 June 2017</c:v>
                </c:pt>
                <c:pt idx="234">
                  <c:v>3 July 2017</c:v>
                </c:pt>
                <c:pt idx="235">
                  <c:v>11 July 2017</c:v>
                </c:pt>
                <c:pt idx="236">
                  <c:v>18 July 2017</c:v>
                </c:pt>
                <c:pt idx="237">
                  <c:v>25 July 2017</c:v>
                </c:pt>
                <c:pt idx="238">
                  <c:v>1 August 2017</c:v>
                </c:pt>
                <c:pt idx="239">
                  <c:v>8 August 2017</c:v>
                </c:pt>
                <c:pt idx="240">
                  <c:v>15 August 2017</c:v>
                </c:pt>
                <c:pt idx="241">
                  <c:v>22 August 2017</c:v>
                </c:pt>
                <c:pt idx="242">
                  <c:v>29 August 2017</c:v>
                </c:pt>
                <c:pt idx="243">
                  <c:v>5 September 2017</c:v>
                </c:pt>
                <c:pt idx="244">
                  <c:v>12 September 2017</c:v>
                </c:pt>
                <c:pt idx="245">
                  <c:v>19 September 2017</c:v>
                </c:pt>
                <c:pt idx="246">
                  <c:v>26 September 2017</c:v>
                </c:pt>
                <c:pt idx="247">
                  <c:v>3 October 2017</c:v>
                </c:pt>
                <c:pt idx="248">
                  <c:v>10 October 2017</c:v>
                </c:pt>
                <c:pt idx="249">
                  <c:v>17 October 2017</c:v>
                </c:pt>
                <c:pt idx="250">
                  <c:v>24 October 2017</c:v>
                </c:pt>
                <c:pt idx="251">
                  <c:v>31 October 2017</c:v>
                </c:pt>
                <c:pt idx="252">
                  <c:v>7 November 2017</c:v>
                </c:pt>
                <c:pt idx="253">
                  <c:v>14 November 2017</c:v>
                </c:pt>
                <c:pt idx="254">
                  <c:v>21 November 2017</c:v>
                </c:pt>
                <c:pt idx="255">
                  <c:v>28 November 2017</c:v>
                </c:pt>
                <c:pt idx="256">
                  <c:v>5 December 2017</c:v>
                </c:pt>
                <c:pt idx="257">
                  <c:v>12 December 2017</c:v>
                </c:pt>
                <c:pt idx="258">
                  <c:v>19 December 2017</c:v>
                </c:pt>
                <c:pt idx="259">
                  <c:v>26 December 2017</c:v>
                </c:pt>
                <c:pt idx="260">
                  <c:v>2 January 2018</c:v>
                </c:pt>
                <c:pt idx="261">
                  <c:v>9 January 2018</c:v>
                </c:pt>
                <c:pt idx="262">
                  <c:v>16 January 2018</c:v>
                </c:pt>
                <c:pt idx="263">
                  <c:v>23 January 2018</c:v>
                </c:pt>
                <c:pt idx="264">
                  <c:v>30 January 2018</c:v>
                </c:pt>
                <c:pt idx="265">
                  <c:v>6 February 2018</c:v>
                </c:pt>
                <c:pt idx="266">
                  <c:v>13 February 2018</c:v>
                </c:pt>
                <c:pt idx="267">
                  <c:v>20 February 2018</c:v>
                </c:pt>
                <c:pt idx="268">
                  <c:v>27 February 2018</c:v>
                </c:pt>
                <c:pt idx="269">
                  <c:v>6 March 2018</c:v>
                </c:pt>
                <c:pt idx="270">
                  <c:v>13 March 2018</c:v>
                </c:pt>
                <c:pt idx="271">
                  <c:v>20 March 2018</c:v>
                </c:pt>
              </c:strCache>
            </c:strRef>
          </c:cat>
          <c:val>
            <c:numRef>
              <c:f>PIVOT_DATA!$AD$4:$AD$276</c:f>
              <c:numCache>
                <c:formatCode>General</c:formatCode>
                <c:ptCount val="272"/>
                <c:pt idx="0">
                  <c:v>0.98897058823529416</c:v>
                </c:pt>
                <c:pt idx="1">
                  <c:v>0.99264705882352944</c:v>
                </c:pt>
                <c:pt idx="2">
                  <c:v>0.89338235294117652</c:v>
                </c:pt>
                <c:pt idx="3">
                  <c:v>0.84926470588235292</c:v>
                </c:pt>
                <c:pt idx="4">
                  <c:v>0.9154411764705882</c:v>
                </c:pt>
                <c:pt idx="5">
                  <c:v>0.94117647058823528</c:v>
                </c:pt>
                <c:pt idx="6">
                  <c:v>0.8125</c:v>
                </c:pt>
                <c:pt idx="7">
                  <c:v>0.53676470588235292</c:v>
                </c:pt>
                <c:pt idx="8">
                  <c:v>0.36764705882352944</c:v>
                </c:pt>
                <c:pt idx="9">
                  <c:v>0.34191176470588236</c:v>
                </c:pt>
                <c:pt idx="10">
                  <c:v>0.27941176470588236</c:v>
                </c:pt>
                <c:pt idx="11">
                  <c:v>0.23529411764705882</c:v>
                </c:pt>
                <c:pt idx="12">
                  <c:v>0.24264705882352941</c:v>
                </c:pt>
                <c:pt idx="13">
                  <c:v>0.3014705882352941</c:v>
                </c:pt>
                <c:pt idx="14">
                  <c:v>0.68014705882352944</c:v>
                </c:pt>
                <c:pt idx="15">
                  <c:v>0.74632352941176472</c:v>
                </c:pt>
                <c:pt idx="16">
                  <c:v>0.48529411764705882</c:v>
                </c:pt>
                <c:pt idx="17">
                  <c:v>0.4889705882352941</c:v>
                </c:pt>
                <c:pt idx="18">
                  <c:v>0.22794117647058823</c:v>
                </c:pt>
                <c:pt idx="19">
                  <c:v>0.15073529411764705</c:v>
                </c:pt>
                <c:pt idx="20">
                  <c:v>2.9411764705882353E-2</c:v>
                </c:pt>
                <c:pt idx="21">
                  <c:v>5.8823529411764705E-2</c:v>
                </c:pt>
                <c:pt idx="22">
                  <c:v>0.26838235294117646</c:v>
                </c:pt>
                <c:pt idx="23">
                  <c:v>0.84558823529411764</c:v>
                </c:pt>
                <c:pt idx="24">
                  <c:v>0.79779411764705888</c:v>
                </c:pt>
                <c:pt idx="25">
                  <c:v>0.67647058823529416</c:v>
                </c:pt>
                <c:pt idx="26">
                  <c:v>0.52573529411764708</c:v>
                </c:pt>
                <c:pt idx="27">
                  <c:v>0.45588235294117646</c:v>
                </c:pt>
                <c:pt idx="28">
                  <c:v>0.46691176470588236</c:v>
                </c:pt>
                <c:pt idx="29">
                  <c:v>0.63970588235294112</c:v>
                </c:pt>
                <c:pt idx="30">
                  <c:v>0.70220588235294112</c:v>
                </c:pt>
                <c:pt idx="31">
                  <c:v>0.7904411764705882</c:v>
                </c:pt>
                <c:pt idx="32">
                  <c:v>0.77573529411764708</c:v>
                </c:pt>
                <c:pt idx="33">
                  <c:v>0.79411764705882348</c:v>
                </c:pt>
                <c:pt idx="34">
                  <c:v>0.77941176470588236</c:v>
                </c:pt>
                <c:pt idx="35">
                  <c:v>0.69485294117647056</c:v>
                </c:pt>
                <c:pt idx="36">
                  <c:v>0.72058823529411764</c:v>
                </c:pt>
                <c:pt idx="37">
                  <c:v>0.92647058823529416</c:v>
                </c:pt>
                <c:pt idx="38">
                  <c:v>0.94485294117647056</c:v>
                </c:pt>
                <c:pt idx="39">
                  <c:v>0.98161764705882348</c:v>
                </c:pt>
                <c:pt idx="40">
                  <c:v>0.95588235294117652</c:v>
                </c:pt>
                <c:pt idx="41">
                  <c:v>0.95220588235294112</c:v>
                </c:pt>
                <c:pt idx="42">
                  <c:v>0.96323529411764708</c:v>
                </c:pt>
                <c:pt idx="43">
                  <c:v>0.91911764705882348</c:v>
                </c:pt>
                <c:pt idx="44">
                  <c:v>0.83088235294117652</c:v>
                </c:pt>
                <c:pt idx="45">
                  <c:v>0.83823529411764708</c:v>
                </c:pt>
                <c:pt idx="46">
                  <c:v>0.8529411764705882</c:v>
                </c:pt>
                <c:pt idx="47">
                  <c:v>0.88602941176470584</c:v>
                </c:pt>
                <c:pt idx="48">
                  <c:v>0.91176470588235292</c:v>
                </c:pt>
                <c:pt idx="49">
                  <c:v>0.9595588235294118</c:v>
                </c:pt>
                <c:pt idx="50">
                  <c:v>0.94852941176470584</c:v>
                </c:pt>
                <c:pt idx="51">
                  <c:v>0.93382352941176472</c:v>
                </c:pt>
                <c:pt idx="52">
                  <c:v>0.85661764705882348</c:v>
                </c:pt>
                <c:pt idx="53">
                  <c:v>0.68382352941176472</c:v>
                </c:pt>
                <c:pt idx="54">
                  <c:v>0.64338235294117652</c:v>
                </c:pt>
                <c:pt idx="55">
                  <c:v>0.7279411764705882</c:v>
                </c:pt>
                <c:pt idx="56">
                  <c:v>0.75735294117647056</c:v>
                </c:pt>
                <c:pt idx="57">
                  <c:v>0.75</c:v>
                </c:pt>
                <c:pt idx="58">
                  <c:v>0.73161764705882348</c:v>
                </c:pt>
                <c:pt idx="59">
                  <c:v>0.78676470588235292</c:v>
                </c:pt>
                <c:pt idx="60">
                  <c:v>0.81985294117647056</c:v>
                </c:pt>
                <c:pt idx="61">
                  <c:v>0.87132352941176472</c:v>
                </c:pt>
                <c:pt idx="62">
                  <c:v>1</c:v>
                </c:pt>
                <c:pt idx="63">
                  <c:v>0.99632352941176472</c:v>
                </c:pt>
                <c:pt idx="64">
                  <c:v>0.98529411764705888</c:v>
                </c:pt>
                <c:pt idx="65">
                  <c:v>0.93014705882352944</c:v>
                </c:pt>
                <c:pt idx="66">
                  <c:v>0.96691176470588236</c:v>
                </c:pt>
                <c:pt idx="67">
                  <c:v>0.9779411764705882</c:v>
                </c:pt>
                <c:pt idx="68">
                  <c:v>0.97426470588235292</c:v>
                </c:pt>
                <c:pt idx="69">
                  <c:v>0.97058823529411764</c:v>
                </c:pt>
                <c:pt idx="70">
                  <c:v>0.875</c:v>
                </c:pt>
                <c:pt idx="71">
                  <c:v>0.82720588235294112</c:v>
                </c:pt>
                <c:pt idx="72">
                  <c:v>0.6029411764705882</c:v>
                </c:pt>
                <c:pt idx="73">
                  <c:v>0.61397058823529416</c:v>
                </c:pt>
                <c:pt idx="74">
                  <c:v>0.58088235294117652</c:v>
                </c:pt>
                <c:pt idx="75">
                  <c:v>0.73529411764705888</c:v>
                </c:pt>
                <c:pt idx="76">
                  <c:v>0.45955882352941174</c:v>
                </c:pt>
                <c:pt idx="77">
                  <c:v>0.39705882352941174</c:v>
                </c:pt>
                <c:pt idx="78">
                  <c:v>0.40808823529411764</c:v>
                </c:pt>
                <c:pt idx="79">
                  <c:v>0.39338235294117646</c:v>
                </c:pt>
                <c:pt idx="80">
                  <c:v>0.3235294117647059</c:v>
                </c:pt>
                <c:pt idx="81">
                  <c:v>0.19485294117647059</c:v>
                </c:pt>
                <c:pt idx="82">
                  <c:v>8.0882352941176475E-2</c:v>
                </c:pt>
                <c:pt idx="83">
                  <c:v>4.4117647058823532E-2</c:v>
                </c:pt>
                <c:pt idx="84">
                  <c:v>8.8235294117647065E-2</c:v>
                </c:pt>
                <c:pt idx="85">
                  <c:v>0.18382352941176472</c:v>
                </c:pt>
                <c:pt idx="86">
                  <c:v>0.22058823529411764</c:v>
                </c:pt>
                <c:pt idx="87">
                  <c:v>0.31985294117647056</c:v>
                </c:pt>
                <c:pt idx="88">
                  <c:v>0.20588235294117646</c:v>
                </c:pt>
                <c:pt idx="89">
                  <c:v>0.16544117647058823</c:v>
                </c:pt>
                <c:pt idx="90">
                  <c:v>0.21323529411764705</c:v>
                </c:pt>
                <c:pt idx="91">
                  <c:v>0.24632352941176472</c:v>
                </c:pt>
                <c:pt idx="92">
                  <c:v>0.125</c:v>
                </c:pt>
                <c:pt idx="93">
                  <c:v>7.720588235294118E-2</c:v>
                </c:pt>
                <c:pt idx="94">
                  <c:v>4.779411764705882E-2</c:v>
                </c:pt>
                <c:pt idx="95">
                  <c:v>6.985294117647059E-2</c:v>
                </c:pt>
                <c:pt idx="96">
                  <c:v>5.1470588235294115E-2</c:v>
                </c:pt>
                <c:pt idx="97">
                  <c:v>6.25E-2</c:v>
                </c:pt>
                <c:pt idx="98">
                  <c:v>5.514705882352941E-2</c:v>
                </c:pt>
                <c:pt idx="99">
                  <c:v>8.455882352941177E-2</c:v>
                </c:pt>
                <c:pt idx="100">
                  <c:v>0.23897058823529413</c:v>
                </c:pt>
                <c:pt idx="101">
                  <c:v>0.4485294117647059</c:v>
                </c:pt>
                <c:pt idx="102">
                  <c:v>0.11764705882352941</c:v>
                </c:pt>
                <c:pt idx="103">
                  <c:v>0.14338235294117646</c:v>
                </c:pt>
                <c:pt idx="104">
                  <c:v>3.3088235294117647E-2</c:v>
                </c:pt>
                <c:pt idx="105">
                  <c:v>3.6764705882352941E-3</c:v>
                </c:pt>
                <c:pt idx="106">
                  <c:v>0.33088235294117646</c:v>
                </c:pt>
                <c:pt idx="107">
                  <c:v>0.43014705882352944</c:v>
                </c:pt>
                <c:pt idx="108">
                  <c:v>0.47794117647058826</c:v>
                </c:pt>
                <c:pt idx="109">
                  <c:v>0.45220588235294118</c:v>
                </c:pt>
                <c:pt idx="110">
                  <c:v>0.41176470588235292</c:v>
                </c:pt>
                <c:pt idx="111">
                  <c:v>0.38970588235294118</c:v>
                </c:pt>
                <c:pt idx="112">
                  <c:v>0.3639705882352941</c:v>
                </c:pt>
                <c:pt idx="113">
                  <c:v>0.35661764705882354</c:v>
                </c:pt>
                <c:pt idx="114">
                  <c:v>0.60661764705882348</c:v>
                </c:pt>
                <c:pt idx="115">
                  <c:v>0.42279411764705882</c:v>
                </c:pt>
                <c:pt idx="116">
                  <c:v>0.5220588235294118</c:v>
                </c:pt>
                <c:pt idx="117">
                  <c:v>0.5404411764705882</c:v>
                </c:pt>
                <c:pt idx="118">
                  <c:v>0.51102941176470584</c:v>
                </c:pt>
                <c:pt idx="119">
                  <c:v>0.57720588235294112</c:v>
                </c:pt>
                <c:pt idx="120">
                  <c:v>0.65073529411764708</c:v>
                </c:pt>
                <c:pt idx="121">
                  <c:v>0.80147058823529416</c:v>
                </c:pt>
                <c:pt idx="122">
                  <c:v>0.92279411764705888</c:v>
                </c:pt>
                <c:pt idx="123">
                  <c:v>0.9375</c:v>
                </c:pt>
                <c:pt idx="124">
                  <c:v>0.90441176470588236</c:v>
                </c:pt>
                <c:pt idx="125">
                  <c:v>0.87867647058823528</c:v>
                </c:pt>
                <c:pt idx="126">
                  <c:v>0.8970588235294118</c:v>
                </c:pt>
                <c:pt idx="127">
                  <c:v>0.86397058823529416</c:v>
                </c:pt>
                <c:pt idx="128">
                  <c:v>0.90073529411764708</c:v>
                </c:pt>
                <c:pt idx="129">
                  <c:v>0.90808823529411764</c:v>
                </c:pt>
                <c:pt idx="130">
                  <c:v>0.8345588235294118</c:v>
                </c:pt>
                <c:pt idx="131">
                  <c:v>0.76470588235294112</c:v>
                </c:pt>
                <c:pt idx="132">
                  <c:v>0.67279411764705888</c:v>
                </c:pt>
                <c:pt idx="133">
                  <c:v>0.5</c:v>
                </c:pt>
                <c:pt idx="134">
                  <c:v>0.44117647058823528</c:v>
                </c:pt>
                <c:pt idx="135">
                  <c:v>0.26470588235294118</c:v>
                </c:pt>
                <c:pt idx="136">
                  <c:v>0.16911764705882354</c:v>
                </c:pt>
                <c:pt idx="137">
                  <c:v>0.12867647058823528</c:v>
                </c:pt>
                <c:pt idx="138">
                  <c:v>0.25367647058823528</c:v>
                </c:pt>
                <c:pt idx="139">
                  <c:v>0.3125</c:v>
                </c:pt>
                <c:pt idx="140">
                  <c:v>0.66911764705882348</c:v>
                </c:pt>
                <c:pt idx="141">
                  <c:v>0.48161764705882354</c:v>
                </c:pt>
                <c:pt idx="142">
                  <c:v>0.4375</c:v>
                </c:pt>
                <c:pt idx="143">
                  <c:v>0.3860294117647059</c:v>
                </c:pt>
                <c:pt idx="144">
                  <c:v>0.46323529411764708</c:v>
                </c:pt>
                <c:pt idx="145">
                  <c:v>0.61764705882352944</c:v>
                </c:pt>
                <c:pt idx="146">
                  <c:v>0.51470588235294112</c:v>
                </c:pt>
                <c:pt idx="147">
                  <c:v>0.34558823529411764</c:v>
                </c:pt>
                <c:pt idx="148">
                  <c:v>0.30882352941176472</c:v>
                </c:pt>
                <c:pt idx="149">
                  <c:v>0.22426470588235295</c:v>
                </c:pt>
                <c:pt idx="150">
                  <c:v>0.12132352941176471</c:v>
                </c:pt>
                <c:pt idx="151">
                  <c:v>9.9264705882352935E-2</c:v>
                </c:pt>
                <c:pt idx="152">
                  <c:v>0.11397058823529412</c:v>
                </c:pt>
                <c:pt idx="153">
                  <c:v>0.59558823529411764</c:v>
                </c:pt>
                <c:pt idx="154">
                  <c:v>0.59926470588235292</c:v>
                </c:pt>
                <c:pt idx="155">
                  <c:v>0.62132352941176472</c:v>
                </c:pt>
                <c:pt idx="156">
                  <c:v>0.56617647058823528</c:v>
                </c:pt>
                <c:pt idx="157">
                  <c:v>0.5845588235294118</c:v>
                </c:pt>
                <c:pt idx="158">
                  <c:v>0.51838235294117652</c:v>
                </c:pt>
                <c:pt idx="159">
                  <c:v>0.40073529411764708</c:v>
                </c:pt>
                <c:pt idx="160">
                  <c:v>0.41544117647058826</c:v>
                </c:pt>
                <c:pt idx="161">
                  <c:v>0.40441176470588236</c:v>
                </c:pt>
                <c:pt idx="162">
                  <c:v>0.49632352941176472</c:v>
                </c:pt>
                <c:pt idx="163">
                  <c:v>0.49264705882352944</c:v>
                </c:pt>
                <c:pt idx="164">
                  <c:v>0.50367647058823528</c:v>
                </c:pt>
                <c:pt idx="165">
                  <c:v>0.53308823529411764</c:v>
                </c:pt>
                <c:pt idx="166">
                  <c:v>0.69852941176470584</c:v>
                </c:pt>
                <c:pt idx="167">
                  <c:v>0.70588235294117652</c:v>
                </c:pt>
                <c:pt idx="168">
                  <c:v>0.73897058823529416</c:v>
                </c:pt>
                <c:pt idx="169">
                  <c:v>0.81617647058823528</c:v>
                </c:pt>
                <c:pt idx="170">
                  <c:v>0.88235294117647056</c:v>
                </c:pt>
                <c:pt idx="171">
                  <c:v>0.88970588235294112</c:v>
                </c:pt>
                <c:pt idx="172">
                  <c:v>0.86029411764705888</c:v>
                </c:pt>
                <c:pt idx="173">
                  <c:v>0.84191176470588236</c:v>
                </c:pt>
                <c:pt idx="174">
                  <c:v>0.80882352941176472</c:v>
                </c:pt>
                <c:pt idx="175">
                  <c:v>0.7095588235294118</c:v>
                </c:pt>
                <c:pt idx="176">
                  <c:v>0.6470588235294118</c:v>
                </c:pt>
                <c:pt idx="177">
                  <c:v>0.55882352941176472</c:v>
                </c:pt>
                <c:pt idx="178">
                  <c:v>0.38235294117647056</c:v>
                </c:pt>
                <c:pt idx="179">
                  <c:v>0.78308823529411764</c:v>
                </c:pt>
                <c:pt idx="180">
                  <c:v>0.80514705882352944</c:v>
                </c:pt>
                <c:pt idx="181">
                  <c:v>0.86764705882352944</c:v>
                </c:pt>
                <c:pt idx="182">
                  <c:v>0.82352941176470584</c:v>
                </c:pt>
                <c:pt idx="183">
                  <c:v>0.74264705882352944</c:v>
                </c:pt>
                <c:pt idx="184">
                  <c:v>0.69117647058823528</c:v>
                </c:pt>
                <c:pt idx="185">
                  <c:v>0.54779411764705888</c:v>
                </c:pt>
                <c:pt idx="186">
                  <c:v>0.52941176470588236</c:v>
                </c:pt>
                <c:pt idx="187">
                  <c:v>0.55147058823529416</c:v>
                </c:pt>
                <c:pt idx="188">
                  <c:v>0.5625</c:v>
                </c:pt>
                <c:pt idx="189">
                  <c:v>0.72426470588235292</c:v>
                </c:pt>
                <c:pt idx="190">
                  <c:v>0.76838235294117652</c:v>
                </c:pt>
                <c:pt idx="191">
                  <c:v>0.62867647058823528</c:v>
                </c:pt>
                <c:pt idx="192">
                  <c:v>0.58823529411764708</c:v>
                </c:pt>
                <c:pt idx="193">
                  <c:v>0.7720588235294118</c:v>
                </c:pt>
                <c:pt idx="194">
                  <c:v>0.35294117647058826</c:v>
                </c:pt>
                <c:pt idx="195">
                  <c:v>0.4264705882352941</c:v>
                </c:pt>
                <c:pt idx="196">
                  <c:v>0.29779411764705882</c:v>
                </c:pt>
                <c:pt idx="197">
                  <c:v>0.19117647058823528</c:v>
                </c:pt>
                <c:pt idx="198">
                  <c:v>0.15808823529411764</c:v>
                </c:pt>
                <c:pt idx="199">
                  <c:v>7.3529411764705885E-2</c:v>
                </c:pt>
                <c:pt idx="200">
                  <c:v>2.5735294117647058E-2</c:v>
                </c:pt>
                <c:pt idx="201">
                  <c:v>1.1029411764705883E-2</c:v>
                </c:pt>
                <c:pt idx="202">
                  <c:v>7.3529411764705881E-3</c:v>
                </c:pt>
                <c:pt idx="203">
                  <c:v>3.6764705882352942E-2</c:v>
                </c:pt>
                <c:pt idx="204">
                  <c:v>1.4705882352941176E-2</c:v>
                </c:pt>
                <c:pt idx="205">
                  <c:v>1.8382352941176471E-2</c:v>
                </c:pt>
                <c:pt idx="206">
                  <c:v>0.6875</c:v>
                </c:pt>
                <c:pt idx="207">
                  <c:v>0.25</c:v>
                </c:pt>
                <c:pt idx="208">
                  <c:v>0.18014705882352941</c:v>
                </c:pt>
                <c:pt idx="209">
                  <c:v>0.14705882352941177</c:v>
                </c:pt>
                <c:pt idx="210">
                  <c:v>0.13602941176470587</c:v>
                </c:pt>
                <c:pt idx="211">
                  <c:v>0.13970588235294118</c:v>
                </c:pt>
                <c:pt idx="212">
                  <c:v>0.17279411764705882</c:v>
                </c:pt>
                <c:pt idx="213">
                  <c:v>0.25735294117647056</c:v>
                </c:pt>
                <c:pt idx="214">
                  <c:v>0.29044117647058826</c:v>
                </c:pt>
                <c:pt idx="215">
                  <c:v>0.34926470588235292</c:v>
                </c:pt>
                <c:pt idx="216">
                  <c:v>0.27205882352941174</c:v>
                </c:pt>
                <c:pt idx="217">
                  <c:v>0.33455882352941174</c:v>
                </c:pt>
                <c:pt idx="218">
                  <c:v>0.28676470588235292</c:v>
                </c:pt>
                <c:pt idx="219">
                  <c:v>0.20220588235294118</c:v>
                </c:pt>
                <c:pt idx="220">
                  <c:v>0.15441176470588236</c:v>
                </c:pt>
                <c:pt idx="221">
                  <c:v>0.11029411764705882</c:v>
                </c:pt>
                <c:pt idx="222">
                  <c:v>0.27573529411764708</c:v>
                </c:pt>
                <c:pt idx="223">
                  <c:v>0.17647058823529413</c:v>
                </c:pt>
                <c:pt idx="224">
                  <c:v>0.10294117647058823</c:v>
                </c:pt>
                <c:pt idx="225">
                  <c:v>4.0441176470588237E-2</c:v>
                </c:pt>
                <c:pt idx="226">
                  <c:v>0.16176470588235295</c:v>
                </c:pt>
                <c:pt idx="227">
                  <c:v>2.2058823529411766E-2</c:v>
                </c:pt>
                <c:pt idx="228">
                  <c:v>0.20955882352941177</c:v>
                </c:pt>
                <c:pt idx="229">
                  <c:v>0.28308823529411764</c:v>
                </c:pt>
                <c:pt idx="230">
                  <c:v>0.30514705882352944</c:v>
                </c:pt>
                <c:pt idx="231">
                  <c:v>0.37132352941176472</c:v>
                </c:pt>
                <c:pt idx="232">
                  <c:v>0.63235294117647056</c:v>
                </c:pt>
                <c:pt idx="233">
                  <c:v>0.57352941176470584</c:v>
                </c:pt>
                <c:pt idx="234">
                  <c:v>0.75367647058823528</c:v>
                </c:pt>
                <c:pt idx="235">
                  <c:v>0.71691176470588236</c:v>
                </c:pt>
                <c:pt idx="236">
                  <c:v>0.66176470588235292</c:v>
                </c:pt>
                <c:pt idx="237">
                  <c:v>0.71323529411764708</c:v>
                </c:pt>
                <c:pt idx="238">
                  <c:v>0.76102941176470584</c:v>
                </c:pt>
                <c:pt idx="239">
                  <c:v>0.6654411764705882</c:v>
                </c:pt>
                <c:pt idx="240">
                  <c:v>0.65441176470588236</c:v>
                </c:pt>
                <c:pt idx="241">
                  <c:v>0.625</c:v>
                </c:pt>
                <c:pt idx="242">
                  <c:v>0.65808823529411764</c:v>
                </c:pt>
                <c:pt idx="243">
                  <c:v>0.59191176470588236</c:v>
                </c:pt>
                <c:pt idx="244">
                  <c:v>0.63602941176470584</c:v>
                </c:pt>
                <c:pt idx="245">
                  <c:v>0.61029411764705888</c:v>
                </c:pt>
                <c:pt idx="246">
                  <c:v>0.55514705882352944</c:v>
                </c:pt>
                <c:pt idx="247">
                  <c:v>0.50735294117647056</c:v>
                </c:pt>
                <c:pt idx="248">
                  <c:v>0.47426470588235292</c:v>
                </c:pt>
                <c:pt idx="249">
                  <c:v>0.47058823529411764</c:v>
                </c:pt>
                <c:pt idx="250">
                  <c:v>0.33823529411764708</c:v>
                </c:pt>
                <c:pt idx="251">
                  <c:v>0.19852941176470587</c:v>
                </c:pt>
                <c:pt idx="252">
                  <c:v>0.13235294117647059</c:v>
                </c:pt>
                <c:pt idx="253">
                  <c:v>0.10661764705882353</c:v>
                </c:pt>
                <c:pt idx="254">
                  <c:v>9.1911764705882359E-2</c:v>
                </c:pt>
                <c:pt idx="255">
                  <c:v>6.6176470588235295E-2</c:v>
                </c:pt>
                <c:pt idx="256">
                  <c:v>9.5588235294117641E-2</c:v>
                </c:pt>
                <c:pt idx="257">
                  <c:v>0.1875</c:v>
                </c:pt>
                <c:pt idx="258">
                  <c:v>0.29411764705882354</c:v>
                </c:pt>
                <c:pt idx="259">
                  <c:v>0.36029411764705882</c:v>
                </c:pt>
                <c:pt idx="260">
                  <c:v>0.31617647058823528</c:v>
                </c:pt>
                <c:pt idx="261">
                  <c:v>0.23161764705882354</c:v>
                </c:pt>
                <c:pt idx="262">
                  <c:v>0.21691176470588236</c:v>
                </c:pt>
                <c:pt idx="263">
                  <c:v>0.2610294117647059</c:v>
                </c:pt>
                <c:pt idx="264">
                  <c:v>0.32720588235294118</c:v>
                </c:pt>
                <c:pt idx="265">
                  <c:v>0.375</c:v>
                </c:pt>
                <c:pt idx="266">
                  <c:v>0.37867647058823528</c:v>
                </c:pt>
                <c:pt idx="267">
                  <c:v>0.43382352941176472</c:v>
                </c:pt>
                <c:pt idx="268">
                  <c:v>0.41911764705882354</c:v>
                </c:pt>
                <c:pt idx="269">
                  <c:v>0.54411764705882348</c:v>
                </c:pt>
                <c:pt idx="270">
                  <c:v>0.56985294117647056</c:v>
                </c:pt>
                <c:pt idx="271">
                  <c:v>0.44485294117647056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48-42B4-9E83-B3C320982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0448448"/>
        <c:axId val="1179835936"/>
      </c:lineChart>
      <c:catAx>
        <c:axId val="50044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9835936"/>
        <c:crosses val="autoZero"/>
        <c:auto val="1"/>
        <c:lblAlgn val="ctr"/>
        <c:lblOffset val="100"/>
        <c:noMultiLvlLbl val="0"/>
      </c:catAx>
      <c:valAx>
        <c:axId val="1179835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044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26842</xdr:rowOff>
    </xdr:from>
    <xdr:to>
      <xdr:col>3</xdr:col>
      <xdr:colOff>60614</xdr:colOff>
      <xdr:row>35</xdr:row>
      <xdr:rowOff>25977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9CFAC0-5868-4A28-8326-F9E26FE52F3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47623</xdr:colOff>
      <xdr:row>17</xdr:row>
      <xdr:rowOff>148070</xdr:rowOff>
    </xdr:from>
    <xdr:to>
      <xdr:col>7</xdr:col>
      <xdr:colOff>207816</xdr:colOff>
      <xdr:row>36</xdr:row>
      <xdr:rowOff>34637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EFA3DAE-589C-465B-B3BE-FEA6D3B917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4328</xdr:colOff>
      <xdr:row>18</xdr:row>
      <xdr:rowOff>18185</xdr:rowOff>
    </xdr:from>
    <xdr:to>
      <xdr:col>11</xdr:col>
      <xdr:colOff>103908</xdr:colOff>
      <xdr:row>35</xdr:row>
      <xdr:rowOff>147205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0A6E1A1-872C-4882-A4BC-13C8FEFAE0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593146</xdr:colOff>
      <xdr:row>19</xdr:row>
      <xdr:rowOff>9524</xdr:rowOff>
    </xdr:from>
    <xdr:to>
      <xdr:col>15</xdr:col>
      <xdr:colOff>363682</xdr:colOff>
      <xdr:row>36</xdr:row>
      <xdr:rowOff>69272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471B87F-8DFE-4DD2-B945-B9EA0ADFBF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567169</xdr:colOff>
      <xdr:row>15</xdr:row>
      <xdr:rowOff>122093</xdr:rowOff>
    </xdr:from>
    <xdr:to>
      <xdr:col>19</xdr:col>
      <xdr:colOff>121227</xdr:colOff>
      <xdr:row>36</xdr:row>
      <xdr:rowOff>86591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D2D07F0-F037-40C0-BD94-E6455B202A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19</xdr:col>
      <xdr:colOff>411306</xdr:colOff>
      <xdr:row>16</xdr:row>
      <xdr:rowOff>104775</xdr:rowOff>
    </xdr:from>
    <xdr:to>
      <xdr:col>23</xdr:col>
      <xdr:colOff>103908</xdr:colOff>
      <xdr:row>34</xdr:row>
      <xdr:rowOff>25977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27E69A2-120D-4D16-A911-C21E0D7B9A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411305</xdr:colOff>
      <xdr:row>15</xdr:row>
      <xdr:rowOff>148070</xdr:rowOff>
    </xdr:from>
    <xdr:to>
      <xdr:col>27</xdr:col>
      <xdr:colOff>95250</xdr:colOff>
      <xdr:row>33</xdr:row>
      <xdr:rowOff>147203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9A6CE40-BF07-4F40-88E4-FC0A680D1D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27</xdr:col>
      <xdr:colOff>316053</xdr:colOff>
      <xdr:row>16</xdr:row>
      <xdr:rowOff>9526</xdr:rowOff>
    </xdr:from>
    <xdr:to>
      <xdr:col>32</xdr:col>
      <xdr:colOff>355021</xdr:colOff>
      <xdr:row>37</xdr:row>
      <xdr:rowOff>51956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1A88CA3-9206-4F76-9633-5078F45612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tthew Kakande" refreshedDate="43187.666826157409" createdVersion="5" refreshedVersion="6" minRefreshableVersion="3" recordCount="272">
  <cacheSource type="worksheet">
    <worksheetSource name="EUR"/>
  </cacheSource>
  <cacheFields count="10">
    <cacheField name="Market_and_Exchange_Names" numFmtId="0">
      <sharedItems/>
    </cacheField>
    <cacheField name="Report_Date_as_MM_DD_YYYY" numFmtId="164">
      <sharedItems containsSemiMixedTypes="0" containsNonDate="0" containsDate="1" containsString="0" minDate="2013-01-08T00:00:00" maxDate="2018-03-21T00:00:00" count="272">
        <d v="2013-01-08T00:00:00"/>
        <d v="2013-01-15T00:00:00"/>
        <d v="2013-01-22T00:00:00"/>
        <d v="2013-01-29T00:00:00"/>
        <d v="2013-02-05T00:00:00"/>
        <d v="2013-02-12T00:00:00"/>
        <d v="2013-02-19T00:00:00"/>
        <d v="2013-02-26T00:00:00"/>
        <d v="2013-03-05T00:00:00"/>
        <d v="2013-03-12T00:00:00"/>
        <d v="2013-03-19T00:00:00"/>
        <d v="2013-03-26T00:00:00"/>
        <d v="2013-04-02T00:00:00"/>
        <d v="2013-04-09T00:00:00"/>
        <d v="2013-04-16T00:00:00"/>
        <d v="2013-04-23T00:00:00"/>
        <d v="2013-04-30T00:00:00"/>
        <d v="2013-05-07T00:00:00"/>
        <d v="2013-05-14T00:00:00"/>
        <d v="2013-05-21T00:00:00"/>
        <d v="2013-05-28T00:00:00"/>
        <d v="2013-06-04T00:00:00"/>
        <d v="2013-06-11T00:00:00"/>
        <d v="2013-06-18T00:00:00"/>
        <d v="2013-06-25T00:00:00"/>
        <d v="2013-07-02T00:00:00"/>
        <d v="2013-07-09T00:00:00"/>
        <d v="2013-07-16T00:00:00"/>
        <d v="2013-07-23T00:00:00"/>
        <d v="2013-07-30T00:00:00"/>
        <d v="2013-08-06T00:00:00"/>
        <d v="2013-08-13T00:00:00"/>
        <d v="2013-08-20T00:00:00"/>
        <d v="2013-08-27T00:00:00"/>
        <d v="2013-09-03T00:00:00"/>
        <d v="2013-09-10T00:00:00"/>
        <d v="2013-09-17T00:00:00"/>
        <d v="2013-09-24T00:00:00"/>
        <d v="2013-10-01T00:00:00"/>
        <d v="2013-10-08T00:00:00"/>
        <d v="2013-10-15T00:00:00"/>
        <d v="2013-10-22T00:00:00"/>
        <d v="2013-10-29T00:00:00"/>
        <d v="2013-11-05T00:00:00"/>
        <d v="2013-11-12T00:00:00"/>
        <d v="2013-11-19T00:00:00"/>
        <d v="2013-11-26T00:00:00"/>
        <d v="2013-12-03T00:00:00"/>
        <d v="2013-12-10T00:00:00"/>
        <d v="2013-12-17T00:00:00"/>
        <d v="2013-12-24T00:00:00"/>
        <d v="2013-12-31T00:00:00"/>
        <d v="2014-01-07T00:00:00"/>
        <d v="2014-01-14T00:00:00"/>
        <d v="2014-01-21T00:00:00"/>
        <d v="2014-01-28T00:00:00"/>
        <d v="2014-02-04T00:00:00"/>
        <d v="2014-02-11T00:00:00"/>
        <d v="2014-02-18T00:00:00"/>
        <d v="2014-02-25T00:00:00"/>
        <d v="2014-03-04T00:00:00"/>
        <d v="2014-03-11T00:00:00"/>
        <d v="2014-03-18T00:00:00"/>
        <d v="2014-03-25T00:00:00"/>
        <d v="2014-04-01T00:00:00"/>
        <d v="2014-04-08T00:00:00"/>
        <d v="2014-04-15T00:00:00"/>
        <d v="2014-04-22T00:00:00"/>
        <d v="2014-04-29T00:00:00"/>
        <d v="2014-05-06T00:00:00"/>
        <d v="2014-05-13T00:00:00"/>
        <d v="2014-05-20T00:00:00"/>
        <d v="2014-05-27T00:00:00"/>
        <d v="2014-06-03T00:00:00"/>
        <d v="2014-06-10T00:00:00"/>
        <d v="2014-06-17T00:00:00"/>
        <d v="2014-06-24T00:00:00"/>
        <d v="2014-07-01T00:00:00"/>
        <d v="2014-07-08T00:00:00"/>
        <d v="2014-07-15T00:00:00"/>
        <d v="2014-07-22T00:00:00"/>
        <d v="2014-07-29T00:00:00"/>
        <d v="2014-08-05T00:00:00"/>
        <d v="2014-08-12T00:00:00"/>
        <d v="2014-08-19T00:00:00"/>
        <d v="2014-08-26T00:00:00"/>
        <d v="2014-09-02T00:00:00"/>
        <d v="2014-09-09T00:00:00"/>
        <d v="2014-09-16T00:00:00"/>
        <d v="2014-09-23T00:00:00"/>
        <d v="2014-09-30T00:00:00"/>
        <d v="2014-10-07T00:00:00"/>
        <d v="2014-10-14T00:00:00"/>
        <d v="2014-10-21T00:00:00"/>
        <d v="2014-10-28T00:00:00"/>
        <d v="2014-11-04T00:00:00"/>
        <d v="2014-11-11T00:00:00"/>
        <d v="2014-11-18T00:00:00"/>
        <d v="2014-11-25T00:00:00"/>
        <d v="2014-12-02T00:00:00"/>
        <d v="2014-12-09T00:00:00"/>
        <d v="2014-12-16T00:00:00"/>
        <d v="2014-12-23T00:00:00"/>
        <d v="2014-12-30T00:00:00"/>
        <d v="2015-01-06T00:00:00"/>
        <d v="2015-01-13T00:00:00"/>
        <d v="2015-01-20T00:00:00"/>
        <d v="2015-01-27T00:00:00"/>
        <d v="2015-02-03T00:00:00"/>
        <d v="2015-02-10T00:00:00"/>
        <d v="2015-02-17T00:00:00"/>
        <d v="2015-02-24T00:00:00"/>
        <d v="2015-03-03T00:00:00"/>
        <d v="2015-03-10T00:00:00"/>
        <d v="2015-03-17T00:00:00"/>
        <d v="2015-03-24T00:00:00"/>
        <d v="2015-03-31T00:00:00"/>
        <d v="2015-04-07T00:00:00"/>
        <d v="2015-04-14T00:00:00"/>
        <d v="2015-04-21T00:00:00"/>
        <d v="2015-04-28T00:00:00"/>
        <d v="2015-05-05T00:00:00"/>
        <d v="2015-05-12T00:00:00"/>
        <d v="2015-05-19T00:00:00"/>
        <d v="2015-05-26T00:00:00"/>
        <d v="2015-06-02T00:00:00"/>
        <d v="2015-06-09T00:00:00"/>
        <d v="2015-06-16T00:00:00"/>
        <d v="2015-06-23T00:00:00"/>
        <d v="2015-06-30T00:00:00"/>
        <d v="2015-07-07T00:00:00"/>
        <d v="2015-07-14T00:00:00"/>
        <d v="2015-07-21T00:00:00"/>
        <d v="2015-07-28T00:00:00"/>
        <d v="2015-08-04T00:00:00"/>
        <d v="2015-08-11T00:00:00"/>
        <d v="2015-08-18T00:00:00"/>
        <d v="2015-08-25T00:00:00"/>
        <d v="2015-09-01T00:00:00"/>
        <d v="2015-09-08T00:00:00"/>
        <d v="2015-09-15T00:00:00"/>
        <d v="2015-09-22T00:00:00"/>
        <d v="2015-09-29T00:00:00"/>
        <d v="2015-10-06T00:00:00"/>
        <d v="2015-10-13T00:00:00"/>
        <d v="2015-10-20T00:00:00"/>
        <d v="2015-10-27T00:00:00"/>
        <d v="2015-11-03T00:00:00"/>
        <d v="2015-11-10T00:00:00"/>
        <d v="2015-11-17T00:00:00"/>
        <d v="2015-11-24T00:00:00"/>
        <d v="2015-12-01T00:00:00"/>
        <d v="2015-12-08T00:00:00"/>
        <d v="2015-12-15T00:00:00"/>
        <d v="2015-12-22T00:00:00"/>
        <d v="2015-12-29T00:00:00"/>
        <d v="2016-01-05T00:00:00"/>
        <d v="2016-01-12T00:00:00"/>
        <d v="2016-01-19T00:00:00"/>
        <d v="2016-01-26T00:00:00"/>
        <d v="2016-02-02T00:00:00"/>
        <d v="2016-02-09T00:00:00"/>
        <d v="2016-02-16T00:00:00"/>
        <d v="2016-02-23T00:00:00"/>
        <d v="2016-03-01T00:00:00"/>
        <d v="2016-03-08T00:00:00"/>
        <d v="2016-03-15T00:00:00"/>
        <d v="2016-03-22T00:00:00"/>
        <d v="2016-03-29T00:00:00"/>
        <d v="2016-04-05T00:00:00"/>
        <d v="2016-04-12T00:00:00"/>
        <d v="2016-04-19T00:00:00"/>
        <d v="2016-04-26T00:00:00"/>
        <d v="2016-05-03T00:00:00"/>
        <d v="2016-05-10T00:00:00"/>
        <d v="2016-05-17T00:00:00"/>
        <d v="2016-05-24T00:00:00"/>
        <d v="2016-05-31T00:00:00"/>
        <d v="2016-06-07T00:00:00"/>
        <d v="2016-06-14T00:00:00"/>
        <d v="2016-06-21T00:00:00"/>
        <d v="2016-06-28T00:00:00"/>
        <d v="2016-07-05T00:00:00"/>
        <d v="2016-07-12T00:00:00"/>
        <d v="2016-07-19T00:00:00"/>
        <d v="2016-07-26T00:00:00"/>
        <d v="2016-08-02T00:00:00"/>
        <d v="2016-08-09T00:00:00"/>
        <d v="2016-08-16T00:00:00"/>
        <d v="2016-08-23T00:00:00"/>
        <d v="2016-08-30T00:00:00"/>
        <d v="2016-09-06T00:00:00"/>
        <d v="2016-09-13T00:00:00"/>
        <d v="2016-09-20T00:00:00"/>
        <d v="2016-09-27T00:00:00"/>
        <d v="2016-10-04T00:00:00"/>
        <d v="2016-10-11T00:00:00"/>
        <d v="2016-10-18T00:00:00"/>
        <d v="2016-10-25T00:00:00"/>
        <d v="2016-11-01T00:00:00"/>
        <d v="2016-11-08T00:00:00"/>
        <d v="2016-11-15T00:00:00"/>
        <d v="2016-11-22T00:00:00"/>
        <d v="2016-11-29T00:00:00"/>
        <d v="2016-12-06T00:00:00"/>
        <d v="2016-12-13T00:00:00"/>
        <d v="2016-12-20T00:00:00"/>
        <d v="2016-12-27T00:00:00"/>
        <d v="2017-01-03T00:00:00"/>
        <d v="2017-01-10T00:00:00"/>
        <d v="2017-01-17T00:00:00"/>
        <d v="2017-01-24T00:00:00"/>
        <d v="2017-01-31T00:00:00"/>
        <d v="2017-02-07T00:00:00"/>
        <d v="2017-02-14T00:00:00"/>
        <d v="2017-02-21T00:00:00"/>
        <d v="2017-02-28T00:00:00"/>
        <d v="2017-03-07T00:00:00"/>
        <d v="2017-03-14T00:00:00"/>
        <d v="2017-03-21T00:00:00"/>
        <d v="2017-03-28T00:00:00"/>
        <d v="2017-04-04T00:00:00"/>
        <d v="2017-04-11T00:00:00"/>
        <d v="2017-04-18T00:00:00"/>
        <d v="2017-04-25T00:00:00"/>
        <d v="2017-05-02T00:00:00"/>
        <d v="2017-05-09T00:00:00"/>
        <d v="2017-05-16T00:00:00"/>
        <d v="2017-05-23T00:00:00"/>
        <d v="2017-05-30T00:00:00"/>
        <d v="2017-06-06T00:00:00"/>
        <d v="2017-06-13T00:00:00"/>
        <d v="2017-06-20T00:00:00"/>
        <d v="2017-06-27T00:00:00"/>
        <d v="2017-07-03T00:00:00"/>
        <d v="2017-07-11T00:00:00"/>
        <d v="2017-07-18T00:00:00"/>
        <d v="2017-07-25T00:00:00"/>
        <d v="2017-08-01T00:00:00"/>
        <d v="2017-08-08T00:00:00"/>
        <d v="2017-08-15T00:00:00"/>
        <d v="2017-08-22T00:00:00"/>
        <d v="2017-08-29T00:00:00"/>
        <d v="2017-09-05T00:00:00"/>
        <d v="2017-09-12T00:00:00"/>
        <d v="2017-09-19T00:00:00"/>
        <d v="2017-09-26T00:00:00"/>
        <d v="2017-10-03T00:00:00"/>
        <d v="2017-10-10T00:00:00"/>
        <d v="2017-10-17T00:00:00"/>
        <d v="2017-10-24T00:00:00"/>
        <d v="2017-10-31T00:00:00"/>
        <d v="2017-11-07T00:00:00"/>
        <d v="2017-11-14T00:00:00"/>
        <d v="2017-11-21T00:00:00"/>
        <d v="2017-11-28T00:00:00"/>
        <d v="2017-12-05T00:00:00"/>
        <d v="2017-12-12T00:00:00"/>
        <d v="2017-12-19T00:00:00"/>
        <d v="2017-12-26T00:00:00"/>
        <d v="2018-01-02T00:00:00"/>
        <d v="2018-01-09T00:00:00"/>
        <d v="2018-01-16T00:00:00"/>
        <d v="2018-01-23T00:00:00"/>
        <d v="2018-01-30T00:00:00"/>
        <d v="2018-02-06T00:00:00"/>
        <d v="2018-02-13T00:00:00"/>
        <d v="2018-02-20T00:00:00"/>
        <d v="2018-02-27T00:00:00"/>
        <d v="2018-03-06T00:00:00"/>
        <d v="2018-03-13T00:00:00"/>
        <d v="2018-03-20T00:00:00"/>
      </sharedItems>
    </cacheField>
    <cacheField name="Open_Interest_All" numFmtId="0">
      <sharedItems containsSemiMixedTypes="0" containsString="0" containsNumber="1" containsInteger="1" minValue="194251" maxValue="608683"/>
    </cacheField>
    <cacheField name="NonComm_Positions_Long_All" numFmtId="0">
      <sharedItems containsSemiMixedTypes="0" containsString="0" containsNumber="1" containsInteger="1" minValue="35343" maxValue="262175"/>
    </cacheField>
    <cacheField name="NonComm_Positions_Short_All" numFmtId="0">
      <sharedItems containsSemiMixedTypes="0" containsString="0" containsNumber="1" containsInteger="1" minValue="58618" maxValue="271111"/>
    </cacheField>
    <cacheField name="Comm_Positions_Long_All" numFmtId="0">
      <sharedItems containsSemiMixedTypes="0" containsString="0" containsNumber="1" containsInteger="1" minValue="64586" maxValue="372420"/>
    </cacheField>
    <cacheField name="Comm_Positions_Short_All" numFmtId="0">
      <sharedItems containsSemiMixedTypes="0" containsString="0" containsNumber="1" containsInteger="1" minValue="44157" maxValue="430681"/>
    </cacheField>
    <cacheField name="NETOverall Both NonComm and Comm" numFmtId="0">
      <sharedItems containsSemiMixedTypes="0" containsString="0" containsNumber="1" minValue="-1.0897952347600632" maxValue="0.60623908371632551"/>
    </cacheField>
    <cacheField name="NetMov % weighted" numFmtId="0">
      <sharedItems containsSemiMixedTypes="0" containsString="0" containsNumber="1" minValue="3.6764705882352941E-3" maxValue="1"/>
    </cacheField>
    <cacheField name="% diff" numFmtId="0">
      <sharedItems containsMixedTypes="1" containsNumber="1" minValue="3.6764705882352811E-3" maxValue="0.2352941176470588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atthew Kakande" refreshedDate="43187.668303356484" createdVersion="5" refreshedVersion="6" minRefreshableVersion="3" recordCount="272">
  <cacheSource type="worksheet">
    <worksheetSource name="CAD"/>
  </cacheSource>
  <cacheFields count="10">
    <cacheField name="Market_and_Exchange_Names" numFmtId="0">
      <sharedItems/>
    </cacheField>
    <cacheField name="Report_Date_as_MM_DD_YYYY" numFmtId="164">
      <sharedItems containsSemiMixedTypes="0" containsNonDate="0" containsDate="1" containsString="0" minDate="2013-01-08T00:00:00" maxDate="2018-03-21T00:00:00" count="272">
        <d v="2013-01-08T00:00:00"/>
        <d v="2013-01-15T00:00:00"/>
        <d v="2013-01-22T00:00:00"/>
        <d v="2013-01-29T00:00:00"/>
        <d v="2013-02-05T00:00:00"/>
        <d v="2013-02-12T00:00:00"/>
        <d v="2013-02-19T00:00:00"/>
        <d v="2013-02-26T00:00:00"/>
        <d v="2013-03-05T00:00:00"/>
        <d v="2013-03-12T00:00:00"/>
        <d v="2013-03-19T00:00:00"/>
        <d v="2013-03-26T00:00:00"/>
        <d v="2013-04-02T00:00:00"/>
        <d v="2013-04-09T00:00:00"/>
        <d v="2013-04-16T00:00:00"/>
        <d v="2013-04-23T00:00:00"/>
        <d v="2013-04-30T00:00:00"/>
        <d v="2013-05-07T00:00:00"/>
        <d v="2013-05-14T00:00:00"/>
        <d v="2013-05-21T00:00:00"/>
        <d v="2013-05-28T00:00:00"/>
        <d v="2013-06-04T00:00:00"/>
        <d v="2013-06-11T00:00:00"/>
        <d v="2013-06-18T00:00:00"/>
        <d v="2013-06-25T00:00:00"/>
        <d v="2013-07-02T00:00:00"/>
        <d v="2013-07-09T00:00:00"/>
        <d v="2013-07-16T00:00:00"/>
        <d v="2013-07-23T00:00:00"/>
        <d v="2013-07-30T00:00:00"/>
        <d v="2013-08-06T00:00:00"/>
        <d v="2013-08-13T00:00:00"/>
        <d v="2013-08-20T00:00:00"/>
        <d v="2013-08-27T00:00:00"/>
        <d v="2013-09-03T00:00:00"/>
        <d v="2013-09-10T00:00:00"/>
        <d v="2013-09-17T00:00:00"/>
        <d v="2013-09-24T00:00:00"/>
        <d v="2013-10-01T00:00:00"/>
        <d v="2013-10-08T00:00:00"/>
        <d v="2013-10-15T00:00:00"/>
        <d v="2013-10-22T00:00:00"/>
        <d v="2013-10-29T00:00:00"/>
        <d v="2013-11-05T00:00:00"/>
        <d v="2013-11-12T00:00:00"/>
        <d v="2013-11-19T00:00:00"/>
        <d v="2013-11-26T00:00:00"/>
        <d v="2013-12-03T00:00:00"/>
        <d v="2013-12-10T00:00:00"/>
        <d v="2013-12-17T00:00:00"/>
        <d v="2013-12-24T00:00:00"/>
        <d v="2013-12-31T00:00:00"/>
        <d v="2014-01-07T00:00:00"/>
        <d v="2014-01-14T00:00:00"/>
        <d v="2014-01-21T00:00:00"/>
        <d v="2014-01-28T00:00:00"/>
        <d v="2014-02-04T00:00:00"/>
        <d v="2014-02-11T00:00:00"/>
        <d v="2014-02-18T00:00:00"/>
        <d v="2014-02-25T00:00:00"/>
        <d v="2014-03-04T00:00:00"/>
        <d v="2014-03-11T00:00:00"/>
        <d v="2014-03-18T00:00:00"/>
        <d v="2014-03-25T00:00:00"/>
        <d v="2014-04-01T00:00:00"/>
        <d v="2014-04-08T00:00:00"/>
        <d v="2014-04-15T00:00:00"/>
        <d v="2014-04-22T00:00:00"/>
        <d v="2014-04-29T00:00:00"/>
        <d v="2014-05-06T00:00:00"/>
        <d v="2014-05-13T00:00:00"/>
        <d v="2014-05-20T00:00:00"/>
        <d v="2014-05-27T00:00:00"/>
        <d v="2014-06-03T00:00:00"/>
        <d v="2014-06-10T00:00:00"/>
        <d v="2014-06-17T00:00:00"/>
        <d v="2014-06-24T00:00:00"/>
        <d v="2014-07-01T00:00:00"/>
        <d v="2014-07-08T00:00:00"/>
        <d v="2014-07-15T00:00:00"/>
        <d v="2014-07-22T00:00:00"/>
        <d v="2014-07-29T00:00:00"/>
        <d v="2014-08-05T00:00:00"/>
        <d v="2014-08-12T00:00:00"/>
        <d v="2014-08-19T00:00:00"/>
        <d v="2014-08-26T00:00:00"/>
        <d v="2014-09-02T00:00:00"/>
        <d v="2014-09-09T00:00:00"/>
        <d v="2014-09-16T00:00:00"/>
        <d v="2014-09-23T00:00:00"/>
        <d v="2014-09-30T00:00:00"/>
        <d v="2014-10-07T00:00:00"/>
        <d v="2014-10-14T00:00:00"/>
        <d v="2014-10-21T00:00:00"/>
        <d v="2014-10-28T00:00:00"/>
        <d v="2014-11-04T00:00:00"/>
        <d v="2014-11-11T00:00:00"/>
        <d v="2014-11-18T00:00:00"/>
        <d v="2014-11-25T00:00:00"/>
        <d v="2014-12-02T00:00:00"/>
        <d v="2014-12-09T00:00:00"/>
        <d v="2014-12-16T00:00:00"/>
        <d v="2014-12-23T00:00:00"/>
        <d v="2014-12-30T00:00:00"/>
        <d v="2015-01-06T00:00:00"/>
        <d v="2015-01-13T00:00:00"/>
        <d v="2015-01-20T00:00:00"/>
        <d v="2015-01-27T00:00:00"/>
        <d v="2015-02-03T00:00:00"/>
        <d v="2015-02-10T00:00:00"/>
        <d v="2015-02-17T00:00:00"/>
        <d v="2015-02-24T00:00:00"/>
        <d v="2015-03-03T00:00:00"/>
        <d v="2015-03-10T00:00:00"/>
        <d v="2015-03-17T00:00:00"/>
        <d v="2015-03-24T00:00:00"/>
        <d v="2015-03-31T00:00:00"/>
        <d v="2015-04-07T00:00:00"/>
        <d v="2015-04-14T00:00:00"/>
        <d v="2015-04-21T00:00:00"/>
        <d v="2015-04-28T00:00:00"/>
        <d v="2015-05-05T00:00:00"/>
        <d v="2015-05-12T00:00:00"/>
        <d v="2015-05-19T00:00:00"/>
        <d v="2015-05-26T00:00:00"/>
        <d v="2015-06-02T00:00:00"/>
        <d v="2015-06-09T00:00:00"/>
        <d v="2015-06-16T00:00:00"/>
        <d v="2015-06-23T00:00:00"/>
        <d v="2015-06-30T00:00:00"/>
        <d v="2015-07-07T00:00:00"/>
        <d v="2015-07-14T00:00:00"/>
        <d v="2015-07-21T00:00:00"/>
        <d v="2015-07-28T00:00:00"/>
        <d v="2015-08-04T00:00:00"/>
        <d v="2015-08-11T00:00:00"/>
        <d v="2015-08-18T00:00:00"/>
        <d v="2015-08-25T00:00:00"/>
        <d v="2015-09-01T00:00:00"/>
        <d v="2015-09-08T00:00:00"/>
        <d v="2015-09-15T00:00:00"/>
        <d v="2015-09-22T00:00:00"/>
        <d v="2015-09-29T00:00:00"/>
        <d v="2015-10-06T00:00:00"/>
        <d v="2015-10-13T00:00:00"/>
        <d v="2015-10-20T00:00:00"/>
        <d v="2015-10-27T00:00:00"/>
        <d v="2015-11-03T00:00:00"/>
        <d v="2015-11-10T00:00:00"/>
        <d v="2015-11-17T00:00:00"/>
        <d v="2015-11-24T00:00:00"/>
        <d v="2015-12-01T00:00:00"/>
        <d v="2015-12-08T00:00:00"/>
        <d v="2015-12-15T00:00:00"/>
        <d v="2015-12-22T00:00:00"/>
        <d v="2015-12-29T00:00:00"/>
        <d v="2016-01-05T00:00:00"/>
        <d v="2016-01-12T00:00:00"/>
        <d v="2016-01-19T00:00:00"/>
        <d v="2016-01-26T00:00:00"/>
        <d v="2016-02-02T00:00:00"/>
        <d v="2016-02-09T00:00:00"/>
        <d v="2016-02-16T00:00:00"/>
        <d v="2016-02-23T00:00:00"/>
        <d v="2016-03-01T00:00:00"/>
        <d v="2016-03-08T00:00:00"/>
        <d v="2016-03-15T00:00:00"/>
        <d v="2016-03-22T00:00:00"/>
        <d v="2016-03-29T00:00:00"/>
        <d v="2016-04-05T00:00:00"/>
        <d v="2016-04-12T00:00:00"/>
        <d v="2016-04-19T00:00:00"/>
        <d v="2016-04-26T00:00:00"/>
        <d v="2016-05-03T00:00:00"/>
        <d v="2016-05-10T00:00:00"/>
        <d v="2016-05-17T00:00:00"/>
        <d v="2016-05-24T00:00:00"/>
        <d v="2016-05-31T00:00:00"/>
        <d v="2016-06-07T00:00:00"/>
        <d v="2016-06-14T00:00:00"/>
        <d v="2016-06-21T00:00:00"/>
        <d v="2016-06-28T00:00:00"/>
        <d v="2016-07-05T00:00:00"/>
        <d v="2016-07-12T00:00:00"/>
        <d v="2016-07-19T00:00:00"/>
        <d v="2016-07-26T00:00:00"/>
        <d v="2016-08-02T00:00:00"/>
        <d v="2016-08-09T00:00:00"/>
        <d v="2016-08-16T00:00:00"/>
        <d v="2016-08-23T00:00:00"/>
        <d v="2016-08-30T00:00:00"/>
        <d v="2016-09-06T00:00:00"/>
        <d v="2016-09-13T00:00:00"/>
        <d v="2016-09-20T00:00:00"/>
        <d v="2016-09-27T00:00:00"/>
        <d v="2016-10-04T00:00:00"/>
        <d v="2016-10-11T00:00:00"/>
        <d v="2016-10-18T00:00:00"/>
        <d v="2016-10-25T00:00:00"/>
        <d v="2016-11-01T00:00:00"/>
        <d v="2016-11-08T00:00:00"/>
        <d v="2016-11-15T00:00:00"/>
        <d v="2016-11-22T00:00:00"/>
        <d v="2016-11-29T00:00:00"/>
        <d v="2016-12-06T00:00:00"/>
        <d v="2016-12-13T00:00:00"/>
        <d v="2016-12-20T00:00:00"/>
        <d v="2016-12-27T00:00:00"/>
        <d v="2017-01-03T00:00:00"/>
        <d v="2017-01-10T00:00:00"/>
        <d v="2017-01-17T00:00:00"/>
        <d v="2017-01-24T00:00:00"/>
        <d v="2017-01-31T00:00:00"/>
        <d v="2017-02-07T00:00:00"/>
        <d v="2017-02-14T00:00:00"/>
        <d v="2017-02-21T00:00:00"/>
        <d v="2017-02-28T00:00:00"/>
        <d v="2017-03-07T00:00:00"/>
        <d v="2017-03-14T00:00:00"/>
        <d v="2017-03-21T00:00:00"/>
        <d v="2017-03-28T00:00:00"/>
        <d v="2017-04-04T00:00:00"/>
        <d v="2017-04-11T00:00:00"/>
        <d v="2017-04-18T00:00:00"/>
        <d v="2017-04-25T00:00:00"/>
        <d v="2017-05-02T00:00:00"/>
        <d v="2017-05-09T00:00:00"/>
        <d v="2017-05-16T00:00:00"/>
        <d v="2017-05-23T00:00:00"/>
        <d v="2017-05-30T00:00:00"/>
        <d v="2017-06-06T00:00:00"/>
        <d v="2017-06-13T00:00:00"/>
        <d v="2017-06-20T00:00:00"/>
        <d v="2017-06-27T00:00:00"/>
        <d v="2017-07-03T00:00:00"/>
        <d v="2017-07-11T00:00:00"/>
        <d v="2017-07-18T00:00:00"/>
        <d v="2017-07-25T00:00:00"/>
        <d v="2017-08-01T00:00:00"/>
        <d v="2017-08-08T00:00:00"/>
        <d v="2017-08-15T00:00:00"/>
        <d v="2017-08-22T00:00:00"/>
        <d v="2017-08-29T00:00:00"/>
        <d v="2017-09-05T00:00:00"/>
        <d v="2017-09-12T00:00:00"/>
        <d v="2017-09-19T00:00:00"/>
        <d v="2017-09-26T00:00:00"/>
        <d v="2017-10-03T00:00:00"/>
        <d v="2017-10-10T00:00:00"/>
        <d v="2017-10-17T00:00:00"/>
        <d v="2017-10-24T00:00:00"/>
        <d v="2017-10-31T00:00:00"/>
        <d v="2017-11-07T00:00:00"/>
        <d v="2017-11-14T00:00:00"/>
        <d v="2017-11-21T00:00:00"/>
        <d v="2017-11-28T00:00:00"/>
        <d v="2017-12-05T00:00:00"/>
        <d v="2017-12-12T00:00:00"/>
        <d v="2017-12-19T00:00:00"/>
        <d v="2017-12-26T00:00:00"/>
        <d v="2018-01-02T00:00:00"/>
        <d v="2018-01-09T00:00:00"/>
        <d v="2018-01-16T00:00:00"/>
        <d v="2018-01-23T00:00:00"/>
        <d v="2018-01-30T00:00:00"/>
        <d v="2018-02-06T00:00:00"/>
        <d v="2018-02-13T00:00:00"/>
        <d v="2018-02-20T00:00:00"/>
        <d v="2018-02-27T00:00:00"/>
        <d v="2018-03-06T00:00:00"/>
        <d v="2018-03-13T00:00:00"/>
        <d v="2018-03-20T00:00:00"/>
      </sharedItems>
    </cacheField>
    <cacheField name="Open_Interest_All" numFmtId="0">
      <sharedItems containsSemiMixedTypes="0" containsString="0" containsNumber="1" containsInteger="1" minValue="76530" maxValue="308970"/>
    </cacheField>
    <cacheField name="NonComm_Positions_Long_All" numFmtId="0">
      <sharedItems containsSemiMixedTypes="0" containsString="0" containsNumber="1" containsInteger="1" minValue="15470" maxValue="102688"/>
    </cacheField>
    <cacheField name="NonComm_Positions_Short_All" numFmtId="0">
      <sharedItems containsSemiMixedTypes="0" containsString="0" containsNumber="1" containsInteger="1" minValue="4431" maxValue="137130"/>
    </cacheField>
    <cacheField name="Comm_Positions_Long_All" numFmtId="0">
      <sharedItems containsSemiMixedTypes="0" containsString="0" containsNumber="1" containsInteger="1" minValue="24196" maxValue="235665"/>
    </cacheField>
    <cacheField name="Comm_Positions_Short_All" numFmtId="0">
      <sharedItems containsSemiMixedTypes="0" containsString="0" containsNumber="1" containsInteger="1" minValue="10901" maxValue="229684"/>
    </cacheField>
    <cacheField name="NETOverall Both NonComm and Comm" numFmtId="0">
      <sharedItems containsSemiMixedTypes="0" containsString="0" containsNumber="1" minValue="-1.0363903272033674" maxValue="1.1630020177451008"/>
    </cacheField>
    <cacheField name="NetMov % weighted" numFmtId="0">
      <sharedItems containsSemiMixedTypes="0" containsString="0" containsNumber="1" minValue="3.6764705882352941E-3" maxValue="1"/>
    </cacheField>
    <cacheField name="% diff" numFmtId="0">
      <sharedItems containsMixedTypes="1" containsNumber="1" minValue="3.6764705882352811E-3" maxValue="0.3161764705882352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atthew Kakande" refreshedDate="43187.668514930556" createdVersion="6" refreshedVersion="6" minRefreshableVersion="3" recordCount="272">
  <cacheSource type="worksheet">
    <worksheetSource name="CHF"/>
  </cacheSource>
  <cacheFields count="10">
    <cacheField name="Market_and_Exchange_Names" numFmtId="0">
      <sharedItems/>
    </cacheField>
    <cacheField name="Report_Date_as_MM_DD_YYYY" numFmtId="164">
      <sharedItems containsSemiMixedTypes="0" containsNonDate="0" containsDate="1" containsString="0" minDate="2013-01-08T00:00:00" maxDate="2018-03-21T00:00:00" count="272">
        <d v="2013-01-08T00:00:00"/>
        <d v="2013-01-15T00:00:00"/>
        <d v="2013-01-22T00:00:00"/>
        <d v="2013-01-29T00:00:00"/>
        <d v="2013-02-05T00:00:00"/>
        <d v="2013-02-12T00:00:00"/>
        <d v="2013-02-19T00:00:00"/>
        <d v="2013-02-26T00:00:00"/>
        <d v="2013-03-05T00:00:00"/>
        <d v="2013-03-12T00:00:00"/>
        <d v="2013-03-19T00:00:00"/>
        <d v="2013-03-26T00:00:00"/>
        <d v="2013-04-02T00:00:00"/>
        <d v="2013-04-09T00:00:00"/>
        <d v="2013-04-16T00:00:00"/>
        <d v="2013-04-23T00:00:00"/>
        <d v="2013-04-30T00:00:00"/>
        <d v="2013-05-07T00:00:00"/>
        <d v="2013-05-14T00:00:00"/>
        <d v="2013-05-21T00:00:00"/>
        <d v="2013-05-28T00:00:00"/>
        <d v="2013-06-04T00:00:00"/>
        <d v="2013-06-11T00:00:00"/>
        <d v="2013-06-18T00:00:00"/>
        <d v="2013-06-25T00:00:00"/>
        <d v="2013-07-02T00:00:00"/>
        <d v="2013-07-09T00:00:00"/>
        <d v="2013-07-16T00:00:00"/>
        <d v="2013-07-23T00:00:00"/>
        <d v="2013-07-30T00:00:00"/>
        <d v="2013-08-06T00:00:00"/>
        <d v="2013-08-13T00:00:00"/>
        <d v="2013-08-20T00:00:00"/>
        <d v="2013-08-27T00:00:00"/>
        <d v="2013-09-03T00:00:00"/>
        <d v="2013-09-10T00:00:00"/>
        <d v="2013-09-17T00:00:00"/>
        <d v="2013-09-24T00:00:00"/>
        <d v="2013-10-01T00:00:00"/>
        <d v="2013-10-08T00:00:00"/>
        <d v="2013-10-15T00:00:00"/>
        <d v="2013-10-22T00:00:00"/>
        <d v="2013-10-29T00:00:00"/>
        <d v="2013-11-05T00:00:00"/>
        <d v="2013-11-12T00:00:00"/>
        <d v="2013-11-19T00:00:00"/>
        <d v="2013-11-26T00:00:00"/>
        <d v="2013-12-03T00:00:00"/>
        <d v="2013-12-10T00:00:00"/>
        <d v="2013-12-17T00:00:00"/>
        <d v="2013-12-24T00:00:00"/>
        <d v="2013-12-31T00:00:00"/>
        <d v="2014-01-07T00:00:00"/>
        <d v="2014-01-14T00:00:00"/>
        <d v="2014-01-21T00:00:00"/>
        <d v="2014-01-28T00:00:00"/>
        <d v="2014-02-04T00:00:00"/>
        <d v="2014-02-11T00:00:00"/>
        <d v="2014-02-18T00:00:00"/>
        <d v="2014-02-25T00:00:00"/>
        <d v="2014-03-04T00:00:00"/>
        <d v="2014-03-11T00:00:00"/>
        <d v="2014-03-18T00:00:00"/>
        <d v="2014-03-25T00:00:00"/>
        <d v="2014-04-01T00:00:00"/>
        <d v="2014-04-08T00:00:00"/>
        <d v="2014-04-15T00:00:00"/>
        <d v="2014-04-22T00:00:00"/>
        <d v="2014-04-29T00:00:00"/>
        <d v="2014-05-06T00:00:00"/>
        <d v="2014-05-13T00:00:00"/>
        <d v="2014-05-20T00:00:00"/>
        <d v="2014-05-27T00:00:00"/>
        <d v="2014-06-03T00:00:00"/>
        <d v="2014-06-10T00:00:00"/>
        <d v="2014-06-17T00:00:00"/>
        <d v="2014-06-24T00:00:00"/>
        <d v="2014-07-01T00:00:00"/>
        <d v="2014-07-08T00:00:00"/>
        <d v="2014-07-15T00:00:00"/>
        <d v="2014-07-22T00:00:00"/>
        <d v="2014-07-29T00:00:00"/>
        <d v="2014-08-05T00:00:00"/>
        <d v="2014-08-12T00:00:00"/>
        <d v="2014-08-19T00:00:00"/>
        <d v="2014-08-26T00:00:00"/>
        <d v="2014-09-02T00:00:00"/>
        <d v="2014-09-09T00:00:00"/>
        <d v="2014-09-16T00:00:00"/>
        <d v="2014-09-23T00:00:00"/>
        <d v="2014-09-30T00:00:00"/>
        <d v="2014-10-07T00:00:00"/>
        <d v="2014-10-14T00:00:00"/>
        <d v="2014-10-21T00:00:00"/>
        <d v="2014-10-28T00:00:00"/>
        <d v="2014-11-04T00:00:00"/>
        <d v="2014-11-11T00:00:00"/>
        <d v="2014-11-18T00:00:00"/>
        <d v="2014-11-25T00:00:00"/>
        <d v="2014-12-02T00:00:00"/>
        <d v="2014-12-09T00:00:00"/>
        <d v="2014-12-16T00:00:00"/>
        <d v="2014-12-23T00:00:00"/>
        <d v="2014-12-30T00:00:00"/>
        <d v="2015-01-06T00:00:00"/>
        <d v="2015-01-13T00:00:00"/>
        <d v="2015-01-20T00:00:00"/>
        <d v="2015-01-27T00:00:00"/>
        <d v="2015-02-03T00:00:00"/>
        <d v="2015-02-10T00:00:00"/>
        <d v="2015-02-17T00:00:00"/>
        <d v="2015-02-24T00:00:00"/>
        <d v="2015-03-03T00:00:00"/>
        <d v="2015-03-10T00:00:00"/>
        <d v="2015-03-17T00:00:00"/>
        <d v="2015-03-24T00:00:00"/>
        <d v="2015-03-31T00:00:00"/>
        <d v="2015-04-07T00:00:00"/>
        <d v="2015-04-14T00:00:00"/>
        <d v="2015-04-21T00:00:00"/>
        <d v="2015-04-28T00:00:00"/>
        <d v="2015-05-05T00:00:00"/>
        <d v="2015-05-12T00:00:00"/>
        <d v="2015-05-19T00:00:00"/>
        <d v="2015-05-26T00:00:00"/>
        <d v="2015-06-02T00:00:00"/>
        <d v="2015-06-09T00:00:00"/>
        <d v="2015-06-16T00:00:00"/>
        <d v="2015-06-23T00:00:00"/>
        <d v="2015-06-30T00:00:00"/>
        <d v="2015-07-07T00:00:00"/>
        <d v="2015-07-14T00:00:00"/>
        <d v="2015-07-21T00:00:00"/>
        <d v="2015-07-28T00:00:00"/>
        <d v="2015-08-04T00:00:00"/>
        <d v="2015-08-11T00:00:00"/>
        <d v="2015-08-18T00:00:00"/>
        <d v="2015-08-25T00:00:00"/>
        <d v="2015-09-01T00:00:00"/>
        <d v="2015-09-08T00:00:00"/>
        <d v="2015-09-15T00:00:00"/>
        <d v="2015-09-22T00:00:00"/>
        <d v="2015-09-29T00:00:00"/>
        <d v="2015-10-06T00:00:00"/>
        <d v="2015-10-13T00:00:00"/>
        <d v="2015-10-20T00:00:00"/>
        <d v="2015-10-27T00:00:00"/>
        <d v="2015-11-03T00:00:00"/>
        <d v="2015-11-10T00:00:00"/>
        <d v="2015-11-17T00:00:00"/>
        <d v="2015-11-24T00:00:00"/>
        <d v="2015-12-01T00:00:00"/>
        <d v="2015-12-08T00:00:00"/>
        <d v="2015-12-15T00:00:00"/>
        <d v="2015-12-22T00:00:00"/>
        <d v="2015-12-29T00:00:00"/>
        <d v="2016-01-05T00:00:00"/>
        <d v="2016-01-12T00:00:00"/>
        <d v="2016-01-19T00:00:00"/>
        <d v="2016-01-26T00:00:00"/>
        <d v="2016-02-02T00:00:00"/>
        <d v="2016-02-09T00:00:00"/>
        <d v="2016-02-16T00:00:00"/>
        <d v="2016-02-23T00:00:00"/>
        <d v="2016-03-01T00:00:00"/>
        <d v="2016-03-08T00:00:00"/>
        <d v="2016-03-15T00:00:00"/>
        <d v="2016-03-22T00:00:00"/>
        <d v="2016-03-29T00:00:00"/>
        <d v="2016-04-05T00:00:00"/>
        <d v="2016-04-12T00:00:00"/>
        <d v="2016-04-19T00:00:00"/>
        <d v="2016-04-26T00:00:00"/>
        <d v="2016-05-03T00:00:00"/>
        <d v="2016-05-10T00:00:00"/>
        <d v="2016-05-17T00:00:00"/>
        <d v="2016-05-24T00:00:00"/>
        <d v="2016-05-31T00:00:00"/>
        <d v="2016-06-07T00:00:00"/>
        <d v="2016-06-14T00:00:00"/>
        <d v="2016-06-21T00:00:00"/>
        <d v="2016-06-28T00:00:00"/>
        <d v="2016-07-05T00:00:00"/>
        <d v="2016-07-12T00:00:00"/>
        <d v="2016-07-19T00:00:00"/>
        <d v="2016-07-26T00:00:00"/>
        <d v="2016-08-02T00:00:00"/>
        <d v="2016-08-09T00:00:00"/>
        <d v="2016-08-16T00:00:00"/>
        <d v="2016-08-23T00:00:00"/>
        <d v="2016-08-30T00:00:00"/>
        <d v="2016-09-06T00:00:00"/>
        <d v="2016-09-13T00:00:00"/>
        <d v="2016-09-20T00:00:00"/>
        <d v="2016-09-27T00:00:00"/>
        <d v="2016-10-04T00:00:00"/>
        <d v="2016-10-11T00:00:00"/>
        <d v="2016-10-18T00:00:00"/>
        <d v="2016-10-25T00:00:00"/>
        <d v="2016-11-01T00:00:00"/>
        <d v="2016-11-08T00:00:00"/>
        <d v="2016-11-15T00:00:00"/>
        <d v="2016-11-22T00:00:00"/>
        <d v="2016-11-29T00:00:00"/>
        <d v="2016-12-06T00:00:00"/>
        <d v="2016-12-13T00:00:00"/>
        <d v="2016-12-20T00:00:00"/>
        <d v="2016-12-27T00:00:00"/>
        <d v="2017-01-03T00:00:00"/>
        <d v="2017-01-10T00:00:00"/>
        <d v="2017-01-17T00:00:00"/>
        <d v="2017-01-24T00:00:00"/>
        <d v="2017-01-31T00:00:00"/>
        <d v="2017-02-07T00:00:00"/>
        <d v="2017-02-14T00:00:00"/>
        <d v="2017-02-21T00:00:00"/>
        <d v="2017-02-28T00:00:00"/>
        <d v="2017-03-07T00:00:00"/>
        <d v="2017-03-14T00:00:00"/>
        <d v="2017-03-21T00:00:00"/>
        <d v="2017-03-28T00:00:00"/>
        <d v="2017-04-04T00:00:00"/>
        <d v="2017-04-11T00:00:00"/>
        <d v="2017-04-18T00:00:00"/>
        <d v="2017-04-25T00:00:00"/>
        <d v="2017-05-02T00:00:00"/>
        <d v="2017-05-09T00:00:00"/>
        <d v="2017-05-16T00:00:00"/>
        <d v="2017-05-23T00:00:00"/>
        <d v="2017-05-30T00:00:00"/>
        <d v="2017-06-06T00:00:00"/>
        <d v="2017-06-13T00:00:00"/>
        <d v="2017-06-20T00:00:00"/>
        <d v="2017-06-27T00:00:00"/>
        <d v="2017-07-03T00:00:00"/>
        <d v="2017-07-11T00:00:00"/>
        <d v="2017-07-18T00:00:00"/>
        <d v="2017-07-25T00:00:00"/>
        <d v="2017-08-01T00:00:00"/>
        <d v="2017-08-08T00:00:00"/>
        <d v="2017-08-15T00:00:00"/>
        <d v="2017-08-22T00:00:00"/>
        <d v="2017-08-29T00:00:00"/>
        <d v="2017-09-05T00:00:00"/>
        <d v="2017-09-12T00:00:00"/>
        <d v="2017-09-19T00:00:00"/>
        <d v="2017-09-26T00:00:00"/>
        <d v="2017-10-03T00:00:00"/>
        <d v="2017-10-10T00:00:00"/>
        <d v="2017-10-17T00:00:00"/>
        <d v="2017-10-24T00:00:00"/>
        <d v="2017-10-31T00:00:00"/>
        <d v="2017-11-07T00:00:00"/>
        <d v="2017-11-14T00:00:00"/>
        <d v="2017-11-21T00:00:00"/>
        <d v="2017-11-28T00:00:00"/>
        <d v="2017-12-05T00:00:00"/>
        <d v="2017-12-12T00:00:00"/>
        <d v="2017-12-19T00:00:00"/>
        <d v="2017-12-26T00:00:00"/>
        <d v="2018-01-02T00:00:00"/>
        <d v="2018-01-09T00:00:00"/>
        <d v="2018-01-16T00:00:00"/>
        <d v="2018-01-23T00:00:00"/>
        <d v="2018-01-30T00:00:00"/>
        <d v="2018-02-06T00:00:00"/>
        <d v="2018-02-13T00:00:00"/>
        <d v="2018-02-20T00:00:00"/>
        <d v="2018-02-27T00:00:00"/>
        <d v="2018-03-06T00:00:00"/>
        <d v="2018-03-13T00:00:00"/>
        <d v="2018-03-20T00:00:00"/>
      </sharedItems>
    </cacheField>
    <cacheField name="Open_Interest_All" numFmtId="0">
      <sharedItems containsSemiMixedTypes="0" containsString="0" containsNumber="1" containsInteger="1" minValue="19852" maxValue="95115"/>
    </cacheField>
    <cacheField name="NonComm_Positions_Long_All" numFmtId="0">
      <sharedItems containsSemiMixedTypes="0" containsString="0" containsNumber="1" containsInteger="1" minValue="3569" maxValue="33476"/>
    </cacheField>
    <cacheField name="NonComm_Positions_Short_All" numFmtId="0">
      <sharedItems containsSemiMixedTypes="0" containsString="0" containsNumber="1" containsInteger="1" minValue="2704" maxValue="50561"/>
    </cacheField>
    <cacheField name="Comm_Positions_Long_All" numFmtId="0">
      <sharedItems containsSemiMixedTypes="0" containsString="0" containsNumber="1" containsInteger="1" minValue="1183" maxValue="66285"/>
    </cacheField>
    <cacheField name="Comm_Positions_Short_All" numFmtId="0">
      <sharedItems containsSemiMixedTypes="0" containsString="0" containsNumber="1" containsInteger="1" minValue="2045" maxValue="38844"/>
    </cacheField>
    <cacheField name="NETOverall Both NonComm and Comm" numFmtId="0">
      <sharedItems containsSemiMixedTypes="0" containsString="0" containsNumber="1" minValue="-1.0899776677933366" maxValue="0.82334838330869997"/>
    </cacheField>
    <cacheField name="NetMov % weighted" numFmtId="0">
      <sharedItems containsSemiMixedTypes="0" containsString="0" containsNumber="1" minValue="3.6764705882352941E-3" maxValue="1"/>
    </cacheField>
    <cacheField name="% diff" numFmtId="0">
      <sharedItems containsMixedTypes="1" containsNumber="1" minValue="3.6764705882352811E-3" maxValue="0.6691176470588234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Matthew Kakande" refreshedDate="43187.669036226849" createdVersion="6" refreshedVersion="6" minRefreshableVersion="3" recordCount="272">
  <cacheSource type="worksheet">
    <worksheetSource name="GBP"/>
  </cacheSource>
  <cacheFields count="10">
    <cacheField name="Market_and_Exchange_Names" numFmtId="0">
      <sharedItems/>
    </cacheField>
    <cacheField name="Report_Date_as_MM_DD_YYYY" numFmtId="14">
      <sharedItems containsSemiMixedTypes="0" containsNonDate="0" containsDate="1" containsString="0" minDate="2013-01-08T00:00:00" maxDate="2018-03-21T00:00:00" count="272">
        <d v="2013-01-08T00:00:00"/>
        <d v="2013-01-15T00:00:00"/>
        <d v="2013-01-22T00:00:00"/>
        <d v="2013-01-29T00:00:00"/>
        <d v="2013-02-05T00:00:00"/>
        <d v="2013-02-12T00:00:00"/>
        <d v="2013-02-19T00:00:00"/>
        <d v="2013-02-26T00:00:00"/>
        <d v="2013-03-05T00:00:00"/>
        <d v="2013-03-12T00:00:00"/>
        <d v="2013-03-19T00:00:00"/>
        <d v="2013-03-26T00:00:00"/>
        <d v="2013-04-02T00:00:00"/>
        <d v="2013-04-09T00:00:00"/>
        <d v="2013-04-16T00:00:00"/>
        <d v="2013-04-23T00:00:00"/>
        <d v="2013-04-30T00:00:00"/>
        <d v="2013-05-07T00:00:00"/>
        <d v="2013-05-14T00:00:00"/>
        <d v="2013-05-21T00:00:00"/>
        <d v="2013-05-28T00:00:00"/>
        <d v="2013-06-04T00:00:00"/>
        <d v="2013-06-11T00:00:00"/>
        <d v="2013-06-18T00:00:00"/>
        <d v="2013-06-25T00:00:00"/>
        <d v="2013-07-02T00:00:00"/>
        <d v="2013-07-09T00:00:00"/>
        <d v="2013-07-16T00:00:00"/>
        <d v="2013-07-23T00:00:00"/>
        <d v="2013-07-30T00:00:00"/>
        <d v="2013-08-06T00:00:00"/>
        <d v="2013-08-13T00:00:00"/>
        <d v="2013-08-20T00:00:00"/>
        <d v="2013-08-27T00:00:00"/>
        <d v="2013-09-03T00:00:00"/>
        <d v="2013-09-10T00:00:00"/>
        <d v="2013-09-17T00:00:00"/>
        <d v="2013-09-24T00:00:00"/>
        <d v="2013-10-01T00:00:00"/>
        <d v="2013-10-08T00:00:00"/>
        <d v="2013-10-15T00:00:00"/>
        <d v="2013-10-22T00:00:00"/>
        <d v="2013-10-29T00:00:00"/>
        <d v="2013-11-05T00:00:00"/>
        <d v="2013-11-12T00:00:00"/>
        <d v="2013-11-19T00:00:00"/>
        <d v="2013-11-26T00:00:00"/>
        <d v="2013-12-03T00:00:00"/>
        <d v="2013-12-10T00:00:00"/>
        <d v="2013-12-17T00:00:00"/>
        <d v="2013-12-24T00:00:00"/>
        <d v="2013-12-31T00:00:00"/>
        <d v="2014-01-07T00:00:00"/>
        <d v="2014-01-14T00:00:00"/>
        <d v="2014-01-21T00:00:00"/>
        <d v="2014-01-28T00:00:00"/>
        <d v="2014-02-04T00:00:00"/>
        <d v="2014-02-11T00:00:00"/>
        <d v="2014-02-18T00:00:00"/>
        <d v="2014-02-25T00:00:00"/>
        <d v="2014-03-04T00:00:00"/>
        <d v="2014-03-11T00:00:00"/>
        <d v="2014-03-18T00:00:00"/>
        <d v="2014-03-25T00:00:00"/>
        <d v="2014-04-01T00:00:00"/>
        <d v="2014-04-08T00:00:00"/>
        <d v="2014-04-15T00:00:00"/>
        <d v="2014-04-22T00:00:00"/>
        <d v="2014-04-29T00:00:00"/>
        <d v="2014-05-06T00:00:00"/>
        <d v="2014-05-13T00:00:00"/>
        <d v="2014-05-20T00:00:00"/>
        <d v="2014-05-27T00:00:00"/>
        <d v="2014-06-03T00:00:00"/>
        <d v="2014-06-10T00:00:00"/>
        <d v="2014-06-17T00:00:00"/>
        <d v="2014-06-24T00:00:00"/>
        <d v="2014-07-01T00:00:00"/>
        <d v="2014-07-08T00:00:00"/>
        <d v="2014-07-15T00:00:00"/>
        <d v="2014-07-22T00:00:00"/>
        <d v="2014-07-29T00:00:00"/>
        <d v="2014-08-05T00:00:00"/>
        <d v="2014-08-12T00:00:00"/>
        <d v="2014-08-19T00:00:00"/>
        <d v="2014-08-26T00:00:00"/>
        <d v="2014-09-02T00:00:00"/>
        <d v="2014-09-09T00:00:00"/>
        <d v="2014-09-16T00:00:00"/>
        <d v="2014-09-23T00:00:00"/>
        <d v="2014-09-30T00:00:00"/>
        <d v="2014-10-07T00:00:00"/>
        <d v="2014-10-14T00:00:00"/>
        <d v="2014-10-21T00:00:00"/>
        <d v="2014-10-28T00:00:00"/>
        <d v="2014-11-04T00:00:00"/>
        <d v="2014-11-11T00:00:00"/>
        <d v="2014-11-18T00:00:00"/>
        <d v="2014-11-25T00:00:00"/>
        <d v="2014-12-02T00:00:00"/>
        <d v="2014-12-09T00:00:00"/>
        <d v="2014-12-16T00:00:00"/>
        <d v="2014-12-23T00:00:00"/>
        <d v="2014-12-30T00:00:00"/>
        <d v="2015-01-06T00:00:00"/>
        <d v="2015-01-13T00:00:00"/>
        <d v="2015-01-20T00:00:00"/>
        <d v="2015-01-27T00:00:00"/>
        <d v="2015-02-03T00:00:00"/>
        <d v="2015-02-10T00:00:00"/>
        <d v="2015-02-17T00:00:00"/>
        <d v="2015-02-24T00:00:00"/>
        <d v="2015-03-03T00:00:00"/>
        <d v="2015-03-10T00:00:00"/>
        <d v="2015-03-17T00:00:00"/>
        <d v="2015-03-24T00:00:00"/>
        <d v="2015-03-31T00:00:00"/>
        <d v="2015-04-07T00:00:00"/>
        <d v="2015-04-14T00:00:00"/>
        <d v="2015-04-21T00:00:00"/>
        <d v="2015-04-28T00:00:00"/>
        <d v="2015-05-05T00:00:00"/>
        <d v="2015-05-12T00:00:00"/>
        <d v="2015-05-19T00:00:00"/>
        <d v="2015-05-26T00:00:00"/>
        <d v="2015-06-02T00:00:00"/>
        <d v="2015-06-09T00:00:00"/>
        <d v="2015-06-16T00:00:00"/>
        <d v="2015-06-23T00:00:00"/>
        <d v="2015-06-30T00:00:00"/>
        <d v="2015-07-07T00:00:00"/>
        <d v="2015-07-14T00:00:00"/>
        <d v="2015-07-21T00:00:00"/>
        <d v="2015-07-28T00:00:00"/>
        <d v="2015-08-04T00:00:00"/>
        <d v="2015-08-11T00:00:00"/>
        <d v="2015-08-18T00:00:00"/>
        <d v="2015-08-25T00:00:00"/>
        <d v="2015-09-01T00:00:00"/>
        <d v="2015-09-08T00:00:00"/>
        <d v="2015-09-15T00:00:00"/>
        <d v="2015-09-22T00:00:00"/>
        <d v="2015-09-29T00:00:00"/>
        <d v="2015-10-06T00:00:00"/>
        <d v="2015-10-13T00:00:00"/>
        <d v="2015-10-20T00:00:00"/>
        <d v="2015-10-27T00:00:00"/>
        <d v="2015-11-03T00:00:00"/>
        <d v="2015-11-10T00:00:00"/>
        <d v="2015-11-17T00:00:00"/>
        <d v="2015-11-24T00:00:00"/>
        <d v="2015-12-01T00:00:00"/>
        <d v="2015-12-08T00:00:00"/>
        <d v="2015-12-15T00:00:00"/>
        <d v="2015-12-22T00:00:00"/>
        <d v="2015-12-29T00:00:00"/>
        <d v="2016-01-05T00:00:00"/>
        <d v="2016-01-12T00:00:00"/>
        <d v="2016-01-19T00:00:00"/>
        <d v="2016-01-26T00:00:00"/>
        <d v="2016-02-02T00:00:00"/>
        <d v="2016-02-09T00:00:00"/>
        <d v="2016-02-16T00:00:00"/>
        <d v="2016-02-23T00:00:00"/>
        <d v="2016-03-01T00:00:00"/>
        <d v="2016-03-08T00:00:00"/>
        <d v="2016-03-15T00:00:00"/>
        <d v="2016-03-22T00:00:00"/>
        <d v="2016-03-29T00:00:00"/>
        <d v="2016-04-05T00:00:00"/>
        <d v="2016-04-12T00:00:00"/>
        <d v="2016-04-19T00:00:00"/>
        <d v="2016-04-26T00:00:00"/>
        <d v="2016-05-03T00:00:00"/>
        <d v="2016-05-10T00:00:00"/>
        <d v="2016-05-17T00:00:00"/>
        <d v="2016-05-24T00:00:00"/>
        <d v="2016-05-31T00:00:00"/>
        <d v="2016-06-07T00:00:00"/>
        <d v="2016-06-14T00:00:00"/>
        <d v="2016-06-21T00:00:00"/>
        <d v="2016-06-28T00:00:00"/>
        <d v="2016-07-05T00:00:00"/>
        <d v="2016-07-12T00:00:00"/>
        <d v="2016-07-19T00:00:00"/>
        <d v="2016-07-26T00:00:00"/>
        <d v="2016-08-02T00:00:00"/>
        <d v="2016-08-09T00:00:00"/>
        <d v="2016-08-16T00:00:00"/>
        <d v="2016-08-23T00:00:00"/>
        <d v="2016-08-30T00:00:00"/>
        <d v="2016-09-06T00:00:00"/>
        <d v="2016-09-13T00:00:00"/>
        <d v="2016-09-20T00:00:00"/>
        <d v="2016-09-27T00:00:00"/>
        <d v="2016-10-04T00:00:00"/>
        <d v="2016-10-11T00:00:00"/>
        <d v="2016-10-18T00:00:00"/>
        <d v="2016-10-25T00:00:00"/>
        <d v="2016-11-01T00:00:00"/>
        <d v="2016-11-08T00:00:00"/>
        <d v="2016-11-15T00:00:00"/>
        <d v="2016-11-22T00:00:00"/>
        <d v="2016-11-29T00:00:00"/>
        <d v="2016-12-06T00:00:00"/>
        <d v="2016-12-13T00:00:00"/>
        <d v="2016-12-20T00:00:00"/>
        <d v="2016-12-27T00:00:00"/>
        <d v="2017-01-03T00:00:00"/>
        <d v="2017-01-10T00:00:00"/>
        <d v="2017-01-17T00:00:00"/>
        <d v="2017-01-24T00:00:00"/>
        <d v="2017-01-31T00:00:00"/>
        <d v="2017-02-07T00:00:00"/>
        <d v="2017-02-14T00:00:00"/>
        <d v="2017-02-21T00:00:00"/>
        <d v="2017-02-28T00:00:00"/>
        <d v="2017-03-07T00:00:00"/>
        <d v="2017-03-14T00:00:00"/>
        <d v="2017-03-21T00:00:00"/>
        <d v="2017-03-28T00:00:00"/>
        <d v="2017-04-04T00:00:00"/>
        <d v="2017-04-11T00:00:00"/>
        <d v="2017-04-18T00:00:00"/>
        <d v="2017-04-25T00:00:00"/>
        <d v="2017-05-02T00:00:00"/>
        <d v="2017-05-09T00:00:00"/>
        <d v="2017-05-16T00:00:00"/>
        <d v="2017-05-23T00:00:00"/>
        <d v="2017-05-30T00:00:00"/>
        <d v="2017-06-06T00:00:00"/>
        <d v="2017-06-13T00:00:00"/>
        <d v="2017-06-20T00:00:00"/>
        <d v="2017-06-27T00:00:00"/>
        <d v="2017-07-03T00:00:00"/>
        <d v="2017-07-11T00:00:00"/>
        <d v="2017-07-18T00:00:00"/>
        <d v="2017-07-25T00:00:00"/>
        <d v="2017-08-01T00:00:00"/>
        <d v="2017-08-08T00:00:00"/>
        <d v="2017-08-15T00:00:00"/>
        <d v="2017-08-22T00:00:00"/>
        <d v="2017-08-29T00:00:00"/>
        <d v="2017-09-05T00:00:00"/>
        <d v="2017-09-12T00:00:00"/>
        <d v="2017-09-19T00:00:00"/>
        <d v="2017-09-26T00:00:00"/>
        <d v="2017-10-03T00:00:00"/>
        <d v="2017-10-10T00:00:00"/>
        <d v="2017-10-17T00:00:00"/>
        <d v="2017-10-24T00:00:00"/>
        <d v="2017-10-31T00:00:00"/>
        <d v="2017-11-07T00:00:00"/>
        <d v="2017-11-14T00:00:00"/>
        <d v="2017-11-21T00:00:00"/>
        <d v="2017-11-28T00:00:00"/>
        <d v="2017-12-05T00:00:00"/>
        <d v="2017-12-12T00:00:00"/>
        <d v="2017-12-19T00:00:00"/>
        <d v="2017-12-26T00:00:00"/>
        <d v="2018-01-02T00:00:00"/>
        <d v="2018-01-09T00:00:00"/>
        <d v="2018-01-16T00:00:00"/>
        <d v="2018-01-23T00:00:00"/>
        <d v="2018-01-30T00:00:00"/>
        <d v="2018-02-06T00:00:00"/>
        <d v="2018-02-13T00:00:00"/>
        <d v="2018-02-20T00:00:00"/>
        <d v="2018-02-27T00:00:00"/>
        <d v="2018-03-06T00:00:00"/>
        <d v="2018-03-13T00:00:00"/>
        <d v="2018-03-20T00:00:00"/>
      </sharedItems>
    </cacheField>
    <cacheField name="Open_Interest_All" numFmtId="0">
      <sharedItems containsSemiMixedTypes="0" containsString="0" containsNumber="1" containsInteger="1" minValue="123602" maxValue="299048"/>
    </cacheField>
    <cacheField name="NonComm_Positions_Long_All" numFmtId="0">
      <sharedItems containsSemiMixedTypes="0" containsString="0" containsNumber="1" containsInteger="1" minValue="19135" maxValue="100434"/>
    </cacheField>
    <cacheField name="NonComm_Positions_Short_All" numFmtId="0">
      <sharedItems containsSemiMixedTypes="0" containsString="0" containsNumber="1" containsInteger="1" minValue="34574" maxValue="154332"/>
    </cacheField>
    <cacheField name="Comm_Positions_Long_All" numFmtId="0">
      <sharedItems containsSemiMixedTypes="0" containsString="0" containsNumber="1" containsInteger="1" minValue="47590" maxValue="234315"/>
    </cacheField>
    <cacheField name="Comm_Positions_Short_All" numFmtId="0">
      <sharedItems containsSemiMixedTypes="0" containsString="0" containsNumber="1" containsInteger="1" minValue="33060" maxValue="187421"/>
    </cacheField>
    <cacheField name="NETOverall Both NonComm and Comm" numFmtId="0">
      <sharedItems containsSemiMixedTypes="0" containsString="0" containsNumber="1" minValue="-0.90191302281368824" maxValue="0.53476143421795597"/>
    </cacheField>
    <cacheField name="NetMov % weighted" numFmtId="0">
      <sharedItems containsSemiMixedTypes="0" containsString="0" containsNumber="1" minValue="3.6764705882352941E-3" maxValue="1"/>
    </cacheField>
    <cacheField name="% diff" numFmtId="0">
      <sharedItems containsMixedTypes="1" containsNumber="1" minValue="3.6764705882352811E-3" maxValue="0.2941176470588235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Matthew Kakande" refreshedDate="43187.669330787037" createdVersion="6" refreshedVersion="6" minRefreshableVersion="3" recordCount="272">
  <cacheSource type="worksheet">
    <worksheetSource name="AUD"/>
  </cacheSource>
  <cacheFields count="10">
    <cacheField name="Market_and_Exchange_Names" numFmtId="0">
      <sharedItems/>
    </cacheField>
    <cacheField name="Report_Date_as_MM_DD_YYYY" numFmtId="14">
      <sharedItems containsSemiMixedTypes="0" containsNonDate="0" containsDate="1" containsString="0" minDate="2013-01-08T00:00:00" maxDate="2018-03-21T00:00:00" count="272">
        <d v="2013-01-08T00:00:00"/>
        <d v="2013-01-15T00:00:00"/>
        <d v="2013-01-22T00:00:00"/>
        <d v="2013-01-29T00:00:00"/>
        <d v="2013-02-05T00:00:00"/>
        <d v="2013-02-12T00:00:00"/>
        <d v="2013-02-19T00:00:00"/>
        <d v="2013-02-26T00:00:00"/>
        <d v="2013-03-05T00:00:00"/>
        <d v="2013-03-12T00:00:00"/>
        <d v="2013-03-19T00:00:00"/>
        <d v="2013-03-26T00:00:00"/>
        <d v="2013-04-02T00:00:00"/>
        <d v="2013-04-09T00:00:00"/>
        <d v="2013-04-16T00:00:00"/>
        <d v="2013-04-23T00:00:00"/>
        <d v="2013-04-30T00:00:00"/>
        <d v="2013-05-07T00:00:00"/>
        <d v="2013-05-14T00:00:00"/>
        <d v="2013-05-21T00:00:00"/>
        <d v="2013-05-28T00:00:00"/>
        <d v="2013-06-04T00:00:00"/>
        <d v="2013-06-11T00:00:00"/>
        <d v="2013-06-18T00:00:00"/>
        <d v="2013-06-25T00:00:00"/>
        <d v="2013-07-02T00:00:00"/>
        <d v="2013-07-09T00:00:00"/>
        <d v="2013-07-16T00:00:00"/>
        <d v="2013-07-23T00:00:00"/>
        <d v="2013-07-30T00:00:00"/>
        <d v="2013-08-06T00:00:00"/>
        <d v="2013-08-13T00:00:00"/>
        <d v="2013-08-20T00:00:00"/>
        <d v="2013-08-27T00:00:00"/>
        <d v="2013-09-03T00:00:00"/>
        <d v="2013-09-10T00:00:00"/>
        <d v="2013-09-17T00:00:00"/>
        <d v="2013-09-24T00:00:00"/>
        <d v="2013-10-01T00:00:00"/>
        <d v="2013-10-08T00:00:00"/>
        <d v="2013-10-15T00:00:00"/>
        <d v="2013-10-22T00:00:00"/>
        <d v="2013-10-29T00:00:00"/>
        <d v="2013-11-05T00:00:00"/>
        <d v="2013-11-12T00:00:00"/>
        <d v="2013-11-19T00:00:00"/>
        <d v="2013-11-26T00:00:00"/>
        <d v="2013-12-03T00:00:00"/>
        <d v="2013-12-10T00:00:00"/>
        <d v="2013-12-17T00:00:00"/>
        <d v="2013-12-24T00:00:00"/>
        <d v="2013-12-31T00:00:00"/>
        <d v="2014-01-07T00:00:00"/>
        <d v="2014-01-14T00:00:00"/>
        <d v="2014-01-21T00:00:00"/>
        <d v="2014-01-28T00:00:00"/>
        <d v="2014-02-04T00:00:00"/>
        <d v="2014-02-11T00:00:00"/>
        <d v="2014-02-18T00:00:00"/>
        <d v="2014-02-25T00:00:00"/>
        <d v="2014-03-04T00:00:00"/>
        <d v="2014-03-11T00:00:00"/>
        <d v="2014-03-18T00:00:00"/>
        <d v="2014-03-25T00:00:00"/>
        <d v="2014-04-01T00:00:00"/>
        <d v="2014-04-08T00:00:00"/>
        <d v="2014-04-15T00:00:00"/>
        <d v="2014-04-22T00:00:00"/>
        <d v="2014-04-29T00:00:00"/>
        <d v="2014-05-06T00:00:00"/>
        <d v="2014-05-13T00:00:00"/>
        <d v="2014-05-20T00:00:00"/>
        <d v="2014-05-27T00:00:00"/>
        <d v="2014-06-03T00:00:00"/>
        <d v="2014-06-10T00:00:00"/>
        <d v="2014-06-17T00:00:00"/>
        <d v="2014-06-24T00:00:00"/>
        <d v="2014-07-01T00:00:00"/>
        <d v="2014-07-08T00:00:00"/>
        <d v="2014-07-15T00:00:00"/>
        <d v="2014-07-22T00:00:00"/>
        <d v="2014-07-29T00:00:00"/>
        <d v="2014-08-05T00:00:00"/>
        <d v="2014-08-12T00:00:00"/>
        <d v="2014-08-19T00:00:00"/>
        <d v="2014-08-26T00:00:00"/>
        <d v="2014-09-02T00:00:00"/>
        <d v="2014-09-09T00:00:00"/>
        <d v="2014-09-16T00:00:00"/>
        <d v="2014-09-23T00:00:00"/>
        <d v="2014-09-30T00:00:00"/>
        <d v="2014-10-07T00:00:00"/>
        <d v="2014-10-14T00:00:00"/>
        <d v="2014-10-21T00:00:00"/>
        <d v="2014-10-28T00:00:00"/>
        <d v="2014-11-04T00:00:00"/>
        <d v="2014-11-11T00:00:00"/>
        <d v="2014-11-18T00:00:00"/>
        <d v="2014-11-25T00:00:00"/>
        <d v="2014-12-02T00:00:00"/>
        <d v="2014-12-09T00:00:00"/>
        <d v="2014-12-16T00:00:00"/>
        <d v="2014-12-23T00:00:00"/>
        <d v="2014-12-30T00:00:00"/>
        <d v="2015-01-06T00:00:00"/>
        <d v="2015-01-13T00:00:00"/>
        <d v="2015-01-20T00:00:00"/>
        <d v="2015-01-27T00:00:00"/>
        <d v="2015-02-03T00:00:00"/>
        <d v="2015-02-10T00:00:00"/>
        <d v="2015-02-17T00:00:00"/>
        <d v="2015-02-24T00:00:00"/>
        <d v="2015-03-03T00:00:00"/>
        <d v="2015-03-10T00:00:00"/>
        <d v="2015-03-17T00:00:00"/>
        <d v="2015-03-24T00:00:00"/>
        <d v="2015-03-31T00:00:00"/>
        <d v="2015-04-07T00:00:00"/>
        <d v="2015-04-14T00:00:00"/>
        <d v="2015-04-21T00:00:00"/>
        <d v="2015-04-28T00:00:00"/>
        <d v="2015-05-05T00:00:00"/>
        <d v="2015-05-12T00:00:00"/>
        <d v="2015-05-19T00:00:00"/>
        <d v="2015-05-26T00:00:00"/>
        <d v="2015-06-02T00:00:00"/>
        <d v="2015-06-09T00:00:00"/>
        <d v="2015-06-16T00:00:00"/>
        <d v="2015-06-23T00:00:00"/>
        <d v="2015-06-30T00:00:00"/>
        <d v="2015-07-07T00:00:00"/>
        <d v="2015-07-14T00:00:00"/>
        <d v="2015-07-21T00:00:00"/>
        <d v="2015-07-28T00:00:00"/>
        <d v="2015-08-04T00:00:00"/>
        <d v="2015-08-11T00:00:00"/>
        <d v="2015-08-18T00:00:00"/>
        <d v="2015-08-25T00:00:00"/>
        <d v="2015-09-01T00:00:00"/>
        <d v="2015-09-08T00:00:00"/>
        <d v="2015-09-15T00:00:00"/>
        <d v="2015-09-22T00:00:00"/>
        <d v="2015-09-29T00:00:00"/>
        <d v="2015-10-06T00:00:00"/>
        <d v="2015-10-13T00:00:00"/>
        <d v="2015-10-20T00:00:00"/>
        <d v="2015-10-27T00:00:00"/>
        <d v="2015-11-03T00:00:00"/>
        <d v="2015-11-10T00:00:00"/>
        <d v="2015-11-17T00:00:00"/>
        <d v="2015-11-24T00:00:00"/>
        <d v="2015-12-01T00:00:00"/>
        <d v="2015-12-08T00:00:00"/>
        <d v="2015-12-15T00:00:00"/>
        <d v="2015-12-22T00:00:00"/>
        <d v="2015-12-29T00:00:00"/>
        <d v="2016-01-05T00:00:00"/>
        <d v="2016-01-12T00:00:00"/>
        <d v="2016-01-19T00:00:00"/>
        <d v="2016-01-26T00:00:00"/>
        <d v="2016-02-02T00:00:00"/>
        <d v="2016-02-09T00:00:00"/>
        <d v="2016-02-16T00:00:00"/>
        <d v="2016-02-23T00:00:00"/>
        <d v="2016-03-01T00:00:00"/>
        <d v="2016-03-08T00:00:00"/>
        <d v="2016-03-15T00:00:00"/>
        <d v="2016-03-22T00:00:00"/>
        <d v="2016-03-29T00:00:00"/>
        <d v="2016-04-05T00:00:00"/>
        <d v="2016-04-12T00:00:00"/>
        <d v="2016-04-19T00:00:00"/>
        <d v="2016-04-26T00:00:00"/>
        <d v="2016-05-03T00:00:00"/>
        <d v="2016-05-10T00:00:00"/>
        <d v="2016-05-17T00:00:00"/>
        <d v="2016-05-24T00:00:00"/>
        <d v="2016-05-31T00:00:00"/>
        <d v="2016-06-07T00:00:00"/>
        <d v="2016-06-14T00:00:00"/>
        <d v="2016-06-21T00:00:00"/>
        <d v="2016-06-28T00:00:00"/>
        <d v="2016-07-05T00:00:00"/>
        <d v="2016-07-12T00:00:00"/>
        <d v="2016-07-19T00:00:00"/>
        <d v="2016-07-26T00:00:00"/>
        <d v="2016-08-02T00:00:00"/>
        <d v="2016-08-09T00:00:00"/>
        <d v="2016-08-16T00:00:00"/>
        <d v="2016-08-23T00:00:00"/>
        <d v="2016-08-30T00:00:00"/>
        <d v="2016-09-06T00:00:00"/>
        <d v="2016-09-13T00:00:00"/>
        <d v="2016-09-20T00:00:00"/>
        <d v="2016-09-27T00:00:00"/>
        <d v="2016-10-04T00:00:00"/>
        <d v="2016-10-11T00:00:00"/>
        <d v="2016-10-18T00:00:00"/>
        <d v="2016-10-25T00:00:00"/>
        <d v="2016-11-01T00:00:00"/>
        <d v="2016-11-08T00:00:00"/>
        <d v="2016-11-15T00:00:00"/>
        <d v="2016-11-22T00:00:00"/>
        <d v="2016-11-29T00:00:00"/>
        <d v="2016-12-06T00:00:00"/>
        <d v="2016-12-13T00:00:00"/>
        <d v="2016-12-20T00:00:00"/>
        <d v="2016-12-27T00:00:00"/>
        <d v="2017-01-03T00:00:00"/>
        <d v="2017-01-10T00:00:00"/>
        <d v="2017-01-17T00:00:00"/>
        <d v="2017-01-24T00:00:00"/>
        <d v="2017-01-31T00:00:00"/>
        <d v="2017-02-07T00:00:00"/>
        <d v="2017-02-14T00:00:00"/>
        <d v="2017-02-21T00:00:00"/>
        <d v="2017-02-28T00:00:00"/>
        <d v="2017-03-07T00:00:00"/>
        <d v="2017-03-14T00:00:00"/>
        <d v="2017-03-21T00:00:00"/>
        <d v="2017-03-28T00:00:00"/>
        <d v="2017-04-04T00:00:00"/>
        <d v="2017-04-11T00:00:00"/>
        <d v="2017-04-18T00:00:00"/>
        <d v="2017-04-25T00:00:00"/>
        <d v="2017-05-02T00:00:00"/>
        <d v="2017-05-09T00:00:00"/>
        <d v="2017-05-16T00:00:00"/>
        <d v="2017-05-23T00:00:00"/>
        <d v="2017-05-30T00:00:00"/>
        <d v="2017-06-06T00:00:00"/>
        <d v="2017-06-13T00:00:00"/>
        <d v="2017-06-20T00:00:00"/>
        <d v="2017-06-27T00:00:00"/>
        <d v="2017-07-03T00:00:00"/>
        <d v="2017-07-11T00:00:00"/>
        <d v="2017-07-18T00:00:00"/>
        <d v="2017-07-25T00:00:00"/>
        <d v="2017-08-01T00:00:00"/>
        <d v="2017-08-08T00:00:00"/>
        <d v="2017-08-15T00:00:00"/>
        <d v="2017-08-22T00:00:00"/>
        <d v="2017-08-29T00:00:00"/>
        <d v="2017-09-05T00:00:00"/>
        <d v="2017-09-12T00:00:00"/>
        <d v="2017-09-19T00:00:00"/>
        <d v="2017-09-26T00:00:00"/>
        <d v="2017-10-03T00:00:00"/>
        <d v="2017-10-10T00:00:00"/>
        <d v="2017-10-17T00:00:00"/>
        <d v="2017-10-24T00:00:00"/>
        <d v="2017-10-31T00:00:00"/>
        <d v="2017-11-07T00:00:00"/>
        <d v="2017-11-14T00:00:00"/>
        <d v="2017-11-21T00:00:00"/>
        <d v="2017-11-28T00:00:00"/>
        <d v="2017-12-05T00:00:00"/>
        <d v="2017-12-12T00:00:00"/>
        <d v="2017-12-19T00:00:00"/>
        <d v="2017-12-26T00:00:00"/>
        <d v="2018-01-02T00:00:00"/>
        <d v="2018-01-09T00:00:00"/>
        <d v="2018-01-16T00:00:00"/>
        <d v="2018-01-23T00:00:00"/>
        <d v="2018-01-30T00:00:00"/>
        <d v="2018-02-06T00:00:00"/>
        <d v="2018-02-13T00:00:00"/>
        <d v="2018-02-20T00:00:00"/>
        <d v="2018-02-27T00:00:00"/>
        <d v="2018-03-06T00:00:00"/>
        <d v="2018-03-13T00:00:00"/>
        <d v="2018-03-20T00:00:00"/>
      </sharedItems>
    </cacheField>
    <cacheField name="Open_Interest_All" numFmtId="0">
      <sharedItems containsSemiMixedTypes="0" containsString="0" containsNumber="1" containsInteger="1" minValue="70276" maxValue="240067"/>
    </cacheField>
    <cacheField name="NonComm_Positions_Long_All" numFmtId="0">
      <sharedItems containsSemiMixedTypes="0" containsString="0" containsNumber="1" containsInteger="1" minValue="8464" maxValue="143776"/>
    </cacheField>
    <cacheField name="NonComm_Positions_Short_All" numFmtId="0">
      <sharedItems containsSemiMixedTypes="0" containsString="0" containsNumber="1" containsInteger="1" minValue="17719" maxValue="111397"/>
    </cacheField>
    <cacheField name="Comm_Positions_Long_All" numFmtId="0">
      <sharedItems containsSemiMixedTypes="0" containsString="0" containsNumber="1" containsInteger="1" minValue="4093" maxValue="186973"/>
    </cacheField>
    <cacheField name="Comm_Positions_Short_All" numFmtId="0">
      <sharedItems containsSemiMixedTypes="0" containsString="0" containsNumber="1" containsInteger="1" minValue="6253" maxValue="141610"/>
    </cacheField>
    <cacheField name="NETOverall Both NonComm and Comm" numFmtId="0">
      <sharedItems containsSemiMixedTypes="0" containsString="0" containsNumber="1" minValue="-1.1303417237183528" maxValue="1.0801170577242525"/>
    </cacheField>
    <cacheField name="NetMov % weighted" numFmtId="0">
      <sharedItems containsSemiMixedTypes="0" containsString="0" containsNumber="1" minValue="3.6764705882352941E-3" maxValue="1"/>
    </cacheField>
    <cacheField name="% diff" numFmtId="0">
      <sharedItems containsMixedTypes="1" containsNumber="1" minValue="3.6764705882352811E-3" maxValue="0.275735294117647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Matthew Kakande" refreshedDate="43187.669391203701" createdVersion="6" refreshedVersion="6" minRefreshableVersion="3" recordCount="272">
  <cacheSource type="worksheet">
    <worksheetSource name="NZD"/>
  </cacheSource>
  <cacheFields count="10">
    <cacheField name="Market_and_Exchange_Names" numFmtId="0">
      <sharedItems/>
    </cacheField>
    <cacheField name="Report_Date_as_MM_DD_YYYY" numFmtId="14">
      <sharedItems containsSemiMixedTypes="0" containsNonDate="0" containsDate="1" containsString="0" minDate="2013-01-08T00:00:00" maxDate="2018-03-21T00:00:00" count="272">
        <d v="2013-01-08T00:00:00"/>
        <d v="2013-01-15T00:00:00"/>
        <d v="2013-01-22T00:00:00"/>
        <d v="2013-01-29T00:00:00"/>
        <d v="2013-02-05T00:00:00"/>
        <d v="2013-02-12T00:00:00"/>
        <d v="2013-02-19T00:00:00"/>
        <d v="2013-02-26T00:00:00"/>
        <d v="2013-03-05T00:00:00"/>
        <d v="2013-03-12T00:00:00"/>
        <d v="2013-03-19T00:00:00"/>
        <d v="2013-03-26T00:00:00"/>
        <d v="2013-04-02T00:00:00"/>
        <d v="2013-04-09T00:00:00"/>
        <d v="2013-04-16T00:00:00"/>
        <d v="2013-04-23T00:00:00"/>
        <d v="2013-04-30T00:00:00"/>
        <d v="2013-05-07T00:00:00"/>
        <d v="2013-05-14T00:00:00"/>
        <d v="2013-05-21T00:00:00"/>
        <d v="2013-05-28T00:00:00"/>
        <d v="2013-06-04T00:00:00"/>
        <d v="2013-06-11T00:00:00"/>
        <d v="2013-06-18T00:00:00"/>
        <d v="2013-06-25T00:00:00"/>
        <d v="2013-07-02T00:00:00"/>
        <d v="2013-07-09T00:00:00"/>
        <d v="2013-07-16T00:00:00"/>
        <d v="2013-07-23T00:00:00"/>
        <d v="2013-07-30T00:00:00"/>
        <d v="2013-08-06T00:00:00"/>
        <d v="2013-08-13T00:00:00"/>
        <d v="2013-08-20T00:00:00"/>
        <d v="2013-08-27T00:00:00"/>
        <d v="2013-09-03T00:00:00"/>
        <d v="2013-09-10T00:00:00"/>
        <d v="2013-09-17T00:00:00"/>
        <d v="2013-09-24T00:00:00"/>
        <d v="2013-10-01T00:00:00"/>
        <d v="2013-10-08T00:00:00"/>
        <d v="2013-10-15T00:00:00"/>
        <d v="2013-10-22T00:00:00"/>
        <d v="2013-10-29T00:00:00"/>
        <d v="2013-11-05T00:00:00"/>
        <d v="2013-11-12T00:00:00"/>
        <d v="2013-11-19T00:00:00"/>
        <d v="2013-11-26T00:00:00"/>
        <d v="2013-12-03T00:00:00"/>
        <d v="2013-12-10T00:00:00"/>
        <d v="2013-12-17T00:00:00"/>
        <d v="2013-12-24T00:00:00"/>
        <d v="2013-12-31T00:00:00"/>
        <d v="2014-01-07T00:00:00"/>
        <d v="2014-01-14T00:00:00"/>
        <d v="2014-01-21T00:00:00"/>
        <d v="2014-01-28T00:00:00"/>
        <d v="2014-02-04T00:00:00"/>
        <d v="2014-02-11T00:00:00"/>
        <d v="2014-02-18T00:00:00"/>
        <d v="2014-02-25T00:00:00"/>
        <d v="2014-03-04T00:00:00"/>
        <d v="2014-03-11T00:00:00"/>
        <d v="2014-03-18T00:00:00"/>
        <d v="2014-03-25T00:00:00"/>
        <d v="2014-04-01T00:00:00"/>
        <d v="2014-04-08T00:00:00"/>
        <d v="2014-04-15T00:00:00"/>
        <d v="2014-04-22T00:00:00"/>
        <d v="2014-04-29T00:00:00"/>
        <d v="2014-05-06T00:00:00"/>
        <d v="2014-05-13T00:00:00"/>
        <d v="2014-05-20T00:00:00"/>
        <d v="2014-05-27T00:00:00"/>
        <d v="2014-06-03T00:00:00"/>
        <d v="2014-06-10T00:00:00"/>
        <d v="2014-06-17T00:00:00"/>
        <d v="2014-06-24T00:00:00"/>
        <d v="2014-07-01T00:00:00"/>
        <d v="2014-07-08T00:00:00"/>
        <d v="2014-07-15T00:00:00"/>
        <d v="2014-07-22T00:00:00"/>
        <d v="2014-07-29T00:00:00"/>
        <d v="2014-08-05T00:00:00"/>
        <d v="2014-08-12T00:00:00"/>
        <d v="2014-08-19T00:00:00"/>
        <d v="2014-08-26T00:00:00"/>
        <d v="2014-09-02T00:00:00"/>
        <d v="2014-09-09T00:00:00"/>
        <d v="2014-09-16T00:00:00"/>
        <d v="2014-09-23T00:00:00"/>
        <d v="2014-09-30T00:00:00"/>
        <d v="2014-10-07T00:00:00"/>
        <d v="2014-10-14T00:00:00"/>
        <d v="2014-10-21T00:00:00"/>
        <d v="2014-10-28T00:00:00"/>
        <d v="2014-11-04T00:00:00"/>
        <d v="2014-11-11T00:00:00"/>
        <d v="2014-11-18T00:00:00"/>
        <d v="2014-11-25T00:00:00"/>
        <d v="2014-12-02T00:00:00"/>
        <d v="2014-12-09T00:00:00"/>
        <d v="2014-12-16T00:00:00"/>
        <d v="2014-12-23T00:00:00"/>
        <d v="2014-12-30T00:00:00"/>
        <d v="2015-01-06T00:00:00"/>
        <d v="2015-01-13T00:00:00"/>
        <d v="2015-01-20T00:00:00"/>
        <d v="2015-01-27T00:00:00"/>
        <d v="2015-02-03T00:00:00"/>
        <d v="2015-02-10T00:00:00"/>
        <d v="2015-02-17T00:00:00"/>
        <d v="2015-02-24T00:00:00"/>
        <d v="2015-03-03T00:00:00"/>
        <d v="2015-03-10T00:00:00"/>
        <d v="2015-03-17T00:00:00"/>
        <d v="2015-03-24T00:00:00"/>
        <d v="2015-03-31T00:00:00"/>
        <d v="2015-04-07T00:00:00"/>
        <d v="2015-04-14T00:00:00"/>
        <d v="2015-04-21T00:00:00"/>
        <d v="2015-04-28T00:00:00"/>
        <d v="2015-05-05T00:00:00"/>
        <d v="2015-05-12T00:00:00"/>
        <d v="2015-05-19T00:00:00"/>
        <d v="2015-05-26T00:00:00"/>
        <d v="2015-06-02T00:00:00"/>
        <d v="2015-06-09T00:00:00"/>
        <d v="2015-06-16T00:00:00"/>
        <d v="2015-06-23T00:00:00"/>
        <d v="2015-06-30T00:00:00"/>
        <d v="2015-07-07T00:00:00"/>
        <d v="2015-07-14T00:00:00"/>
        <d v="2015-07-21T00:00:00"/>
        <d v="2015-07-28T00:00:00"/>
        <d v="2015-08-04T00:00:00"/>
        <d v="2015-08-11T00:00:00"/>
        <d v="2015-08-18T00:00:00"/>
        <d v="2015-08-25T00:00:00"/>
        <d v="2015-09-01T00:00:00"/>
        <d v="2015-09-08T00:00:00"/>
        <d v="2015-09-15T00:00:00"/>
        <d v="2015-09-22T00:00:00"/>
        <d v="2015-09-29T00:00:00"/>
        <d v="2015-10-06T00:00:00"/>
        <d v="2015-10-13T00:00:00"/>
        <d v="2015-10-20T00:00:00"/>
        <d v="2015-10-27T00:00:00"/>
        <d v="2015-11-03T00:00:00"/>
        <d v="2015-11-10T00:00:00"/>
        <d v="2015-11-17T00:00:00"/>
        <d v="2015-11-24T00:00:00"/>
        <d v="2015-12-01T00:00:00"/>
        <d v="2015-12-08T00:00:00"/>
        <d v="2015-12-15T00:00:00"/>
        <d v="2015-12-22T00:00:00"/>
        <d v="2015-12-29T00:00:00"/>
        <d v="2016-01-05T00:00:00"/>
        <d v="2016-01-12T00:00:00"/>
        <d v="2016-01-19T00:00:00"/>
        <d v="2016-01-26T00:00:00"/>
        <d v="2016-02-02T00:00:00"/>
        <d v="2016-02-09T00:00:00"/>
        <d v="2016-02-16T00:00:00"/>
        <d v="2016-02-23T00:00:00"/>
        <d v="2016-03-01T00:00:00"/>
        <d v="2016-03-08T00:00:00"/>
        <d v="2016-03-15T00:00:00"/>
        <d v="2016-03-22T00:00:00"/>
        <d v="2016-03-29T00:00:00"/>
        <d v="2016-04-05T00:00:00"/>
        <d v="2016-04-12T00:00:00"/>
        <d v="2016-04-19T00:00:00"/>
        <d v="2016-04-26T00:00:00"/>
        <d v="2016-05-03T00:00:00"/>
        <d v="2016-05-10T00:00:00"/>
        <d v="2016-05-17T00:00:00"/>
        <d v="2016-05-24T00:00:00"/>
        <d v="2016-05-31T00:00:00"/>
        <d v="2016-06-07T00:00:00"/>
        <d v="2016-06-14T00:00:00"/>
        <d v="2016-06-21T00:00:00"/>
        <d v="2016-06-28T00:00:00"/>
        <d v="2016-07-05T00:00:00"/>
        <d v="2016-07-12T00:00:00"/>
        <d v="2016-07-19T00:00:00"/>
        <d v="2016-07-26T00:00:00"/>
        <d v="2016-08-02T00:00:00"/>
        <d v="2016-08-09T00:00:00"/>
        <d v="2016-08-16T00:00:00"/>
        <d v="2016-08-23T00:00:00"/>
        <d v="2016-08-30T00:00:00"/>
        <d v="2016-09-06T00:00:00"/>
        <d v="2016-09-13T00:00:00"/>
        <d v="2016-09-20T00:00:00"/>
        <d v="2016-09-27T00:00:00"/>
        <d v="2016-10-04T00:00:00"/>
        <d v="2016-10-11T00:00:00"/>
        <d v="2016-10-18T00:00:00"/>
        <d v="2016-10-25T00:00:00"/>
        <d v="2016-11-01T00:00:00"/>
        <d v="2016-11-08T00:00:00"/>
        <d v="2016-11-15T00:00:00"/>
        <d v="2016-11-22T00:00:00"/>
        <d v="2016-11-29T00:00:00"/>
        <d v="2016-12-06T00:00:00"/>
        <d v="2016-12-13T00:00:00"/>
        <d v="2016-12-20T00:00:00"/>
        <d v="2016-12-27T00:00:00"/>
        <d v="2017-01-03T00:00:00"/>
        <d v="2017-01-10T00:00:00"/>
        <d v="2017-01-17T00:00:00"/>
        <d v="2017-01-24T00:00:00"/>
        <d v="2017-01-31T00:00:00"/>
        <d v="2017-02-07T00:00:00"/>
        <d v="2017-02-14T00:00:00"/>
        <d v="2017-02-21T00:00:00"/>
        <d v="2017-02-28T00:00:00"/>
        <d v="2017-03-07T00:00:00"/>
        <d v="2017-03-14T00:00:00"/>
        <d v="2017-03-21T00:00:00"/>
        <d v="2017-03-28T00:00:00"/>
        <d v="2017-04-04T00:00:00"/>
        <d v="2017-04-11T00:00:00"/>
        <d v="2017-04-18T00:00:00"/>
        <d v="2017-04-25T00:00:00"/>
        <d v="2017-05-02T00:00:00"/>
        <d v="2017-05-09T00:00:00"/>
        <d v="2017-05-16T00:00:00"/>
        <d v="2017-05-23T00:00:00"/>
        <d v="2017-05-30T00:00:00"/>
        <d v="2017-06-06T00:00:00"/>
        <d v="2017-06-13T00:00:00"/>
        <d v="2017-06-20T00:00:00"/>
        <d v="2017-06-27T00:00:00"/>
        <d v="2017-07-03T00:00:00"/>
        <d v="2017-07-11T00:00:00"/>
        <d v="2017-07-18T00:00:00"/>
        <d v="2017-07-25T00:00:00"/>
        <d v="2017-08-01T00:00:00"/>
        <d v="2017-08-08T00:00:00"/>
        <d v="2017-08-15T00:00:00"/>
        <d v="2017-08-22T00:00:00"/>
        <d v="2017-08-29T00:00:00"/>
        <d v="2017-09-05T00:00:00"/>
        <d v="2017-09-12T00:00:00"/>
        <d v="2017-09-19T00:00:00"/>
        <d v="2017-09-26T00:00:00"/>
        <d v="2017-10-03T00:00:00"/>
        <d v="2017-10-10T00:00:00"/>
        <d v="2017-10-17T00:00:00"/>
        <d v="2017-10-24T00:00:00"/>
        <d v="2017-10-31T00:00:00"/>
        <d v="2017-11-07T00:00:00"/>
        <d v="2017-11-14T00:00:00"/>
        <d v="2017-11-21T00:00:00"/>
        <d v="2017-11-28T00:00:00"/>
        <d v="2017-12-05T00:00:00"/>
        <d v="2017-12-12T00:00:00"/>
        <d v="2017-12-19T00:00:00"/>
        <d v="2017-12-26T00:00:00"/>
        <d v="2018-01-02T00:00:00"/>
        <d v="2018-01-09T00:00:00"/>
        <d v="2018-01-16T00:00:00"/>
        <d v="2018-01-23T00:00:00"/>
        <d v="2018-01-30T00:00:00"/>
        <d v="2018-02-06T00:00:00"/>
        <d v="2018-02-13T00:00:00"/>
        <d v="2018-02-20T00:00:00"/>
        <d v="2018-02-27T00:00:00"/>
        <d v="2018-03-06T00:00:00"/>
        <d v="2018-03-13T00:00:00"/>
        <d v="2018-03-20T00:00:00"/>
      </sharedItems>
    </cacheField>
    <cacheField name="Open_Interest_All" numFmtId="0">
      <sharedItems containsSemiMixedTypes="0" containsString="0" containsNumber="1" containsInteger="1" minValue="11572" maxValue="74192"/>
    </cacheField>
    <cacheField name="NonComm_Positions_Long_All" numFmtId="0">
      <sharedItems containsSemiMixedTypes="0" containsString="0" containsNumber="1" containsInteger="1" minValue="4224" maxValue="45435"/>
    </cacheField>
    <cacheField name="NonComm_Positions_Short_All" numFmtId="0">
      <sharedItems containsSemiMixedTypes="0" containsString="0" containsNumber="1" containsInteger="1" minValue="3273" maxValue="42694"/>
    </cacheField>
    <cacheField name="Comm_Positions_Long_All" numFmtId="0">
      <sharedItems containsSemiMixedTypes="0" containsString="0" containsNumber="1" containsInteger="1" minValue="693" maxValue="41601"/>
    </cacheField>
    <cacheField name="Comm_Positions_Short_All" numFmtId="0">
      <sharedItems containsSemiMixedTypes="0" containsString="0" containsNumber="1" containsInteger="1" minValue="1357" maxValue="44798"/>
    </cacheField>
    <cacheField name="NETOverall Both NonComm and Comm" numFmtId="0">
      <sharedItems containsSemiMixedTypes="0" containsString="0" containsNumber="1" minValue="-1.0207983739453097" maxValue="1.4013846358673945"/>
    </cacheField>
    <cacheField name="NetMov % weighted" numFmtId="0">
      <sharedItems containsSemiMixedTypes="0" containsString="0" containsNumber="1" minValue="3.6764705882352941E-3" maxValue="1"/>
    </cacheField>
    <cacheField name="% diff" numFmtId="0">
      <sharedItems containsMixedTypes="1" containsNumber="1" minValue="3.6764705882352811E-3" maxValue="0.3676470588235294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Matthew Kakande" refreshedDate="43187.669503472222" createdVersion="5" refreshedVersion="6" minRefreshableVersion="3" recordCount="272">
  <cacheSource type="worksheet">
    <worksheetSource name="USD"/>
  </cacheSource>
  <cacheFields count="10">
    <cacheField name="Market_and_Exchange_Names" numFmtId="0">
      <sharedItems/>
    </cacheField>
    <cacheField name="Report_Date_as_MM_DD_YYYY" numFmtId="164">
      <sharedItems containsSemiMixedTypes="0" containsNonDate="0" containsDate="1" containsString="0" minDate="2013-01-08T00:00:00" maxDate="2018-03-21T00:00:00" count="272">
        <d v="2013-01-08T00:00:00"/>
        <d v="2013-01-15T00:00:00"/>
        <d v="2013-01-22T00:00:00"/>
        <d v="2013-01-29T00:00:00"/>
        <d v="2013-02-05T00:00:00"/>
        <d v="2013-02-12T00:00:00"/>
        <d v="2013-02-19T00:00:00"/>
        <d v="2013-02-26T00:00:00"/>
        <d v="2013-03-05T00:00:00"/>
        <d v="2013-03-12T00:00:00"/>
        <d v="2013-03-19T00:00:00"/>
        <d v="2013-03-26T00:00:00"/>
        <d v="2013-04-02T00:00:00"/>
        <d v="2013-04-09T00:00:00"/>
        <d v="2013-04-16T00:00:00"/>
        <d v="2013-04-23T00:00:00"/>
        <d v="2013-04-30T00:00:00"/>
        <d v="2013-05-07T00:00:00"/>
        <d v="2013-05-14T00:00:00"/>
        <d v="2013-05-21T00:00:00"/>
        <d v="2013-05-28T00:00:00"/>
        <d v="2013-06-04T00:00:00"/>
        <d v="2013-06-11T00:00:00"/>
        <d v="2013-06-18T00:00:00"/>
        <d v="2013-06-25T00:00:00"/>
        <d v="2013-07-02T00:00:00"/>
        <d v="2013-07-09T00:00:00"/>
        <d v="2013-07-16T00:00:00"/>
        <d v="2013-07-23T00:00:00"/>
        <d v="2013-07-30T00:00:00"/>
        <d v="2013-08-06T00:00:00"/>
        <d v="2013-08-13T00:00:00"/>
        <d v="2013-08-20T00:00:00"/>
        <d v="2013-08-27T00:00:00"/>
        <d v="2013-09-03T00:00:00"/>
        <d v="2013-09-10T00:00:00"/>
        <d v="2013-09-17T00:00:00"/>
        <d v="2013-09-24T00:00:00"/>
        <d v="2013-10-01T00:00:00"/>
        <d v="2013-10-08T00:00:00"/>
        <d v="2013-10-15T00:00:00"/>
        <d v="2013-10-22T00:00:00"/>
        <d v="2013-10-29T00:00:00"/>
        <d v="2013-11-05T00:00:00"/>
        <d v="2013-11-12T00:00:00"/>
        <d v="2013-11-19T00:00:00"/>
        <d v="2013-11-26T00:00:00"/>
        <d v="2013-12-03T00:00:00"/>
        <d v="2013-12-10T00:00:00"/>
        <d v="2013-12-17T00:00:00"/>
        <d v="2013-12-24T00:00:00"/>
        <d v="2013-12-31T00:00:00"/>
        <d v="2014-01-07T00:00:00"/>
        <d v="2014-01-14T00:00:00"/>
        <d v="2014-01-21T00:00:00"/>
        <d v="2014-01-28T00:00:00"/>
        <d v="2014-02-04T00:00:00"/>
        <d v="2014-02-11T00:00:00"/>
        <d v="2014-02-18T00:00:00"/>
        <d v="2014-02-25T00:00:00"/>
        <d v="2014-03-04T00:00:00"/>
        <d v="2014-03-11T00:00:00"/>
        <d v="2014-03-18T00:00:00"/>
        <d v="2014-03-25T00:00:00"/>
        <d v="2014-04-01T00:00:00"/>
        <d v="2014-04-08T00:00:00"/>
        <d v="2014-04-15T00:00:00"/>
        <d v="2014-04-22T00:00:00"/>
        <d v="2014-04-29T00:00:00"/>
        <d v="2014-05-06T00:00:00"/>
        <d v="2014-05-13T00:00:00"/>
        <d v="2014-05-20T00:00:00"/>
        <d v="2014-05-27T00:00:00"/>
        <d v="2014-06-03T00:00:00"/>
        <d v="2014-06-10T00:00:00"/>
        <d v="2014-06-17T00:00:00"/>
        <d v="2014-06-24T00:00:00"/>
        <d v="2014-07-01T00:00:00"/>
        <d v="2014-07-08T00:00:00"/>
        <d v="2014-07-15T00:00:00"/>
        <d v="2014-07-22T00:00:00"/>
        <d v="2014-07-29T00:00:00"/>
        <d v="2014-08-05T00:00:00"/>
        <d v="2014-08-12T00:00:00"/>
        <d v="2014-08-19T00:00:00"/>
        <d v="2014-08-26T00:00:00"/>
        <d v="2014-09-02T00:00:00"/>
        <d v="2014-09-09T00:00:00"/>
        <d v="2014-09-16T00:00:00"/>
        <d v="2014-09-23T00:00:00"/>
        <d v="2014-09-30T00:00:00"/>
        <d v="2014-10-07T00:00:00"/>
        <d v="2014-10-14T00:00:00"/>
        <d v="2014-10-21T00:00:00"/>
        <d v="2014-10-28T00:00:00"/>
        <d v="2014-11-04T00:00:00"/>
        <d v="2014-11-11T00:00:00"/>
        <d v="2014-11-18T00:00:00"/>
        <d v="2014-11-25T00:00:00"/>
        <d v="2014-12-02T00:00:00"/>
        <d v="2014-12-09T00:00:00"/>
        <d v="2014-12-16T00:00:00"/>
        <d v="2014-12-23T00:00:00"/>
        <d v="2014-12-30T00:00:00"/>
        <d v="2015-01-06T00:00:00"/>
        <d v="2015-01-13T00:00:00"/>
        <d v="2015-01-20T00:00:00"/>
        <d v="2015-01-27T00:00:00"/>
        <d v="2015-02-03T00:00:00"/>
        <d v="2015-02-10T00:00:00"/>
        <d v="2015-02-17T00:00:00"/>
        <d v="2015-02-24T00:00:00"/>
        <d v="2015-03-03T00:00:00"/>
        <d v="2015-03-10T00:00:00"/>
        <d v="2015-03-17T00:00:00"/>
        <d v="2015-03-24T00:00:00"/>
        <d v="2015-03-31T00:00:00"/>
        <d v="2015-04-07T00:00:00"/>
        <d v="2015-04-14T00:00:00"/>
        <d v="2015-04-21T00:00:00"/>
        <d v="2015-04-28T00:00:00"/>
        <d v="2015-05-05T00:00:00"/>
        <d v="2015-05-12T00:00:00"/>
        <d v="2015-05-19T00:00:00"/>
        <d v="2015-05-26T00:00:00"/>
        <d v="2015-06-02T00:00:00"/>
        <d v="2015-06-09T00:00:00"/>
        <d v="2015-06-16T00:00:00"/>
        <d v="2015-06-23T00:00:00"/>
        <d v="2015-06-30T00:00:00"/>
        <d v="2015-07-07T00:00:00"/>
        <d v="2015-07-14T00:00:00"/>
        <d v="2015-07-21T00:00:00"/>
        <d v="2015-07-28T00:00:00"/>
        <d v="2015-08-04T00:00:00"/>
        <d v="2015-08-11T00:00:00"/>
        <d v="2015-08-18T00:00:00"/>
        <d v="2015-08-25T00:00:00"/>
        <d v="2015-09-01T00:00:00"/>
        <d v="2015-09-08T00:00:00"/>
        <d v="2015-09-15T00:00:00"/>
        <d v="2015-09-22T00:00:00"/>
        <d v="2015-09-29T00:00:00"/>
        <d v="2015-10-06T00:00:00"/>
        <d v="2015-10-13T00:00:00"/>
        <d v="2015-10-20T00:00:00"/>
        <d v="2015-10-27T00:00:00"/>
        <d v="2015-11-03T00:00:00"/>
        <d v="2015-11-10T00:00:00"/>
        <d v="2015-11-17T00:00:00"/>
        <d v="2015-11-24T00:00:00"/>
        <d v="2015-12-01T00:00:00"/>
        <d v="2015-12-08T00:00:00"/>
        <d v="2015-12-15T00:00:00"/>
        <d v="2015-12-22T00:00:00"/>
        <d v="2015-12-29T00:00:00"/>
        <d v="2016-01-05T00:00:00"/>
        <d v="2016-01-12T00:00:00"/>
        <d v="2016-01-19T00:00:00"/>
        <d v="2016-01-26T00:00:00"/>
        <d v="2016-02-02T00:00:00"/>
        <d v="2016-02-09T00:00:00"/>
        <d v="2016-02-16T00:00:00"/>
        <d v="2016-02-23T00:00:00"/>
        <d v="2016-03-01T00:00:00"/>
        <d v="2016-03-08T00:00:00"/>
        <d v="2016-03-15T00:00:00"/>
        <d v="2016-03-22T00:00:00"/>
        <d v="2016-03-29T00:00:00"/>
        <d v="2016-04-05T00:00:00"/>
        <d v="2016-04-12T00:00:00"/>
        <d v="2016-04-19T00:00:00"/>
        <d v="2016-04-26T00:00:00"/>
        <d v="2016-05-03T00:00:00"/>
        <d v="2016-05-10T00:00:00"/>
        <d v="2016-05-17T00:00:00"/>
        <d v="2016-05-24T00:00:00"/>
        <d v="2016-05-31T00:00:00"/>
        <d v="2016-06-07T00:00:00"/>
        <d v="2016-06-14T00:00:00"/>
        <d v="2016-06-21T00:00:00"/>
        <d v="2016-06-28T00:00:00"/>
        <d v="2016-07-05T00:00:00"/>
        <d v="2016-07-12T00:00:00"/>
        <d v="2016-07-19T00:00:00"/>
        <d v="2016-07-26T00:00:00"/>
        <d v="2016-08-02T00:00:00"/>
        <d v="2016-08-09T00:00:00"/>
        <d v="2016-08-16T00:00:00"/>
        <d v="2016-08-23T00:00:00"/>
        <d v="2016-08-30T00:00:00"/>
        <d v="2016-09-06T00:00:00"/>
        <d v="2016-09-13T00:00:00"/>
        <d v="2016-09-20T00:00:00"/>
        <d v="2016-09-27T00:00:00"/>
        <d v="2016-10-04T00:00:00"/>
        <d v="2016-10-11T00:00:00"/>
        <d v="2016-10-18T00:00:00"/>
        <d v="2016-10-25T00:00:00"/>
        <d v="2016-11-01T00:00:00"/>
        <d v="2016-11-08T00:00:00"/>
        <d v="2016-11-15T00:00:00"/>
        <d v="2016-11-22T00:00:00"/>
        <d v="2016-11-29T00:00:00"/>
        <d v="2016-12-06T00:00:00"/>
        <d v="2016-12-13T00:00:00"/>
        <d v="2016-12-20T00:00:00"/>
        <d v="2016-12-27T00:00:00"/>
        <d v="2017-01-03T00:00:00"/>
        <d v="2017-01-10T00:00:00"/>
        <d v="2017-01-17T00:00:00"/>
        <d v="2017-01-24T00:00:00"/>
        <d v="2017-01-31T00:00:00"/>
        <d v="2017-02-07T00:00:00"/>
        <d v="2017-02-14T00:00:00"/>
        <d v="2017-02-21T00:00:00"/>
        <d v="2017-02-28T00:00:00"/>
        <d v="2017-03-07T00:00:00"/>
        <d v="2017-03-14T00:00:00"/>
        <d v="2017-03-21T00:00:00"/>
        <d v="2017-03-28T00:00:00"/>
        <d v="2017-04-04T00:00:00"/>
        <d v="2017-04-11T00:00:00"/>
        <d v="2017-04-18T00:00:00"/>
        <d v="2017-04-25T00:00:00"/>
        <d v="2017-05-02T00:00:00"/>
        <d v="2017-05-09T00:00:00"/>
        <d v="2017-05-16T00:00:00"/>
        <d v="2017-05-23T00:00:00"/>
        <d v="2017-05-30T00:00:00"/>
        <d v="2017-06-06T00:00:00"/>
        <d v="2017-06-13T00:00:00"/>
        <d v="2017-06-20T00:00:00"/>
        <d v="2017-06-27T00:00:00"/>
        <d v="2017-07-03T00:00:00"/>
        <d v="2017-07-11T00:00:00"/>
        <d v="2017-07-18T00:00:00"/>
        <d v="2017-07-25T00:00:00"/>
        <d v="2017-08-01T00:00:00"/>
        <d v="2017-08-08T00:00:00"/>
        <d v="2017-08-15T00:00:00"/>
        <d v="2017-08-22T00:00:00"/>
        <d v="2017-08-29T00:00:00"/>
        <d v="2017-09-05T00:00:00"/>
        <d v="2017-09-12T00:00:00"/>
        <d v="2017-09-19T00:00:00"/>
        <d v="2017-09-26T00:00:00"/>
        <d v="2017-10-03T00:00:00"/>
        <d v="2017-10-10T00:00:00"/>
        <d v="2017-10-17T00:00:00"/>
        <d v="2017-10-24T00:00:00"/>
        <d v="2017-10-31T00:00:00"/>
        <d v="2017-11-07T00:00:00"/>
        <d v="2017-11-14T00:00:00"/>
        <d v="2017-11-21T00:00:00"/>
        <d v="2017-11-28T00:00:00"/>
        <d v="2017-12-05T00:00:00"/>
        <d v="2017-12-12T00:00:00"/>
        <d v="2017-12-19T00:00:00"/>
        <d v="2017-12-26T00:00:00"/>
        <d v="2018-01-02T00:00:00"/>
        <d v="2018-01-09T00:00:00"/>
        <d v="2018-01-16T00:00:00"/>
        <d v="2018-01-23T00:00:00"/>
        <d v="2018-01-30T00:00:00"/>
        <d v="2018-02-06T00:00:00"/>
        <d v="2018-02-13T00:00:00"/>
        <d v="2018-02-20T00:00:00"/>
        <d v="2018-02-27T00:00:00"/>
        <d v="2018-03-06T00:00:00"/>
        <d v="2018-03-13T00:00:00"/>
        <d v="2018-03-20T00:00:00"/>
      </sharedItems>
    </cacheField>
    <cacheField name="Open_Interest_All" numFmtId="0">
      <sharedItems containsSemiMixedTypes="0" containsString="0" containsNumber="1" containsInteger="1" minValue="29866" maxValue="148486"/>
    </cacheField>
    <cacheField name="NonComm_Positions_Long_All" numFmtId="0">
      <sharedItems containsSemiMixedTypes="0" containsString="0" containsNumber="1" containsInteger="1" minValue="20950" maxValue="97140"/>
    </cacheField>
    <cacheField name="NonComm_Positions_Short_All" numFmtId="0">
      <sharedItems containsSemiMixedTypes="0" containsString="0" containsNumber="1" containsInteger="1" minValue="3329" maxValue="43857"/>
    </cacheField>
    <cacheField name="Comm_Positions_Long_All" numFmtId="0">
      <sharedItems containsSemiMixedTypes="0" containsString="0" containsNumber="1" containsInteger="1" minValue="1098" maxValue="23374"/>
    </cacheField>
    <cacheField name="Comm_Positions_Short_All" numFmtId="0">
      <sharedItems containsSemiMixedTypes="0" containsString="0" containsNumber="1" containsInteger="1" minValue="2117" maxValue="114813"/>
    </cacheField>
    <cacheField name="NETOverall Both NonComm and Comm" numFmtId="0">
      <sharedItems containsSemiMixedTypes="0" containsString="0" containsNumber="1" minValue="-0.37117490038299356" maxValue="1.4784303185055772"/>
    </cacheField>
    <cacheField name="NetMov % weighted" numFmtId="0">
      <sharedItems containsSemiMixedTypes="0" containsString="0" containsNumber="1" minValue="3.6764705882352941E-3" maxValue="1"/>
    </cacheField>
    <cacheField name="% diff" numFmtId="0">
      <sharedItems containsMixedTypes="1" containsNumber="1" minValue="3.6764705882352811E-3" maxValue="0.375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r:id="rId1" refreshedBy="Matthew Kakande" refreshedDate="43187.669537499998" createdVersion="5" refreshedVersion="6" minRefreshableVersion="3" recordCount="272">
  <cacheSource type="worksheet">
    <worksheetSource name="JPY"/>
  </cacheSource>
  <cacheFields count="10">
    <cacheField name="Market_and_Exchange_Names" numFmtId="0">
      <sharedItems/>
    </cacheField>
    <cacheField name="Report_Date_as_MM_DD_YYYY" numFmtId="164">
      <sharedItems containsSemiMixedTypes="0" containsNonDate="0" containsDate="1" containsString="0" minDate="2013-01-08T00:00:00" maxDate="2018-03-21T00:00:00" count="272">
        <d v="2013-01-08T00:00:00"/>
        <d v="2013-01-15T00:00:00"/>
        <d v="2013-01-22T00:00:00"/>
        <d v="2013-01-29T00:00:00"/>
        <d v="2013-02-05T00:00:00"/>
        <d v="2013-02-12T00:00:00"/>
        <d v="2013-02-19T00:00:00"/>
        <d v="2013-02-26T00:00:00"/>
        <d v="2013-03-05T00:00:00"/>
        <d v="2013-03-12T00:00:00"/>
        <d v="2013-03-19T00:00:00"/>
        <d v="2013-03-26T00:00:00"/>
        <d v="2013-04-02T00:00:00"/>
        <d v="2013-04-09T00:00:00"/>
        <d v="2013-04-16T00:00:00"/>
        <d v="2013-04-23T00:00:00"/>
        <d v="2013-04-30T00:00:00"/>
        <d v="2013-05-07T00:00:00"/>
        <d v="2013-05-14T00:00:00"/>
        <d v="2013-05-21T00:00:00"/>
        <d v="2013-05-28T00:00:00"/>
        <d v="2013-06-04T00:00:00"/>
        <d v="2013-06-11T00:00:00"/>
        <d v="2013-06-18T00:00:00"/>
        <d v="2013-06-25T00:00:00"/>
        <d v="2013-07-02T00:00:00"/>
        <d v="2013-07-09T00:00:00"/>
        <d v="2013-07-16T00:00:00"/>
        <d v="2013-07-23T00:00:00"/>
        <d v="2013-07-30T00:00:00"/>
        <d v="2013-08-06T00:00:00"/>
        <d v="2013-08-13T00:00:00"/>
        <d v="2013-08-20T00:00:00"/>
        <d v="2013-08-27T00:00:00"/>
        <d v="2013-09-03T00:00:00"/>
        <d v="2013-09-10T00:00:00"/>
        <d v="2013-09-17T00:00:00"/>
        <d v="2013-09-24T00:00:00"/>
        <d v="2013-10-01T00:00:00"/>
        <d v="2013-10-08T00:00:00"/>
        <d v="2013-10-15T00:00:00"/>
        <d v="2013-10-22T00:00:00"/>
        <d v="2013-10-29T00:00:00"/>
        <d v="2013-11-05T00:00:00"/>
        <d v="2013-11-12T00:00:00"/>
        <d v="2013-11-19T00:00:00"/>
        <d v="2013-11-26T00:00:00"/>
        <d v="2013-12-03T00:00:00"/>
        <d v="2013-12-10T00:00:00"/>
        <d v="2013-12-17T00:00:00"/>
        <d v="2013-12-24T00:00:00"/>
        <d v="2013-12-31T00:00:00"/>
        <d v="2014-01-07T00:00:00"/>
        <d v="2014-01-14T00:00:00"/>
        <d v="2014-01-21T00:00:00"/>
        <d v="2014-01-28T00:00:00"/>
        <d v="2014-02-04T00:00:00"/>
        <d v="2014-02-11T00:00:00"/>
        <d v="2014-02-18T00:00:00"/>
        <d v="2014-02-25T00:00:00"/>
        <d v="2014-03-04T00:00:00"/>
        <d v="2014-03-11T00:00:00"/>
        <d v="2014-03-18T00:00:00"/>
        <d v="2014-03-25T00:00:00"/>
        <d v="2014-04-01T00:00:00"/>
        <d v="2014-04-08T00:00:00"/>
        <d v="2014-04-15T00:00:00"/>
        <d v="2014-04-22T00:00:00"/>
        <d v="2014-04-29T00:00:00"/>
        <d v="2014-05-06T00:00:00"/>
        <d v="2014-05-13T00:00:00"/>
        <d v="2014-05-20T00:00:00"/>
        <d v="2014-05-27T00:00:00"/>
        <d v="2014-06-03T00:00:00"/>
        <d v="2014-06-10T00:00:00"/>
        <d v="2014-06-17T00:00:00"/>
        <d v="2014-06-24T00:00:00"/>
        <d v="2014-07-01T00:00:00"/>
        <d v="2014-07-08T00:00:00"/>
        <d v="2014-07-15T00:00:00"/>
        <d v="2014-07-22T00:00:00"/>
        <d v="2014-07-29T00:00:00"/>
        <d v="2014-08-05T00:00:00"/>
        <d v="2014-08-12T00:00:00"/>
        <d v="2014-08-19T00:00:00"/>
        <d v="2014-08-26T00:00:00"/>
        <d v="2014-09-02T00:00:00"/>
        <d v="2014-09-09T00:00:00"/>
        <d v="2014-09-16T00:00:00"/>
        <d v="2014-09-23T00:00:00"/>
        <d v="2014-09-30T00:00:00"/>
        <d v="2014-10-07T00:00:00"/>
        <d v="2014-10-14T00:00:00"/>
        <d v="2014-10-21T00:00:00"/>
        <d v="2014-10-28T00:00:00"/>
        <d v="2014-11-04T00:00:00"/>
        <d v="2014-11-11T00:00:00"/>
        <d v="2014-11-18T00:00:00"/>
        <d v="2014-11-25T00:00:00"/>
        <d v="2014-12-02T00:00:00"/>
        <d v="2014-12-09T00:00:00"/>
        <d v="2014-12-16T00:00:00"/>
        <d v="2014-12-23T00:00:00"/>
        <d v="2014-12-30T00:00:00"/>
        <d v="2015-01-06T00:00:00"/>
        <d v="2015-01-13T00:00:00"/>
        <d v="2015-01-20T00:00:00"/>
        <d v="2015-01-27T00:00:00"/>
        <d v="2015-02-03T00:00:00"/>
        <d v="2015-02-10T00:00:00"/>
        <d v="2015-02-17T00:00:00"/>
        <d v="2015-02-24T00:00:00"/>
        <d v="2015-03-03T00:00:00"/>
        <d v="2015-03-10T00:00:00"/>
        <d v="2015-03-17T00:00:00"/>
        <d v="2015-03-24T00:00:00"/>
        <d v="2015-03-31T00:00:00"/>
        <d v="2015-04-07T00:00:00"/>
        <d v="2015-04-14T00:00:00"/>
        <d v="2015-04-21T00:00:00"/>
        <d v="2015-04-28T00:00:00"/>
        <d v="2015-05-05T00:00:00"/>
        <d v="2015-05-12T00:00:00"/>
        <d v="2015-05-19T00:00:00"/>
        <d v="2015-05-26T00:00:00"/>
        <d v="2015-06-02T00:00:00"/>
        <d v="2015-06-09T00:00:00"/>
        <d v="2015-06-16T00:00:00"/>
        <d v="2015-06-23T00:00:00"/>
        <d v="2015-06-30T00:00:00"/>
        <d v="2015-07-07T00:00:00"/>
        <d v="2015-07-14T00:00:00"/>
        <d v="2015-07-21T00:00:00"/>
        <d v="2015-07-28T00:00:00"/>
        <d v="2015-08-04T00:00:00"/>
        <d v="2015-08-11T00:00:00"/>
        <d v="2015-08-18T00:00:00"/>
        <d v="2015-08-25T00:00:00"/>
        <d v="2015-09-01T00:00:00"/>
        <d v="2015-09-08T00:00:00"/>
        <d v="2015-09-15T00:00:00"/>
        <d v="2015-09-22T00:00:00"/>
        <d v="2015-09-29T00:00:00"/>
        <d v="2015-10-06T00:00:00"/>
        <d v="2015-10-13T00:00:00"/>
        <d v="2015-10-20T00:00:00"/>
        <d v="2015-10-27T00:00:00"/>
        <d v="2015-11-03T00:00:00"/>
        <d v="2015-11-10T00:00:00"/>
        <d v="2015-11-17T00:00:00"/>
        <d v="2015-11-24T00:00:00"/>
        <d v="2015-12-01T00:00:00"/>
        <d v="2015-12-08T00:00:00"/>
        <d v="2015-12-15T00:00:00"/>
        <d v="2015-12-22T00:00:00"/>
        <d v="2015-12-29T00:00:00"/>
        <d v="2016-01-05T00:00:00"/>
        <d v="2016-01-12T00:00:00"/>
        <d v="2016-01-19T00:00:00"/>
        <d v="2016-01-26T00:00:00"/>
        <d v="2016-02-02T00:00:00"/>
        <d v="2016-02-09T00:00:00"/>
        <d v="2016-02-16T00:00:00"/>
        <d v="2016-02-23T00:00:00"/>
        <d v="2016-03-01T00:00:00"/>
        <d v="2016-03-08T00:00:00"/>
        <d v="2016-03-15T00:00:00"/>
        <d v="2016-03-22T00:00:00"/>
        <d v="2016-03-29T00:00:00"/>
        <d v="2016-04-05T00:00:00"/>
        <d v="2016-04-12T00:00:00"/>
        <d v="2016-04-19T00:00:00"/>
        <d v="2016-04-26T00:00:00"/>
        <d v="2016-05-03T00:00:00"/>
        <d v="2016-05-10T00:00:00"/>
        <d v="2016-05-17T00:00:00"/>
        <d v="2016-05-24T00:00:00"/>
        <d v="2016-05-31T00:00:00"/>
        <d v="2016-06-07T00:00:00"/>
        <d v="2016-06-14T00:00:00"/>
        <d v="2016-06-21T00:00:00"/>
        <d v="2016-06-28T00:00:00"/>
        <d v="2016-07-05T00:00:00"/>
        <d v="2016-07-12T00:00:00"/>
        <d v="2016-07-19T00:00:00"/>
        <d v="2016-07-26T00:00:00"/>
        <d v="2016-08-02T00:00:00"/>
        <d v="2016-08-09T00:00:00"/>
        <d v="2016-08-16T00:00:00"/>
        <d v="2016-08-23T00:00:00"/>
        <d v="2016-08-30T00:00:00"/>
        <d v="2016-09-06T00:00:00"/>
        <d v="2016-09-13T00:00:00"/>
        <d v="2016-09-20T00:00:00"/>
        <d v="2016-09-27T00:00:00"/>
        <d v="2016-10-04T00:00:00"/>
        <d v="2016-10-11T00:00:00"/>
        <d v="2016-10-18T00:00:00"/>
        <d v="2016-10-25T00:00:00"/>
        <d v="2016-11-01T00:00:00"/>
        <d v="2016-11-08T00:00:00"/>
        <d v="2016-11-15T00:00:00"/>
        <d v="2016-11-22T00:00:00"/>
        <d v="2016-11-29T00:00:00"/>
        <d v="2016-12-06T00:00:00"/>
        <d v="2016-12-13T00:00:00"/>
        <d v="2016-12-20T00:00:00"/>
        <d v="2016-12-27T00:00:00"/>
        <d v="2017-01-03T00:00:00"/>
        <d v="2017-01-10T00:00:00"/>
        <d v="2017-01-17T00:00:00"/>
        <d v="2017-01-24T00:00:00"/>
        <d v="2017-01-31T00:00:00"/>
        <d v="2017-02-07T00:00:00"/>
        <d v="2017-02-14T00:00:00"/>
        <d v="2017-02-21T00:00:00"/>
        <d v="2017-02-28T00:00:00"/>
        <d v="2017-03-07T00:00:00"/>
        <d v="2017-03-14T00:00:00"/>
        <d v="2017-03-21T00:00:00"/>
        <d v="2017-03-28T00:00:00"/>
        <d v="2017-04-04T00:00:00"/>
        <d v="2017-04-11T00:00:00"/>
        <d v="2017-04-18T00:00:00"/>
        <d v="2017-04-25T00:00:00"/>
        <d v="2017-05-02T00:00:00"/>
        <d v="2017-05-09T00:00:00"/>
        <d v="2017-05-16T00:00:00"/>
        <d v="2017-05-23T00:00:00"/>
        <d v="2017-05-30T00:00:00"/>
        <d v="2017-06-06T00:00:00"/>
        <d v="2017-06-13T00:00:00"/>
        <d v="2017-06-20T00:00:00"/>
        <d v="2017-06-27T00:00:00"/>
        <d v="2017-07-03T00:00:00"/>
        <d v="2017-07-11T00:00:00"/>
        <d v="2017-07-18T00:00:00"/>
        <d v="2017-07-25T00:00:00"/>
        <d v="2017-08-01T00:00:00"/>
        <d v="2017-08-08T00:00:00"/>
        <d v="2017-08-15T00:00:00"/>
        <d v="2017-08-22T00:00:00"/>
        <d v="2017-08-29T00:00:00"/>
        <d v="2017-09-05T00:00:00"/>
        <d v="2017-09-12T00:00:00"/>
        <d v="2017-09-19T00:00:00"/>
        <d v="2017-09-26T00:00:00"/>
        <d v="2017-10-03T00:00:00"/>
        <d v="2017-10-10T00:00:00"/>
        <d v="2017-10-17T00:00:00"/>
        <d v="2017-10-24T00:00:00"/>
        <d v="2017-10-31T00:00:00"/>
        <d v="2017-11-07T00:00:00"/>
        <d v="2017-11-14T00:00:00"/>
        <d v="2017-11-21T00:00:00"/>
        <d v="2017-11-28T00:00:00"/>
        <d v="2017-12-05T00:00:00"/>
        <d v="2017-12-12T00:00:00"/>
        <d v="2017-12-19T00:00:00"/>
        <d v="2017-12-26T00:00:00"/>
        <d v="2018-01-02T00:00:00"/>
        <d v="2018-01-09T00:00:00"/>
        <d v="2018-01-16T00:00:00"/>
        <d v="2018-01-23T00:00:00"/>
        <d v="2018-01-30T00:00:00"/>
        <d v="2018-02-06T00:00:00"/>
        <d v="2018-02-13T00:00:00"/>
        <d v="2018-02-20T00:00:00"/>
        <d v="2018-02-27T00:00:00"/>
        <d v="2018-03-06T00:00:00"/>
        <d v="2018-03-13T00:00:00"/>
        <d v="2018-03-20T00:00:00"/>
      </sharedItems>
    </cacheField>
    <cacheField name="Open_Interest_All" numFmtId="0">
      <sharedItems containsSemiMixedTypes="0" containsString="0" containsNumber="1" containsInteger="1" minValue="139052" maxValue="306449"/>
    </cacheField>
    <cacheField name="NonComm_Positions_Long_All" numFmtId="0">
      <sharedItems containsSemiMixedTypes="0" containsString="0" containsNumber="1" containsInteger="1" minValue="7828" maxValue="105710"/>
    </cacheField>
    <cacheField name="NonComm_Positions_Short_All" numFmtId="0">
      <sharedItems containsSemiMixedTypes="0" containsString="0" containsNumber="1" containsInteger="1" minValue="22013" maxValue="185346"/>
    </cacheField>
    <cacheField name="Comm_Positions_Long_All" numFmtId="0">
      <sharedItems containsSemiMixedTypes="0" containsString="0" containsNumber="1" containsInteger="1" minValue="28326" maxValue="234607"/>
    </cacheField>
    <cacheField name="Comm_Positions_Short_All" numFmtId="0">
      <sharedItems containsSemiMixedTypes="0" containsString="0" containsNumber="1" containsInteger="1" minValue="14059" maxValue="218579"/>
    </cacheField>
    <cacheField name="NETOverall Both NonComm and Comm" numFmtId="0">
      <sharedItems containsSemiMixedTypes="0" containsString="0" containsNumber="1" minValue="-1.3756815520990131" maxValue="0.85484353497277565"/>
    </cacheField>
    <cacheField name="NetMov % weighted" numFmtId="0">
      <sharedItems containsSemiMixedTypes="0" containsString="0" containsNumber="1" minValue="3.6764705882352941E-3" maxValue="1"/>
    </cacheField>
    <cacheField name="% diff" numFmtId="0">
      <sharedItems containsMixedTypes="1" containsNumber="1" minValue="3.6764705882352811E-3" maxValue="0.4080882352941176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2">
  <r>
    <s v="EURO FX - CHICAGO MERCANTILE EXCHANGE"/>
    <x v="0"/>
    <n v="194251"/>
    <n v="66329"/>
    <n v="74364"/>
    <n v="77301"/>
    <n v="67829"/>
    <n v="-9.0125662158753367E-2"/>
    <n v="0.63602941176470584"/>
    <e v="#VALUE!"/>
  </r>
  <r>
    <s v="EURO FX - CHICAGO MERCANTILE EXCHANGE"/>
    <x v="1"/>
    <n v="211373"/>
    <n v="80174"/>
    <n v="72859"/>
    <n v="73119"/>
    <n v="88184"/>
    <n v="0.10587918040620135"/>
    <n v="0.71691176470588236"/>
    <n v="8.0882352941176516E-2"/>
  </r>
  <r>
    <s v="EURO FX - CHICAGO MERCANTILE EXCHANGE"/>
    <x v="2"/>
    <n v="216059"/>
    <n v="83840"/>
    <n v="62459"/>
    <n v="74708"/>
    <n v="102356"/>
    <n v="0.22692412720599467"/>
    <n v="0.78308823529411764"/>
    <n v="6.6176470588235281E-2"/>
  </r>
  <r>
    <s v="EURO FX - CHICAGO MERCANTILE EXCHANGE"/>
    <x v="3"/>
    <n v="237856"/>
    <n v="93791"/>
    <n v="66319"/>
    <n v="81422"/>
    <n v="116865"/>
    <n v="0.26450877842055698"/>
    <n v="0.80147058823529416"/>
    <n v="1.8382352941176516E-2"/>
  </r>
  <r>
    <s v="EURO FX - CHICAGO MERCANTILE EXCHANGE"/>
    <x v="4"/>
    <n v="251236"/>
    <n v="97397"/>
    <n v="59445"/>
    <n v="89236"/>
    <n v="131946"/>
    <n v="0.32106067601776817"/>
    <n v="0.81617647058823528"/>
    <n v="1.4705882352941124E-2"/>
  </r>
  <r>
    <s v="EURO FX - CHICAGO MERCANTILE EXCHANGE"/>
    <x v="5"/>
    <n v="239566"/>
    <n v="87135"/>
    <n v="62954"/>
    <n v="92973"/>
    <n v="126202"/>
    <n v="0.23964168538106409"/>
    <n v="0.7904411764705882"/>
    <n v="2.5735294117647078E-2"/>
  </r>
  <r>
    <s v="EURO FX - CHICAGO MERCANTILE EXCHANGE"/>
    <x v="6"/>
    <n v="234039"/>
    <n v="81014"/>
    <n v="61911"/>
    <n v="91704"/>
    <n v="118002"/>
    <n v="0.19398903601536496"/>
    <n v="0.76838235294117652"/>
    <n v="2.2058823529411686E-2"/>
  </r>
  <r>
    <s v="EURO FX - CHICAGO MERCANTILE EXCHANGE"/>
    <x v="7"/>
    <n v="230567"/>
    <n v="74832"/>
    <n v="84226"/>
    <n v="101311"/>
    <n v="93280"/>
    <n v="-7.5574561841026691E-2"/>
    <n v="0.65808823529411764"/>
    <n v="0.11029411764705888"/>
  </r>
  <r>
    <s v="EURO FX - CHICAGO MERCANTILE EXCHANGE"/>
    <x v="8"/>
    <n v="218469"/>
    <n v="63355"/>
    <n v="89471"/>
    <n v="107811"/>
    <n v="69195"/>
    <n v="-0.2962983306556079"/>
    <n v="0.53308823529411764"/>
    <n v="0.125"/>
  </r>
  <r>
    <s v="EURO FX - CHICAGO MERCANTILE EXCHANGE"/>
    <x v="9"/>
    <n v="213113"/>
    <n v="57473"/>
    <n v="82260"/>
    <n v="104909"/>
    <n v="68989"/>
    <n v="-0.28485826767958783"/>
    <n v="0.54779411764705888"/>
    <n v="1.4705882352941235E-2"/>
  </r>
  <r>
    <s v="EURO FX - CHICAGO MERCANTILE EXCHANGE"/>
    <x v="10"/>
    <n v="195073"/>
    <n v="48958"/>
    <n v="93842"/>
    <n v="102319"/>
    <n v="44157"/>
    <n v="-0.52824327303112173"/>
    <n v="0.37132352941176472"/>
    <n v="0.17647058823529416"/>
  </r>
  <r>
    <s v="EURO FX - CHICAGO MERCANTILE EXCHANGE"/>
    <x v="11"/>
    <n v="204257"/>
    <n v="41260"/>
    <n v="90355"/>
    <n v="117345"/>
    <n v="54862"/>
    <n v="-0.54626279637907149"/>
    <n v="0.34558823529411764"/>
    <n v="2.5735294117647078E-2"/>
  </r>
  <r>
    <s v="EURO FX - CHICAGO MERCANTILE EXCHANGE"/>
    <x v="12"/>
    <n v="235871"/>
    <n v="44459"/>
    <n v="110160"/>
    <n v="147918"/>
    <n v="63699"/>
    <n v="-0.63560166362121673"/>
    <n v="0.26838235294117646"/>
    <n v="7.720588235294118E-2"/>
  </r>
  <r>
    <s v="EURO FX - CHICAGO MERCANTILE EXCHANGE"/>
    <x v="13"/>
    <n v="220353"/>
    <n v="35343"/>
    <n v="86201"/>
    <n v="141694"/>
    <n v="72488"/>
    <n v="-0.54487118396391243"/>
    <n v="0.34926470588235292"/>
    <n v="8.0882352941176461E-2"/>
  </r>
  <r>
    <s v="EURO FX - CHICAGO MERCANTILE EXCHANGE"/>
    <x v="14"/>
    <n v="215657"/>
    <n v="49321"/>
    <n v="79085"/>
    <n v="121372"/>
    <n v="76858"/>
    <n v="-0.34442656626031154"/>
    <n v="0.5"/>
    <n v="0.15073529411764708"/>
  </r>
  <r>
    <s v="EURO FX - CHICAGO MERCANTILE EXCHANGE"/>
    <x v="15"/>
    <n v="220051"/>
    <n v="47807"/>
    <n v="82082"/>
    <n v="127780"/>
    <n v="78147"/>
    <n v="-0.38131160503701417"/>
    <n v="0.47426470588235292"/>
    <n v="2.5735294117647078E-2"/>
  </r>
  <r>
    <s v="EURO FX - CHICAGO MERCANTILE EXCHANGE"/>
    <x v="16"/>
    <n v="222618"/>
    <n v="56771"/>
    <n v="86920"/>
    <n v="113781"/>
    <n v="77610"/>
    <n v="-0.29790942331707232"/>
    <n v="0.52941176470588236"/>
    <n v="5.5147058823529438E-2"/>
  </r>
  <r>
    <s v="EURO FX - CHICAGO MERCANTILE EXCHANGE"/>
    <x v="17"/>
    <n v="214597"/>
    <n v="52517"/>
    <n v="86050"/>
    <n v="115146"/>
    <n v="69030"/>
    <n v="-0.37115616714119953"/>
    <n v="0.4889705882352941"/>
    <n v="4.0441176470588258E-2"/>
  </r>
  <r>
    <s v="EURO FX - CHICAGO MERCANTILE EXCHANGE"/>
    <x v="18"/>
    <n v="232417"/>
    <n v="52843"/>
    <n v="99764"/>
    <n v="132700"/>
    <n v="65854"/>
    <n v="-0.48949517462147779"/>
    <n v="0.41176470588235292"/>
    <n v="7.720588235294118E-2"/>
  </r>
  <r>
    <s v="EURO FX - CHICAGO MERCANTILE EXCHANGE"/>
    <x v="19"/>
    <n v="265194"/>
    <n v="43037"/>
    <n v="123986"/>
    <n v="177851"/>
    <n v="69705"/>
    <n v="-0.71304403568708186"/>
    <n v="0.22426470588235295"/>
    <n v="0.18749999999999997"/>
  </r>
  <r>
    <s v="EURO FX - CHICAGO MERCANTILE EXCHANGE"/>
    <x v="20"/>
    <n v="264212"/>
    <n v="36916"/>
    <n v="121560"/>
    <n v="180752"/>
    <n v="70174"/>
    <n v="-0.73888392654383606"/>
    <n v="0.20588235294117646"/>
    <n v="1.8382352941176489E-2"/>
  </r>
  <r>
    <s v="EURO FX - CHICAGO MERCANTILE EXCHANGE"/>
    <x v="21"/>
    <n v="240733"/>
    <n v="43804"/>
    <n v="95425"/>
    <n v="148967"/>
    <n v="78413"/>
    <n v="-0.50751247232411012"/>
    <n v="0.39338235294117646"/>
    <n v="0.1875"/>
  </r>
  <r>
    <s v="EURO FX - CHICAGO MERCANTILE EXCHANGE"/>
    <x v="22"/>
    <n v="260418"/>
    <n v="68956"/>
    <n v="76489"/>
    <n v="128701"/>
    <n v="106793"/>
    <n v="-0.11305286116935082"/>
    <n v="0.62867647058823528"/>
    <n v="0.23529411764705882"/>
  </r>
  <r>
    <s v="EURO FX - CHICAGO MERCANTILE EXCHANGE"/>
    <x v="23"/>
    <n v="213331"/>
    <n v="91304"/>
    <n v="71274"/>
    <n v="64586"/>
    <n v="80432"/>
    <n v="0.16817058936582119"/>
    <n v="0.75"/>
    <n v="0.12132352941176472"/>
  </r>
  <r>
    <s v="EURO FX - CHICAGO MERCANTILE EXCHANGE"/>
    <x v="24"/>
    <n v="211651"/>
    <n v="87192"/>
    <n v="69835"/>
    <n v="70649"/>
    <n v="86799"/>
    <n v="0.15831250502005662"/>
    <n v="0.74632352941176472"/>
    <n v="3.6764705882352811E-3"/>
  </r>
  <r>
    <s v="EURO FX - CHICAGO MERCANTILE EXCHANGE"/>
    <x v="25"/>
    <n v="196064"/>
    <n v="59270"/>
    <n v="75360"/>
    <n v="88115"/>
    <n v="61074"/>
    <n v="-0.21998429084380611"/>
    <n v="0.58823529411764708"/>
    <n v="0.15808823529411764"/>
  </r>
  <r>
    <s v="EURO FX - CHICAGO MERCANTILE EXCHANGE"/>
    <x v="26"/>
    <n v="225051"/>
    <n v="52159"/>
    <n v="93059"/>
    <n v="124661"/>
    <n v="62042"/>
    <n v="-0.45998018226979664"/>
    <n v="0.4264705882352941"/>
    <n v="0.16176470588235298"/>
  </r>
  <r>
    <s v="EURO FX - CHICAGO MERCANTILE EXCHANGE"/>
    <x v="27"/>
    <n v="220137"/>
    <n v="53228"/>
    <n v="90393"/>
    <n v="126783"/>
    <n v="65982"/>
    <n v="-0.44502287212054309"/>
    <n v="0.43014705882352944"/>
    <n v="3.6764705882353366E-3"/>
  </r>
  <r>
    <s v="EURO FX - CHICAGO MERCANTILE EXCHANGE"/>
    <x v="28"/>
    <n v="219429"/>
    <n v="63130"/>
    <n v="91030"/>
    <n v="109572"/>
    <n v="68740"/>
    <n v="-0.31323115905372578"/>
    <n v="0.5220588235294118"/>
    <n v="9.1911764705882359E-2"/>
  </r>
  <r>
    <s v="EURO FX - CHICAGO MERCANTILE EXCHANGE"/>
    <x v="29"/>
    <n v="222957"/>
    <n v="78211"/>
    <n v="86715"/>
    <n v="96694"/>
    <n v="73239"/>
    <n v="-0.14334154119404191"/>
    <n v="0.61764705882352944"/>
    <n v="9.5588235294117641E-2"/>
  </r>
  <r>
    <s v="EURO FX - CHICAGO MERCANTILE EXCHANGE"/>
    <x v="30"/>
    <n v="228726"/>
    <n v="85239"/>
    <n v="79178"/>
    <n v="90858"/>
    <n v="86556"/>
    <n v="7.690424350532952E-3"/>
    <n v="0.6875"/>
    <n v="6.9852941176470562E-2"/>
  </r>
  <r>
    <s v="EURO FX - CHICAGO MERCANTILE EXCHANGE"/>
    <x v="31"/>
    <n v="225665"/>
    <n v="89984"/>
    <n v="73927"/>
    <n v="85283"/>
    <n v="87207"/>
    <n v="7.968005672124609E-2"/>
    <n v="0.71323529411764708"/>
    <n v="2.5735294117647078E-2"/>
  </r>
  <r>
    <s v="EURO FX - CHICAGO MERCANTILE EXCHANGE"/>
    <x v="32"/>
    <n v="249660"/>
    <n v="113092"/>
    <n v="76346"/>
    <n v="78210"/>
    <n v="109391"/>
    <n v="0.27207802611551712"/>
    <n v="0.80514705882352944"/>
    <n v="9.1911764705882359E-2"/>
  </r>
  <r>
    <s v="EURO FX - CHICAGO MERCANTILE EXCHANGE"/>
    <x v="33"/>
    <n v="248672"/>
    <n v="113592"/>
    <n v="73511"/>
    <n v="78540"/>
    <n v="114408"/>
    <n v="0.30541838244756142"/>
    <n v="0.8125"/>
    <n v="7.3529411764705621E-3"/>
  </r>
  <r>
    <s v="EURO FX - CHICAGO MERCANTILE EXCHANGE"/>
    <x v="34"/>
    <n v="244563"/>
    <n v="98589"/>
    <n v="75851"/>
    <n v="99298"/>
    <n v="107939"/>
    <n v="0.12830640775587476"/>
    <n v="0.73529411764705888"/>
    <n v="7.7205882352941124E-2"/>
  </r>
  <r>
    <s v="EURO FX - CHICAGO MERCANTILE EXCHANGE"/>
    <x v="35"/>
    <n v="257969"/>
    <n v="82772"/>
    <n v="70076"/>
    <n v="122829"/>
    <n v="123285"/>
    <n v="5.0982870034771623E-2"/>
    <n v="0.70588235294117652"/>
    <n v="2.9411764705882359E-2"/>
  </r>
  <r>
    <s v="EURO FX - CHICAGO MERCANTILE EXCHANGE"/>
    <x v="36"/>
    <n v="218264"/>
    <n v="100963"/>
    <n v="69056"/>
    <n v="73890"/>
    <n v="94356"/>
    <n v="0.23995253454532126"/>
    <n v="0.79411764705882348"/>
    <n v="8.8235294117646967E-2"/>
  </r>
  <r>
    <s v="EURO FX - CHICAGO MERCANTILE EXCHANGE"/>
    <x v="37"/>
    <n v="254464"/>
    <n v="129862"/>
    <n v="64018"/>
    <n v="72759"/>
    <n v="138915"/>
    <n v="0.51873742454728367"/>
    <n v="0.95220588235294112"/>
    <n v="0.15808823529411764"/>
  </r>
  <r>
    <s v="EURO FX - CHICAGO MERCANTILE EXCHANGE"/>
    <x v="38"/>
    <n v="255067"/>
    <n v="128580"/>
    <n v="60304"/>
    <n v="73837"/>
    <n v="140700"/>
    <n v="0.52981765575319428"/>
    <n v="0.9595588235294118"/>
    <n v="7.3529411764706731E-3"/>
  </r>
  <r>
    <s v="EURO FX - CHICAGO MERCANTILE EXCHANGE"/>
    <x v="39"/>
    <n v="263859"/>
    <n v="127301"/>
    <n v="58618"/>
    <n v="81614"/>
    <n v="147287"/>
    <n v="0.50919619948533124"/>
    <n v="0.94485294117647056"/>
    <n v="1.4705882352941235E-2"/>
  </r>
  <r>
    <s v="EURO FX - CHICAGO MERCANTILE EXCHANGE"/>
    <x v="40"/>
    <n v="257199"/>
    <n v="121327"/>
    <n v="60953"/>
    <n v="84477"/>
    <n v="138835"/>
    <n v="0.44608260529784333"/>
    <n v="0.8970588235294118"/>
    <n v="4.7794117647058765E-2"/>
  </r>
  <r>
    <s v="EURO FX - CHICAGO MERCANTILE EXCHANGE"/>
    <x v="41"/>
    <n v="278139"/>
    <n v="137061"/>
    <n v="64627"/>
    <n v="82406"/>
    <n v="153006"/>
    <n v="0.51425366453463917"/>
    <n v="0.94852941176470584"/>
    <n v="5.1470588235294046E-2"/>
  </r>
  <r>
    <s v="EURO FX - CHICAGO MERCANTILE EXCHANGE"/>
    <x v="42"/>
    <n v="282923"/>
    <n v="136054"/>
    <n v="65437"/>
    <n v="87462"/>
    <n v="156340"/>
    <n v="0.49304934558166003"/>
    <n v="0.9375"/>
    <n v="1.1029411764705843E-2"/>
  </r>
  <r>
    <s v="EURO FX - CHICAGO MERCANTILE EXCHANGE"/>
    <x v="43"/>
    <n v="252554"/>
    <n v="103333"/>
    <n v="70190"/>
    <n v="93269"/>
    <n v="124922"/>
    <n v="0.25656295287344488"/>
    <n v="0.79779411764705888"/>
    <n v="0.13970588235294112"/>
  </r>
  <r>
    <s v="EURO FX - CHICAGO MERCANTILE EXCHANGE"/>
    <x v="44"/>
    <n v="229166"/>
    <n v="86121"/>
    <n v="69295"/>
    <n v="97194"/>
    <n v="93189"/>
    <n v="5.5946344571184206E-2"/>
    <n v="0.7095588235294118"/>
    <n v="8.8235294117647078E-2"/>
  </r>
  <r>
    <s v="EURO FX - CHICAGO MERCANTILE EXCHANGE"/>
    <x v="45"/>
    <n v="232326"/>
    <n v="81070"/>
    <n v="72159"/>
    <n v="105889"/>
    <n v="95999"/>
    <n v="-4.2139063212899112E-3"/>
    <n v="0.67647058823529416"/>
    <n v="3.3088235294117641E-2"/>
  </r>
  <r>
    <s v="EURO FX - CHICAGO MERCANTILE EXCHANGE"/>
    <x v="46"/>
    <n v="243049"/>
    <n v="74118"/>
    <n v="74549"/>
    <n v="120631"/>
    <n v="99633"/>
    <n v="-8.8167406572337265E-2"/>
    <n v="0.63970588235294112"/>
    <n v="3.6764705882353033E-2"/>
  </r>
  <r>
    <s v="EURO FX - CHICAGO MERCANTILE EXCHANGE"/>
    <x v="47"/>
    <n v="253653"/>
    <n v="82230"/>
    <n v="72918"/>
    <n v="120205"/>
    <n v="109636"/>
    <n v="-4.9555889344892433E-3"/>
    <n v="0.67279411764705888"/>
    <n v="3.3088235294117752E-2"/>
  </r>
  <r>
    <s v="EURO FX - CHICAGO MERCANTILE EXCHANGE"/>
    <x v="48"/>
    <n v="302100"/>
    <n v="91669"/>
    <n v="75739"/>
    <n v="152652"/>
    <n v="149951"/>
    <n v="4.3790135716650115E-2"/>
    <n v="0.69852941176470584"/>
    <n v="2.5735294117646967E-2"/>
  </r>
  <r>
    <s v="EURO FX - CHICAGO MERCANTILE EXCHANGE"/>
    <x v="49"/>
    <n v="230955"/>
    <n v="97780"/>
    <n v="69857"/>
    <n v="83222"/>
    <n v="97675"/>
    <n v="0.18348163062068368"/>
    <n v="0.76470588235294112"/>
    <n v="6.6176470588235281E-2"/>
  </r>
  <r>
    <s v="EURO FX - CHICAGO MERCANTILE EXCHANGE"/>
    <x v="50"/>
    <n v="240206"/>
    <n v="102462"/>
    <n v="70290"/>
    <n v="87272"/>
    <n v="106981"/>
    <n v="0.21598544582566631"/>
    <n v="0.77941176470588236"/>
    <n v="1.4705882352941235E-2"/>
  </r>
  <r>
    <s v="EURO FX - CHICAGO MERCANTILE EXCHANGE"/>
    <x v="51"/>
    <n v="242071"/>
    <n v="101916"/>
    <n v="71327"/>
    <n v="88251"/>
    <n v="108680"/>
    <n v="0.21075634834408086"/>
    <n v="0.77573529411764708"/>
    <n v="3.6764705882352811E-3"/>
  </r>
  <r>
    <s v="EURO FX - CHICAGO MERCANTILE EXCHANGE"/>
    <x v="52"/>
    <n v="238570"/>
    <n v="88119"/>
    <n v="73621"/>
    <n v="105422"/>
    <n v="99143"/>
    <n v="3.4451104497631724E-2"/>
    <n v="0.69485294117647056"/>
    <n v="8.0882352941176516E-2"/>
  </r>
  <r>
    <s v="EURO FX - CHICAGO MERCANTILE EXCHANGE"/>
    <x v="53"/>
    <n v="243434"/>
    <n v="87059"/>
    <n v="77813"/>
    <n v="107883"/>
    <n v="98891"/>
    <n v="1.0434039616487427E-3"/>
    <n v="0.68014705882352944"/>
    <n v="1.4705882352941124E-2"/>
  </r>
  <r>
    <s v="EURO FX - CHICAGO MERCANTILE EXCHANGE"/>
    <x v="54"/>
    <n v="255300"/>
    <n v="79321"/>
    <n v="83093"/>
    <n v="131073"/>
    <n v="96012"/>
    <n v="-0.15210732471602037"/>
    <n v="0.60661764705882348"/>
    <n v="7.3529411764705954E-2"/>
  </r>
  <r>
    <s v="EURO FX - CHICAGO MERCANTILE EXCHANGE"/>
    <x v="55"/>
    <n v="260799"/>
    <n v="86963"/>
    <n v="72616"/>
    <n v="126816"/>
    <n v="118340"/>
    <n v="2.2511589384928622E-2"/>
    <n v="0.69117647058823528"/>
    <n v="8.4558823529411797E-2"/>
  </r>
  <r>
    <s v="EURO FX - CHICAGO MERCANTILE EXCHANGE"/>
    <x v="56"/>
    <n v="274146"/>
    <n v="67614"/>
    <n v="81224"/>
    <n v="160736"/>
    <n v="119781"/>
    <n v="-0.19903627993842696"/>
    <n v="0.59926470588235292"/>
    <n v="9.1911764705882359E-2"/>
  </r>
  <r>
    <s v="EURO FX - CHICAGO MERCANTILE EXCHANGE"/>
    <x v="57"/>
    <n v="281037"/>
    <n v="75048"/>
    <n v="81977"/>
    <n v="157239"/>
    <n v="131888"/>
    <n v="-0.1148603208830154"/>
    <n v="0.625"/>
    <n v="2.5735294117647078E-2"/>
  </r>
  <r>
    <s v="EURO FX - CHICAGO MERCANTILE EXCHANGE"/>
    <x v="58"/>
    <n v="291360"/>
    <n v="88634"/>
    <n v="80035"/>
    <n v="149375"/>
    <n v="142788"/>
    <n v="6.9055464030752332E-3"/>
    <n v="0.68382352941176472"/>
    <n v="5.8823529411764719E-2"/>
  </r>
  <r>
    <s v="EURO FX - CHICAGO MERCANTILE EXCHANGE"/>
    <x v="59"/>
    <n v="296924"/>
    <n v="93003"/>
    <n v="79103"/>
    <n v="149693"/>
    <n v="149405"/>
    <n v="4.5843380797779901E-2"/>
    <n v="0.70220588235294112"/>
    <n v="1.8382352941176405E-2"/>
  </r>
  <r>
    <s v="EURO FX - CHICAGO MERCANTILE EXCHANGE"/>
    <x v="60"/>
    <n v="304308"/>
    <n v="103868"/>
    <n v="80416"/>
    <n v="144494"/>
    <n v="155241"/>
    <n v="0.11238284895566335"/>
    <n v="0.72426470588235292"/>
    <n v="2.2058823529411797E-2"/>
  </r>
  <r>
    <s v="EURO FX - CHICAGO MERCANTILE EXCHANGE"/>
    <x v="61"/>
    <n v="322020"/>
    <n v="110103"/>
    <n v="73718"/>
    <n v="148565"/>
    <n v="170697"/>
    <n v="0.18171852679957767"/>
    <n v="0.75735294117647056"/>
    <n v="3.3088235294117641E-2"/>
  </r>
  <r>
    <s v="EURO FX - CHICAGO MERCANTILE EXCHANGE"/>
    <x v="62"/>
    <n v="264443"/>
    <n v="117819"/>
    <n v="64828"/>
    <n v="91888"/>
    <n v="130331"/>
    <n v="0.34576071213834364"/>
    <n v="0.82720588235294112"/>
    <n v="6.9852941176470562E-2"/>
  </r>
  <r>
    <s v="EURO FX - CHICAGO MERCANTILE EXCHANGE"/>
    <x v="63"/>
    <n v="262179"/>
    <n v="106914"/>
    <n v="67280"/>
    <n v="103755"/>
    <n v="126788"/>
    <n v="0.23902372043527514"/>
    <n v="0.78676470588235292"/>
    <n v="4.0441176470588203E-2"/>
  </r>
  <r>
    <s v="EURO FX - CHICAGO MERCANTILE EXCHANGE"/>
    <x v="64"/>
    <n v="260075"/>
    <n v="101849"/>
    <n v="68611"/>
    <n v="111333"/>
    <n v="125794"/>
    <n v="0.18340478708064981"/>
    <n v="0.76102941176470584"/>
    <n v="2.5735294117647078E-2"/>
  </r>
  <r>
    <s v="EURO FX - CHICAGO MERCANTILE EXCHANGE"/>
    <x v="65"/>
    <n v="261439"/>
    <n v="92635"/>
    <n v="69335"/>
    <n v="120001"/>
    <n v="125354"/>
    <n v="0.10959726743140848"/>
    <n v="0.72058823529411764"/>
    <n v="4.0441176470588203E-2"/>
  </r>
  <r>
    <s v="EURO FX - CHICAGO MERCANTILE EXCHANGE"/>
    <x v="66"/>
    <n v="270722"/>
    <n v="106252"/>
    <n v="78564"/>
    <n v="116428"/>
    <n v="125819"/>
    <n v="0.13696337940765804"/>
    <n v="0.74264705882352944"/>
    <n v="2.2058823529411797E-2"/>
  </r>
  <r>
    <s v="EURO FX - CHICAGO MERCANTILE EXCHANGE"/>
    <x v="67"/>
    <n v="266259"/>
    <n v="101204"/>
    <n v="75430"/>
    <n v="116984"/>
    <n v="123395"/>
    <n v="0.12087854307272243"/>
    <n v="0.73161764705882348"/>
    <n v="1.1029411764705954E-2"/>
  </r>
  <r>
    <s v="EURO FX - CHICAGO MERCANTILE EXCHANGE"/>
    <x v="68"/>
    <n v="271515"/>
    <n v="102285"/>
    <n v="76551"/>
    <n v="118635"/>
    <n v="124082"/>
    <n v="0.11484080069241111"/>
    <n v="0.7279411764705882"/>
    <n v="3.6764705882352811E-3"/>
  </r>
  <r>
    <s v="EURO FX - CHICAGO MERCANTILE EXCHANGE"/>
    <x v="69"/>
    <n v="277013"/>
    <n v="110673"/>
    <n v="78122"/>
    <n v="108249"/>
    <n v="123865"/>
    <n v="0.17387992621284923"/>
    <n v="0.75367647058823528"/>
    <n v="2.5735294117647078E-2"/>
  </r>
  <r>
    <s v="EURO FX - CHICAGO MERCANTILE EXCHANGE"/>
    <x v="70"/>
    <n v="268142"/>
    <n v="84383"/>
    <n v="86558"/>
    <n v="131899"/>
    <n v="112028"/>
    <n v="-8.2217630956731874E-2"/>
    <n v="0.65441176470588236"/>
    <n v="9.9264705882352922E-2"/>
  </r>
  <r>
    <s v="EURO FX - CHICAGO MERCANTILE EXCHANGE"/>
    <x v="71"/>
    <n v="268199"/>
    <n v="75013"/>
    <n v="84233"/>
    <n v="145672"/>
    <n v="114357"/>
    <n v="-0.15113777456291783"/>
    <n v="0.61029411764705888"/>
    <n v="4.4117647058823484E-2"/>
  </r>
  <r>
    <s v="EURO FX - CHICAGO MERCANTILE EXCHANGE"/>
    <x v="72"/>
    <n v="274051"/>
    <n v="70753"/>
    <n v="87386"/>
    <n v="157716"/>
    <n v="116315"/>
    <n v="-0.21176350387336665"/>
    <n v="0.59191176470588236"/>
    <n v="1.8382352941176516E-2"/>
  </r>
  <r>
    <s v="EURO FX - CHICAGO MERCANTILE EXCHANGE"/>
    <x v="73"/>
    <n v="280747"/>
    <n v="57109"/>
    <n v="90134"/>
    <n v="177505"/>
    <n v="116655"/>
    <n v="-0.33437579030230064"/>
    <n v="0.51102941176470584"/>
    <n v="8.0882352941176516E-2"/>
  </r>
  <r>
    <s v="EURO FX - CHICAGO MERCANTILE EXCHANGE"/>
    <x v="74"/>
    <n v="331636"/>
    <n v="43739"/>
    <n v="100924"/>
    <n v="224523"/>
    <n v="136545"/>
    <n v="-0.43771785933975804"/>
    <n v="0.43382352941176472"/>
    <n v="7.7205882352941124E-2"/>
  </r>
  <r>
    <s v="EURO FX - CHICAGO MERCANTILE EXCHANGE"/>
    <x v="75"/>
    <n v="285489"/>
    <n v="51405"/>
    <n v="113240"/>
    <n v="196143"/>
    <n v="103622"/>
    <n v="-0.54067232012441813"/>
    <n v="0.35294117647058826"/>
    <n v="8.0882352941176461E-2"/>
  </r>
  <r>
    <s v="EURO FX - CHICAGO MERCANTILE EXCHANGE"/>
    <x v="76"/>
    <n v="291244"/>
    <n v="55062"/>
    <n v="112565"/>
    <n v="197697"/>
    <n v="107032"/>
    <n v="-0.50874181099009763"/>
    <n v="0.3860294117647059"/>
    <n v="3.3088235294117641E-2"/>
  </r>
  <r>
    <s v="EURO FX - CHICAGO MERCANTILE EXCHANGE"/>
    <x v="77"/>
    <n v="291488"/>
    <n v="52665"/>
    <n v="113441"/>
    <n v="196567"/>
    <n v="105198"/>
    <n v="-0.52195973762213199"/>
    <n v="0.375"/>
    <n v="1.1029411764705899E-2"/>
  </r>
  <r>
    <s v="EURO FX - CHICAGO MERCANTILE EXCHANGE"/>
    <x v="78"/>
    <n v="294381"/>
    <n v="51595"/>
    <n v="110860"/>
    <n v="204115"/>
    <n v="107205"/>
    <n v="-0.53051997241669813"/>
    <n v="0.3639705882352941"/>
    <n v="1.1029411764705899E-2"/>
  </r>
  <r>
    <s v="EURO FX - CHICAGO MERCANTILE EXCHANGE"/>
    <x v="79"/>
    <n v="310661"/>
    <n v="59506"/>
    <n v="122352"/>
    <n v="212426"/>
    <n v="109017"/>
    <n v="-0.53516534099870916"/>
    <n v="0.36029411764705882"/>
    <n v="3.6764705882352811E-3"/>
  </r>
  <r>
    <s v="EURO FX - CHICAGO MERCANTILE EXCHANGE"/>
    <x v="80"/>
    <n v="339706"/>
    <n v="58142"/>
    <n v="146965"/>
    <n v="239961"/>
    <n v="108966"/>
    <n v="-0.64708306594525855"/>
    <n v="0.26470588235294118"/>
    <n v="9.5588235294117641E-2"/>
  </r>
  <r>
    <s v="EURO FX - CHICAGO MERCANTILE EXCHANGE"/>
    <x v="81"/>
    <n v="356865"/>
    <n v="56562"/>
    <n v="164637"/>
    <n v="259960"/>
    <n v="104377"/>
    <n v="-0.7388171997814299"/>
    <n v="0.20955882352941177"/>
    <n v="5.514705882352941E-2"/>
  </r>
  <r>
    <s v="EURO FX - CHICAGO MERCANTILE EXCHANGE"/>
    <x v="82"/>
    <n v="379004"/>
    <n v="55179"/>
    <n v="183926"/>
    <n v="283373"/>
    <n v="104329"/>
    <n v="-0.81210488543656534"/>
    <n v="0.16544117647058823"/>
    <n v="4.4117647058823539E-2"/>
  </r>
  <r>
    <s v="EURO FX - CHICAGO MERCANTILE EXCHANGE"/>
    <x v="83"/>
    <n v="376424"/>
    <n v="51596"/>
    <n v="177613"/>
    <n v="282707"/>
    <n v="107353"/>
    <n v="-0.80061579495462565"/>
    <n v="0.17647058823529413"/>
    <n v="1.1029411764705899E-2"/>
  </r>
  <r>
    <s v="EURO FX - CHICAGO MERCANTILE EXCHANGE"/>
    <x v="84"/>
    <n v="396460"/>
    <n v="56774"/>
    <n v="195599"/>
    <n v="299068"/>
    <n v="109422"/>
    <n v="-0.82850981183473738"/>
    <n v="0.15073529411764705"/>
    <n v="2.5735294117647078E-2"/>
  </r>
  <r>
    <s v="EURO FX - CHICAGO MERCANTILE EXCHANGE"/>
    <x v="85"/>
    <n v="402709"/>
    <n v="53989"/>
    <n v="204646"/>
    <n v="306073"/>
    <n v="109975"/>
    <n v="-0.86105599825183943"/>
    <n v="0.10294117647058823"/>
    <n v="4.779411764705882E-2"/>
  </r>
  <r>
    <s v="EURO FX - CHICAGO MERCANTILE EXCHANGE"/>
    <x v="86"/>
    <n v="419850"/>
    <n v="59398"/>
    <n v="220821"/>
    <n v="317713"/>
    <n v="108749"/>
    <n v="-0.8821888769798738"/>
    <n v="8.0882352941176475E-2"/>
    <n v="2.2058823529411756E-2"/>
  </r>
  <r>
    <s v="EURO FX - CHICAGO MERCANTILE EXCHANGE"/>
    <x v="87"/>
    <n v="484306"/>
    <n v="59376"/>
    <n v="216881"/>
    <n v="342823"/>
    <n v="133916"/>
    <n v="-0.75657125866704111"/>
    <n v="0.19485294117647059"/>
    <n v="0.11397058823529412"/>
  </r>
  <r>
    <s v="EURO FX - CHICAGO MERCANTILE EXCHANGE"/>
    <x v="88"/>
    <n v="397652"/>
    <n v="79552"/>
    <n v="216701"/>
    <n v="283275"/>
    <n v="94029"/>
    <n v="-0.82080562904247933"/>
    <n v="0.15808823529411764"/>
    <n v="3.6764705882352949E-2"/>
  </r>
  <r>
    <s v="EURO FX - CHICAGO MERCANTILE EXCHANGE"/>
    <x v="89"/>
    <n v="398937"/>
    <n v="60654"/>
    <n v="202619"/>
    <n v="297160"/>
    <n v="106324"/>
    <n v="-0.83421943815690192"/>
    <n v="0.13970588235294118"/>
    <n v="1.8382352941176461E-2"/>
  </r>
  <r>
    <s v="EURO FX - CHICAGO MERCANTILE EXCHANGE"/>
    <x v="90"/>
    <n v="409986"/>
    <n v="67030"/>
    <n v="204555"/>
    <n v="302134"/>
    <n v="114913"/>
    <n v="-0.79209046162551888"/>
    <n v="0.18014705882352941"/>
    <n v="4.044117647058823E-2"/>
  </r>
  <r>
    <s v="EURO FX - CHICAGO MERCANTILE EXCHANGE"/>
    <x v="91"/>
    <n v="425656"/>
    <n v="61467"/>
    <n v="207679"/>
    <n v="324023"/>
    <n v="124709"/>
    <n v="-0.8117493938767455"/>
    <n v="0.16911764705882354"/>
    <n v="1.1029411764705871E-2"/>
  </r>
  <r>
    <s v="EURO FX - CHICAGO MERCANTILE EXCHANGE"/>
    <x v="92"/>
    <n v="434873"/>
    <n v="60158"/>
    <n v="215500"/>
    <n v="337436"/>
    <n v="132670"/>
    <n v="-0.82807624294909088"/>
    <n v="0.15441176470588236"/>
    <n v="1.470588235294118E-2"/>
  </r>
  <r>
    <s v="EURO FX - CHICAGO MERCANTILE EXCHANGE"/>
    <x v="93"/>
    <n v="439863"/>
    <n v="60188"/>
    <n v="219559"/>
    <n v="340562"/>
    <n v="132521"/>
    <n v="-0.835287350834237"/>
    <n v="0.12867647058823528"/>
    <n v="2.5735294117647078E-2"/>
  </r>
  <r>
    <s v="EURO FX - CHICAGO MERCANTILE EXCHANGE"/>
    <x v="94"/>
    <n v="441369"/>
    <n v="59054"/>
    <n v="224761"/>
    <n v="343150"/>
    <n v="130765"/>
    <n v="-0.85663469795114744"/>
    <n v="0.10661764705882353"/>
    <n v="2.2058823529411756E-2"/>
  </r>
  <r>
    <s v="EURO FX - CHICAGO MERCANTILE EXCHANGE"/>
    <x v="95"/>
    <n v="465332"/>
    <n v="59566"/>
    <n v="238587"/>
    <n v="367033"/>
    <n v="129740"/>
    <n v="-0.89466015661935994"/>
    <n v="7.720588235294118E-2"/>
    <n v="2.9411764705882346E-2"/>
  </r>
  <r>
    <s v="EURO FX - CHICAGO MERCANTILE EXCHANGE"/>
    <x v="96"/>
    <n v="463976"/>
    <n v="60454"/>
    <n v="224347"/>
    <n v="365507"/>
    <n v="142559"/>
    <n v="-0.83375217683673297"/>
    <n v="0.14338235294117646"/>
    <n v="6.6176470588235281E-2"/>
  </r>
  <r>
    <s v="EURO FX - CHICAGO MERCANTILE EXCHANGE"/>
    <x v="97"/>
    <n v="465168"/>
    <n v="58048"/>
    <n v="226778"/>
    <n v="365846"/>
    <n v="141782"/>
    <n v="-0.8444132012520208"/>
    <n v="0.11764705882352941"/>
    <n v="2.5735294117647051E-2"/>
  </r>
  <r>
    <s v="EURO FX - CHICAGO MERCANTILE EXCHANGE"/>
    <x v="98"/>
    <n v="465339"/>
    <n v="57982"/>
    <n v="223062"/>
    <n v="366561"/>
    <n v="144526"/>
    <n v="-0.83189889521402671"/>
    <n v="0.14705882352941177"/>
    <n v="2.9411764705882359E-2"/>
  </r>
  <r>
    <s v="EURO FX - CHICAGO MERCANTILE EXCHANGE"/>
    <x v="99"/>
    <n v="462058"/>
    <n v="57272"/>
    <n v="216551"/>
    <n v="358219"/>
    <n v="143333"/>
    <n v="-0.80977929177722274"/>
    <n v="0.17279411764705882"/>
    <n v="2.5735294117647051E-2"/>
  </r>
  <r>
    <s v="EURO FX - CHICAGO MERCANTILE EXCHANGE"/>
    <x v="100"/>
    <n v="477861"/>
    <n v="58306"/>
    <n v="195218"/>
    <n v="367178"/>
    <n v="174825"/>
    <n v="-0.68903928129728098"/>
    <n v="0.23529411764705882"/>
    <n v="6.25E-2"/>
  </r>
  <r>
    <s v="EURO FX - CHICAGO MERCANTILE EXCHANGE"/>
    <x v="101"/>
    <n v="368171"/>
    <n v="56179"/>
    <n v="182834"/>
    <n v="268612"/>
    <n v="95144"/>
    <n v="-0.81517284088100361"/>
    <n v="0.16176470588235295"/>
    <n v="7.3529411764705871E-2"/>
  </r>
  <r>
    <s v="EURO FX - CHICAGO MERCANTILE EXCHANGE"/>
    <x v="102"/>
    <n v="376849"/>
    <n v="40690"/>
    <n v="187294"/>
    <n v="295843"/>
    <n v="99595"/>
    <n v="-0.90978614776740818"/>
    <n v="6.6176470588235295E-2"/>
    <n v="9.5588235294117654E-2"/>
  </r>
  <r>
    <s v="EURO FX - CHICAGO MERCANTILE EXCHANGE"/>
    <x v="103"/>
    <n v="386295"/>
    <n v="43202"/>
    <n v="195421"/>
    <n v="302896"/>
    <n v="101172"/>
    <n v="-0.91625053391837841"/>
    <n v="6.25E-2"/>
    <n v="3.6764705882352949E-3"/>
  </r>
  <r>
    <s v="EURO FX - CHICAGO MERCANTILE EXCHANGE"/>
    <x v="104"/>
    <n v="406624"/>
    <n v="46016"/>
    <n v="207056"/>
    <n v="322212"/>
    <n v="105617"/>
    <n v="-0.92870809396395693"/>
    <n v="5.514705882352941E-2"/>
    <n v="7.3529411764705899E-3"/>
  </r>
  <r>
    <s v="EURO FX - CHICAGO MERCANTILE EXCHANGE"/>
    <x v="105"/>
    <n v="422426"/>
    <n v="50858"/>
    <n v="218709"/>
    <n v="331934"/>
    <n v="106709"/>
    <n v="-0.93052037516630126"/>
    <n v="4.779411764705882E-2"/>
    <n v="7.3529411764705899E-3"/>
  </r>
  <r>
    <s v="EURO FX - CHICAGO MERCANTILE EXCHANGE"/>
    <x v="106"/>
    <n v="450262"/>
    <n v="52047"/>
    <n v="232777"/>
    <n v="350433"/>
    <n v="114236"/>
    <n v="-0.92596532685414268"/>
    <n v="5.8823529411764705E-2"/>
    <n v="1.1029411764705885E-2"/>
  </r>
  <r>
    <s v="EURO FX - CHICAGO MERCANTILE EXCHANGE"/>
    <x v="107"/>
    <n v="449726"/>
    <n v="50489"/>
    <n v="235234"/>
    <n v="355311"/>
    <n v="111048"/>
    <n v="-0.9539319496760249"/>
    <n v="4.0441176470588237E-2"/>
    <n v="1.8382352941176468E-2"/>
  </r>
  <r>
    <s v="EURO FX - CHICAGO MERCANTILE EXCHANGE"/>
    <x v="108"/>
    <n v="457209"/>
    <n v="47719"/>
    <n v="244028"/>
    <n v="366203"/>
    <n v="113239"/>
    <n v="-0.98264251141163017"/>
    <n v="2.5735294117647058E-2"/>
    <n v="1.470588235294118E-2"/>
  </r>
  <r>
    <s v="EURO FX - CHICAGO MERCANTILE EXCHANGE"/>
    <x v="109"/>
    <n v="444139"/>
    <n v="47217"/>
    <n v="241858"/>
    <n v="355674"/>
    <n v="110223"/>
    <n v="-0.99088798776959464"/>
    <n v="2.2058823529411766E-2"/>
    <n v="3.6764705882352915E-3"/>
  </r>
  <r>
    <s v="EURO FX - CHICAGO MERCANTILE EXCHANGE"/>
    <x v="110"/>
    <n v="438411"/>
    <n v="47175"/>
    <n v="232757"/>
    <n v="349201"/>
    <n v="111559"/>
    <n v="-0.96535898962389177"/>
    <n v="3.3088235294117647E-2"/>
    <n v="1.1029411764705881E-2"/>
  </r>
  <r>
    <s v="EURO FX - CHICAGO MERCANTILE EXCHANGE"/>
    <x v="111"/>
    <n v="431217"/>
    <n v="45511"/>
    <n v="223247"/>
    <n v="343315"/>
    <n v="116354"/>
    <n v="-0.93849964171171363"/>
    <n v="4.4117647058823532E-2"/>
    <n v="1.1029411764705885E-2"/>
  </r>
  <r>
    <s v="EURO FX - CHICAGO MERCANTILE EXCHANGE"/>
    <x v="112"/>
    <n v="440733"/>
    <n v="48467"/>
    <n v="220856"/>
    <n v="347041"/>
    <n v="122394"/>
    <n v="-0.90085380491136358"/>
    <n v="7.3529411764705885E-2"/>
    <n v="2.9411764705882353E-2"/>
  </r>
  <r>
    <s v="EURO FX - CHICAGO MERCANTILE EXCHANGE"/>
    <x v="113"/>
    <n v="496465"/>
    <n v="61271"/>
    <n v="242344"/>
    <n v="369650"/>
    <n v="136170"/>
    <n v="-0.83500951728722062"/>
    <n v="0.13602941176470587"/>
    <n v="6.2499999999999986E-2"/>
  </r>
  <r>
    <s v="EURO FX - CHICAGO MERCANTILE EXCHANGE"/>
    <x v="114"/>
    <n v="449508"/>
    <n v="56329"/>
    <n v="250103"/>
    <n v="348754"/>
    <n v="101065"/>
    <n v="-0.98210265445776268"/>
    <n v="2.9411764705882353E-2"/>
    <n v="0.10661764705882351"/>
  </r>
  <r>
    <s v="EURO FX - CHICAGO MERCANTILE EXCHANGE"/>
    <x v="115"/>
    <n v="460950"/>
    <n v="50148"/>
    <n v="271111"/>
    <n v="366788"/>
    <n v="94933"/>
    <n v="-1.0691354810716998"/>
    <n v="1.1029411764705883E-2"/>
    <n v="1.8382352941176468E-2"/>
  </r>
  <r>
    <s v="EURO FX - CHICAGO MERCANTILE EXCHANGE"/>
    <x v="116"/>
    <n v="459746"/>
    <n v="41709"/>
    <n v="268269"/>
    <n v="372420"/>
    <n v="97951"/>
    <n v="-1.0897952347600632"/>
    <n v="3.6764705882352941E-3"/>
    <n v="7.352941176470589E-3"/>
  </r>
  <r>
    <s v="EURO FX - CHICAGO MERCANTILE EXCHANGE"/>
    <x v="117"/>
    <n v="441624"/>
    <n v="39444"/>
    <n v="254702"/>
    <n v="356228"/>
    <n v="96223"/>
    <n v="-1.0761711320036955"/>
    <n v="7.3529411764705881E-3"/>
    <n v="3.6764705882352941E-3"/>
  </r>
  <r>
    <s v="EURO FX - CHICAGO MERCANTILE EXCHANGE"/>
    <x v="118"/>
    <n v="453518"/>
    <n v="45264"/>
    <n v="257611"/>
    <n v="358360"/>
    <n v="101060"/>
    <n v="-1.035564189293479"/>
    <n v="1.4705882352941176E-2"/>
    <n v="7.3529411764705881E-3"/>
  </r>
  <r>
    <s v="EURO FX - CHICAGO MERCANTILE EXCHANGE"/>
    <x v="119"/>
    <n v="457610"/>
    <n v="46821"/>
    <n v="261466"/>
    <n v="361058"/>
    <n v="102833"/>
    <n v="-1.0333471733572255"/>
    <n v="1.8382352941176471E-2"/>
    <n v="3.6764705882352949E-3"/>
  </r>
  <r>
    <s v="EURO FX - CHICAGO MERCANTILE EXCHANGE"/>
    <x v="120"/>
    <n v="456919"/>
    <n v="50734"/>
    <n v="248500"/>
    <n v="356986"/>
    <n v="116294"/>
    <n v="-0.95959677754700501"/>
    <n v="3.6764705882352942E-2"/>
    <n v="1.8382352941176471E-2"/>
  </r>
  <r>
    <s v="EURO FX - CHICAGO MERCANTILE EXCHANGE"/>
    <x v="121"/>
    <n v="449254"/>
    <n v="50116"/>
    <n v="240243"/>
    <n v="343981"/>
    <n v="116070"/>
    <n v="-0.9305159219506115"/>
    <n v="5.1470588235294115E-2"/>
    <n v="1.4705882352941173E-2"/>
  </r>
  <r>
    <s v="EURO FX - CHICAGO MERCANTILE EXCHANGE"/>
    <x v="122"/>
    <n v="439122"/>
    <n v="43333"/>
    <n v="222309"/>
    <n v="345101"/>
    <n v="127933"/>
    <n v="-0.90212742700206316"/>
    <n v="6.985294117647059E-2"/>
    <n v="1.8382352941176475E-2"/>
  </r>
  <r>
    <s v="EURO FX - CHICAGO MERCANTILE EXCHANGE"/>
    <x v="123"/>
    <n v="428580"/>
    <n v="38758"/>
    <n v="207097"/>
    <n v="338273"/>
    <n v="129839"/>
    <n v="-0.8791194176116478"/>
    <n v="9.5588235294117641E-2"/>
    <n v="2.5735294117647051E-2"/>
  </r>
  <r>
    <s v="EURO FX - CHICAGO MERCANTILE EXCHANGE"/>
    <x v="124"/>
    <n v="431927"/>
    <n v="44221"/>
    <n v="215961"/>
    <n v="336026"/>
    <n v="127583"/>
    <n v="-0.88020197857508331"/>
    <n v="9.1911764705882359E-2"/>
    <n v="3.6764705882352811E-3"/>
  </r>
  <r>
    <s v="EURO FX - CHICAGO MERCANTILE EXCHANGE"/>
    <x v="125"/>
    <n v="428403"/>
    <n v="49471"/>
    <n v="214983"/>
    <n v="326452"/>
    <n v="119316"/>
    <n v="-0.86985385256405767"/>
    <n v="9.9264705882352935E-2"/>
    <n v="7.352941176470576E-3"/>
  </r>
  <r>
    <s v="EURO FX - CHICAGO MERCANTILE EXCHANGE"/>
    <x v="126"/>
    <n v="436540"/>
    <n v="52643"/>
    <n v="190617"/>
    <n v="316710"/>
    <n v="139995"/>
    <n v="-0.72087093966188664"/>
    <n v="0.22058823529411764"/>
    <n v="0.12132352941176471"/>
  </r>
  <r>
    <s v="EURO FX - CHICAGO MERCANTILE EXCHANGE"/>
    <x v="127"/>
    <n v="350145"/>
    <n v="82714"/>
    <n v="172071"/>
    <n v="225812"/>
    <n v="102841"/>
    <n v="-0.60640020562909647"/>
    <n v="0.28308823529411764"/>
    <n v="6.25E-2"/>
  </r>
  <r>
    <s v="EURO FX - CHICAGO MERCANTILE EXCHANGE"/>
    <x v="128"/>
    <n v="345427"/>
    <n v="67867"/>
    <n v="167173"/>
    <n v="233162"/>
    <n v="101253"/>
    <n v="-0.66935995159614048"/>
    <n v="0.25367647058823528"/>
    <n v="2.9411764705882359E-2"/>
  </r>
  <r>
    <s v="EURO FX - CHICAGO MERCANTILE EXCHANGE"/>
    <x v="129"/>
    <n v="346115"/>
    <n v="65554"/>
    <n v="165589"/>
    <n v="236963"/>
    <n v="102207"/>
    <n v="-0.67836123831674444"/>
    <n v="0.24632352941176472"/>
    <n v="7.3529411764705621E-3"/>
  </r>
  <r>
    <s v="EURO FX - CHICAGO MERCANTILE EXCHANGE"/>
    <x v="130"/>
    <n v="354885"/>
    <n v="66161"/>
    <n v="165427"/>
    <n v="245408"/>
    <n v="103930"/>
    <n v="-0.67837186694281248"/>
    <n v="0.24264705882352941"/>
    <n v="3.6764705882353088E-3"/>
  </r>
  <r>
    <s v="EURO FX - CHICAGO MERCANTILE EXCHANGE"/>
    <x v="131"/>
    <n v="356760"/>
    <n v="62676"/>
    <n v="170457"/>
    <n v="249129"/>
    <n v="105205"/>
    <n v="-0.70553032851216502"/>
    <n v="0.23161764705882354"/>
    <n v="1.1029411764705871E-2"/>
  </r>
  <r>
    <s v="EURO FX - CHICAGO MERCANTILE EXCHANGE"/>
    <x v="132"/>
    <n v="366892"/>
    <n v="65728"/>
    <n v="178704"/>
    <n v="254622"/>
    <n v="101507"/>
    <n v="-0.72525702386533364"/>
    <n v="0.21323529411764705"/>
    <n v="1.8382352941176489E-2"/>
  </r>
  <r>
    <s v="EURO FX - CHICAGO MERCANTILE EXCHANGE"/>
    <x v="133"/>
    <n v="357940"/>
    <n v="67842"/>
    <n v="171850"/>
    <n v="244469"/>
    <n v="103550"/>
    <n v="-0.68426831312510472"/>
    <n v="0.23897058823529413"/>
    <n v="2.5735294117647078E-2"/>
  </r>
  <r>
    <s v="EURO FX - CHICAGO MERCANTILE EXCHANGE"/>
    <x v="134"/>
    <n v="367885"/>
    <n v="70620"/>
    <n v="184014"/>
    <n v="254646"/>
    <n v="102623"/>
    <n v="-0.72146730635932421"/>
    <n v="0.21691176470588236"/>
    <n v="2.205882352941177E-2"/>
  </r>
  <r>
    <s v="EURO FX - CHICAGO MERCANTILE EXCHANGE"/>
    <x v="135"/>
    <n v="361334"/>
    <n v="67373"/>
    <n v="182583"/>
    <n v="248825"/>
    <n v="96502"/>
    <n v="-0.74040361549148437"/>
    <n v="0.20220588235294118"/>
    <n v="1.470588235294118E-2"/>
  </r>
  <r>
    <s v="EURO FX - CHICAGO MERCANTILE EXCHANGE"/>
    <x v="136"/>
    <n v="356952"/>
    <n v="68473"/>
    <n v="161205"/>
    <n v="240738"/>
    <n v="118412"/>
    <n v="-0.60248436764607005"/>
    <n v="0.28676470588235292"/>
    <n v="8.4558823529411742E-2"/>
  </r>
  <r>
    <s v="EURO FX - CHICAGO MERCANTILE EXCHANGE"/>
    <x v="137"/>
    <n v="374977"/>
    <n v="87807"/>
    <n v="153885"/>
    <n v="235992"/>
    <n v="144841"/>
    <n v="-0.41930305058710265"/>
    <n v="0.4485294117647059"/>
    <n v="0.16176470588235298"/>
  </r>
  <r>
    <s v="EURO FX - CHICAGO MERCANTILE EXCHANGE"/>
    <x v="138"/>
    <n v="363980"/>
    <n v="74910"/>
    <n v="142767"/>
    <n v="238443"/>
    <n v="150100"/>
    <n v="-0.42914445848673005"/>
    <n v="0.4375"/>
    <n v="1.1029411764705899E-2"/>
  </r>
  <r>
    <s v="EURO FX - CHICAGO MERCANTILE EXCHANGE"/>
    <x v="139"/>
    <n v="383187"/>
    <n v="75715"/>
    <n v="156956"/>
    <n v="254844"/>
    <n v="146399"/>
    <n v="-0.49502201275095448"/>
    <n v="0.40441176470588236"/>
    <n v="3.3088235294117641E-2"/>
  </r>
  <r>
    <s v="EURO FX - CHICAGO MERCANTILE EXCHANGE"/>
    <x v="140"/>
    <n v="311366"/>
    <n v="63416"/>
    <n v="147618"/>
    <n v="201476"/>
    <n v="99066"/>
    <n v="-0.59933326053583247"/>
    <n v="0.29411764705882354"/>
    <n v="0.11029411764705882"/>
  </r>
  <r>
    <s v="EURO FX - CHICAGO MERCANTILE EXCHANGE"/>
    <x v="141"/>
    <n v="315450"/>
    <n v="63526"/>
    <n v="144559"/>
    <n v="204828"/>
    <n v="102714"/>
    <n v="-0.58058963385639561"/>
    <n v="0.3125"/>
    <n v="1.8382352941176461E-2"/>
  </r>
  <r>
    <s v="EURO FX - CHICAGO MERCANTILE EXCHANGE"/>
    <x v="142"/>
    <n v="322721"/>
    <n v="61932"/>
    <n v="149592"/>
    <n v="215338"/>
    <n v="103272"/>
    <n v="-0.61888132473560753"/>
    <n v="0.27941176470588236"/>
    <n v="3.3088235294117641E-2"/>
  </r>
  <r>
    <s v="EURO FX - CHICAGO MERCANTILE EXCHANGE"/>
    <x v="143"/>
    <n v="337606"/>
    <n v="65410"/>
    <n v="154220"/>
    <n v="222477"/>
    <n v="113970"/>
    <n v="-0.58445939941825675"/>
    <n v="0.30514705882352944"/>
    <n v="2.5735294117647078E-2"/>
  </r>
  <r>
    <s v="EURO FX - CHICAGO MERCANTILE EXCHANGE"/>
    <x v="144"/>
    <n v="349720"/>
    <n v="71132"/>
    <n v="151708"/>
    <n v="226415"/>
    <n v="129400"/>
    <n v="-0.50780910442639826"/>
    <n v="0.38970588235294118"/>
    <n v="8.4558823529411742E-2"/>
  </r>
  <r>
    <s v="EURO FX - CHICAGO MERCANTILE EXCHANGE"/>
    <x v="145"/>
    <n v="357133"/>
    <n v="76291"/>
    <n v="138857"/>
    <n v="229622"/>
    <n v="150293"/>
    <n v="-0.39731696594826016"/>
    <n v="0.46691176470588236"/>
    <n v="7.720588235294118E-2"/>
  </r>
  <r>
    <s v="EURO FX - CHICAGO MERCANTILE EXCHANGE"/>
    <x v="146"/>
    <n v="380564"/>
    <n v="70351"/>
    <n v="176285"/>
    <n v="261683"/>
    <n v="127233"/>
    <n v="-0.6316519691825816"/>
    <n v="0.27205882352941174"/>
    <n v="0.19485294117647062"/>
  </r>
  <r>
    <s v="EURO FX - CHICAGO MERCANTILE EXCHANGE"/>
    <x v="147"/>
    <n v="405462"/>
    <n v="72883"/>
    <n v="207217"/>
    <n v="288232"/>
    <n v="119288"/>
    <n v="-0.7479813151417396"/>
    <n v="0.19852941176470587"/>
    <n v="7.3529411764705871E-2"/>
  </r>
  <r>
    <s v="EURO FX - CHICAGO MERCANTILE EXCHANGE"/>
    <x v="148"/>
    <n v="421967"/>
    <n v="78994"/>
    <n v="221933"/>
    <n v="294780"/>
    <n v="110225"/>
    <n v="-0.7761128239886057"/>
    <n v="0.1875"/>
    <n v="1.1029411764705871E-2"/>
  </r>
  <r>
    <s v="EURO FX - CHICAGO MERCANTILE EXCHANGE"/>
    <x v="149"/>
    <n v="436801"/>
    <n v="78898"/>
    <n v="243075"/>
    <n v="307454"/>
    <n v="103302"/>
    <n v="-0.84324211711969521"/>
    <n v="0.125"/>
    <n v="6.25E-2"/>
  </r>
  <r>
    <s v="EURO FX - CHICAGO MERCANTILE EXCHANGE"/>
    <x v="150"/>
    <n v="444626"/>
    <n v="76296"/>
    <n v="251780"/>
    <n v="318441"/>
    <n v="102519"/>
    <n v="-0.88030389585854174"/>
    <n v="8.8235294117647065E-2"/>
    <n v="3.6764705882352935E-2"/>
  </r>
  <r>
    <s v="EURO FX - CHICAGO MERCANTILE EXCHANGE"/>
    <x v="151"/>
    <n v="462447"/>
    <n v="78782"/>
    <n v="261627"/>
    <n v="330854"/>
    <n v="106332"/>
    <n v="-0.88089445925695264"/>
    <n v="8.455882352941177E-2"/>
    <n v="3.6764705882352949E-3"/>
  </r>
  <r>
    <s v="EURO FX - CHICAGO MERCANTILE EXCHANGE"/>
    <x v="152"/>
    <n v="474921"/>
    <n v="80378"/>
    <n v="252709"/>
    <n v="309680"/>
    <n v="112572"/>
    <n v="-0.77789569212563769"/>
    <n v="0.18382352941176472"/>
    <n v="9.9264705882352949E-2"/>
  </r>
  <r>
    <s v="EURO FX - CHICAGO MERCANTILE EXCHANGE"/>
    <x v="153"/>
    <n v="404837"/>
    <n v="71295"/>
    <n v="231256"/>
    <n v="275052"/>
    <n v="89741"/>
    <n v="-0.85286670931757724"/>
    <n v="0.11029411764705882"/>
    <n v="7.3529411764705899E-2"/>
  </r>
  <r>
    <s v="EURO FX - CHICAGO MERCANTILE EXCHANGE"/>
    <x v="154"/>
    <n v="406533"/>
    <n v="70509"/>
    <n v="231556"/>
    <n v="275354"/>
    <n v="93283"/>
    <n v="-0.84401020335372523"/>
    <n v="0.12132352941176471"/>
    <n v="1.1029411764705885E-2"/>
  </r>
  <r>
    <s v="EURO FX - CHICAGO MERCANTILE EXCHANGE"/>
    <x v="155"/>
    <n v="400497"/>
    <n v="66973"/>
    <n v="227523"/>
    <n v="273701"/>
    <n v="93279"/>
    <n v="-0.85137217007867727"/>
    <n v="0.11397058823529412"/>
    <n v="7.3529411764705899E-3"/>
  </r>
  <r>
    <s v="EURO FX - CHICAGO MERCANTILE EXCHANGE"/>
    <x v="156"/>
    <n v="407105"/>
    <n v="66857"/>
    <n v="227500"/>
    <n v="276815"/>
    <n v="97443"/>
    <n v="-0.83520222055735005"/>
    <n v="0.13235294117647059"/>
    <n v="1.8382352941176475E-2"/>
  </r>
  <r>
    <s v="EURO FX - CHICAGO MERCANTILE EXCHANGE"/>
    <x v="157"/>
    <n v="398570"/>
    <n v="63162"/>
    <n v="209613"/>
    <n v="271543"/>
    <n v="109792"/>
    <n v="-0.77326943824171412"/>
    <n v="0.19117647058823528"/>
    <n v="5.8823529411764691E-2"/>
  </r>
  <r>
    <s v="EURO FX - CHICAGO MERCANTILE EXCHANGE"/>
    <x v="158"/>
    <n v="400362"/>
    <n v="69449"/>
    <n v="206464"/>
    <n v="265334"/>
    <n v="117867"/>
    <n v="-0.71056194144299412"/>
    <n v="0.22794117647058823"/>
    <n v="3.6764705882352949E-2"/>
  </r>
  <r>
    <s v="EURO FX - CHICAGO MERCANTILE EXCHANGE"/>
    <x v="159"/>
    <n v="402227"/>
    <n v="71446"/>
    <n v="198661"/>
    <n v="267012"/>
    <n v="124194"/>
    <n v="-0.67134478789340346"/>
    <n v="0.25"/>
    <n v="2.205882352941177E-2"/>
  </r>
  <r>
    <s v="EURO FX - CHICAGO MERCANTILE EXCHANGE"/>
    <x v="160"/>
    <n v="403939"/>
    <n v="96012"/>
    <n v="183085"/>
    <n v="259869"/>
    <n v="147872"/>
    <n v="-0.49282193598538393"/>
    <n v="0.40808823529411764"/>
    <n v="0.15808823529411764"/>
  </r>
  <r>
    <s v="EURO FX - CHICAGO MERCANTILE EXCHANGE"/>
    <x v="161"/>
    <n v="441228"/>
    <n v="114607"/>
    <n v="177921"/>
    <n v="268586"/>
    <n v="194562"/>
    <n v="-0.31126311113528604"/>
    <n v="0.52573529411764708"/>
    <n v="0.11764705882352944"/>
  </r>
  <r>
    <s v="EURO FX - CHICAGO MERCANTILE EXCHANGE"/>
    <x v="162"/>
    <n v="429997"/>
    <n v="113970"/>
    <n v="162175"/>
    <n v="258996"/>
    <n v="205232"/>
    <n v="-0.2371388637595146"/>
    <n v="0.58088235294117652"/>
    <n v="5.5147058823529438E-2"/>
  </r>
  <r>
    <s v="EURO FX - CHICAGO MERCANTILE EXCHANGE"/>
    <x v="163"/>
    <n v="422624"/>
    <n v="107566"/>
    <n v="154423"/>
    <n v="258954"/>
    <n v="205427"/>
    <n v="-0.2375255546301204"/>
    <n v="0.57720588235294112"/>
    <n v="3.6764705882353921E-3"/>
  </r>
  <r>
    <s v="EURO FX - CHICAGO MERCANTILE EXCHANGE"/>
    <x v="164"/>
    <n v="417624"/>
    <n v="103965"/>
    <n v="172506"/>
    <n v="260901"/>
    <n v="174403"/>
    <n v="-0.37124063751125413"/>
    <n v="0.48529411764705882"/>
    <n v="9.1911764705882304E-2"/>
  </r>
  <r>
    <s v="EURO FX - CHICAGO MERCANTILE EXCHANGE"/>
    <x v="165"/>
    <n v="433221"/>
    <n v="104165"/>
    <n v="176072"/>
    <n v="263377"/>
    <n v="173378"/>
    <n v="-0.37372611207674605"/>
    <n v="0.48161764705882354"/>
    <n v="3.6764705882352811E-3"/>
  </r>
  <r>
    <s v="EURO FX - CHICAGO MERCANTILE EXCHANGE"/>
    <x v="166"/>
    <n v="322405"/>
    <n v="90353"/>
    <n v="167908"/>
    <n v="180672"/>
    <n v="92859"/>
    <n v="-0.51292008498627506"/>
    <n v="0.38235294117647056"/>
    <n v="9.9264705882352977E-2"/>
  </r>
  <r>
    <s v="EURO FX - CHICAGO MERCANTILE EXCHANGE"/>
    <x v="167"/>
    <n v="324310"/>
    <n v="91334"/>
    <n v="157387"/>
    <n v="176950"/>
    <n v="103926"/>
    <n v="-0.42883969041966019"/>
    <n v="0.44117647058823528"/>
    <n v="5.8823529411764719E-2"/>
  </r>
  <r>
    <s v="EURO FX - CHICAGO MERCANTILE EXCHANGE"/>
    <x v="168"/>
    <n v="330090"/>
    <n v="93726"/>
    <n v="157537"/>
    <n v="178491"/>
    <n v="111140"/>
    <n v="-0.39735223726862373"/>
    <n v="0.46323529411764708"/>
    <n v="2.2058823529411797E-2"/>
  </r>
  <r>
    <s v="EURO FX - CHICAGO MERCANTILE EXCHANGE"/>
    <x v="169"/>
    <n v="338533"/>
    <n v="98014"/>
    <n v="151501"/>
    <n v="180268"/>
    <n v="120531"/>
    <n v="-0.33445483896695449"/>
    <n v="0.50735294117647056"/>
    <n v="4.4117647058823484E-2"/>
  </r>
  <r>
    <s v="EURO FX - CHICAGO MERCANTILE EXCHANGE"/>
    <x v="170"/>
    <n v="333535"/>
    <n v="89216"/>
    <n v="141267"/>
    <n v="182596"/>
    <n v="126793"/>
    <n v="-0.32336636335017316"/>
    <n v="0.51838235294117652"/>
    <n v="1.1029411764705954E-2"/>
  </r>
  <r>
    <s v="EURO FX - CHICAGO MERCANTILE EXCHANGE"/>
    <x v="171"/>
    <n v="345563"/>
    <n v="101211"/>
    <n v="148128"/>
    <n v="185459"/>
    <n v="133519"/>
    <n v="-0.28607518744773025"/>
    <n v="0.54411764705882348"/>
    <n v="2.5735294117646967E-2"/>
  </r>
  <r>
    <s v="EURO FX - CHICAGO MERCANTILE EXCHANGE"/>
    <x v="172"/>
    <n v="340200"/>
    <n v="99072"/>
    <n v="138739"/>
    <n v="182996"/>
    <n v="138270"/>
    <n v="-0.24806878306878308"/>
    <n v="0.56617647058823528"/>
    <n v="2.2058823529411797E-2"/>
  </r>
  <r>
    <s v="EURO FX - CHICAGO MERCANTILE EXCHANGE"/>
    <x v="173"/>
    <n v="360461"/>
    <n v="113034"/>
    <n v="136653"/>
    <n v="184524"/>
    <n v="156966"/>
    <n v="-0.14197652450611856"/>
    <n v="0.62132352941176472"/>
    <n v="5.5147058823529438E-2"/>
  </r>
  <r>
    <s v="EURO FX - CHICAGO MERCANTILE EXCHANGE"/>
    <x v="174"/>
    <n v="344978"/>
    <n v="101277"/>
    <n v="123149"/>
    <n v="181863"/>
    <n v="152379"/>
    <n v="-0.14886746401219789"/>
    <n v="0.61397058823529416"/>
    <n v="7.3529411764705621E-3"/>
  </r>
  <r>
    <s v="EURO FX - CHICAGO MERCANTILE EXCHANGE"/>
    <x v="175"/>
    <n v="349559"/>
    <n v="101723"/>
    <n v="124310"/>
    <n v="186065"/>
    <n v="151949"/>
    <n v="-0.16221295975786634"/>
    <n v="0.6029411764705882"/>
    <n v="1.1029411764705954E-2"/>
  </r>
  <r>
    <s v="EURO FX - CHICAGO MERCANTILE EXCHANGE"/>
    <x v="176"/>
    <n v="350242"/>
    <n v="93955"/>
    <n v="131850"/>
    <n v="193758"/>
    <n v="145257"/>
    <n v="-0.24667515603497012"/>
    <n v="0.56985294117647056"/>
    <n v="3.3088235294117641E-2"/>
  </r>
  <r>
    <s v="EURO FX - CHICAGO MERCANTILE EXCHANGE"/>
    <x v="177"/>
    <n v="356178"/>
    <n v="98218"/>
    <n v="135872"/>
    <n v="198726"/>
    <n v="148012"/>
    <n v="-0.24810066876674022"/>
    <n v="0.5625"/>
    <n v="7.3529411764705621E-3"/>
  </r>
  <r>
    <s v="EURO FX - CHICAGO MERCANTILE EXCHANGE"/>
    <x v="178"/>
    <n v="386010"/>
    <n v="93492"/>
    <n v="160604"/>
    <n v="207448"/>
    <n v="127910"/>
    <n v="-0.37991243750161913"/>
    <n v="0.47794117647058826"/>
    <n v="8.4558823529411742E-2"/>
  </r>
  <r>
    <s v="EURO FX - CHICAGO MERCANTILE EXCHANGE"/>
    <x v="179"/>
    <n v="325402"/>
    <n v="104510"/>
    <n v="160999"/>
    <n v="168953"/>
    <n v="98248"/>
    <n v="-0.39088266206108135"/>
    <n v="0.47058823529411764"/>
    <n v="7.3529411764706176E-3"/>
  </r>
  <r>
    <s v="EURO FX - CHICAGO MERCANTILE EXCHANGE"/>
    <x v="180"/>
    <n v="317400"/>
    <n v="88639"/>
    <n v="149985"/>
    <n v="174231"/>
    <n v="100833"/>
    <n v="-0.42452425960932577"/>
    <n v="0.44485294117647056"/>
    <n v="2.5735294117647078E-2"/>
  </r>
  <r>
    <s v="EURO FX - CHICAGO MERCANTILE EXCHANGE"/>
    <x v="181"/>
    <n v="337273"/>
    <n v="109580"/>
    <n v="171514"/>
    <n v="175747"/>
    <n v="99094"/>
    <n v="-0.41090451948421602"/>
    <n v="0.45955882352941174"/>
    <n v="1.470588235294118E-2"/>
  </r>
  <r>
    <s v="EURO FX - CHICAGO MERCANTILE EXCHANGE"/>
    <x v="182"/>
    <n v="362649"/>
    <n v="112011"/>
    <n v="187338"/>
    <n v="197845"/>
    <n v="104095"/>
    <n v="-0.46622767469371212"/>
    <n v="0.41911764705882354"/>
    <n v="4.0441176470588203E-2"/>
  </r>
  <r>
    <s v="EURO FX - CHICAGO MERCANTILE EXCHANGE"/>
    <x v="183"/>
    <n v="370372"/>
    <n v="107635"/>
    <n v="195295"/>
    <n v="211520"/>
    <n v="103371"/>
    <n v="-0.52868197379931525"/>
    <n v="0.36764705882352944"/>
    <n v="5.1470588235294101E-2"/>
  </r>
  <r>
    <s v="EURO FX - CHICAGO MERCANTILE EXCHANGE"/>
    <x v="184"/>
    <n v="388905"/>
    <n v="111578"/>
    <n v="211469"/>
    <n v="225909"/>
    <n v="101654"/>
    <n v="-0.57635155115002379"/>
    <n v="0.31985294117647056"/>
    <n v="4.7794117647058876E-2"/>
  </r>
  <r>
    <s v="EURO FX - CHICAGO MERCANTILE EXCHANGE"/>
    <x v="185"/>
    <n v="400035"/>
    <n v="109193"/>
    <n v="221793"/>
    <n v="239073"/>
    <n v="103338"/>
    <n v="-0.62078318147162126"/>
    <n v="0.27573529411764708"/>
    <n v="4.4117647058823484E-2"/>
  </r>
  <r>
    <s v="EURO FX - CHICAGO MERCANTILE EXCHANGE"/>
    <x v="186"/>
    <n v="378500"/>
    <n v="104516"/>
    <n v="208619"/>
    <n v="218778"/>
    <n v="99452"/>
    <n v="-0.59030118890356675"/>
    <n v="0.3014705882352941"/>
    <n v="2.5735294117647023E-2"/>
  </r>
  <r>
    <s v="EURO FX - CHICAGO MERCANTILE EXCHANGE"/>
    <x v="187"/>
    <n v="368693"/>
    <n v="100442"/>
    <n v="198841"/>
    <n v="218984"/>
    <n v="99470"/>
    <n v="-0.59104186952288218"/>
    <n v="0.29779411764705882"/>
    <n v="3.6764705882352811E-3"/>
  </r>
  <r>
    <s v="EURO FX - CHICAGO MERCANTILE EXCHANGE"/>
    <x v="188"/>
    <n v="366037"/>
    <n v="103060"/>
    <n v="195568"/>
    <n v="208203"/>
    <n v="99798"/>
    <n v="-0.548887134360734"/>
    <n v="0.33823529411764708"/>
    <n v="4.0441176470588258E-2"/>
  </r>
  <r>
    <s v="EURO FX - CHICAGO MERCANTILE EXCHANGE"/>
    <x v="189"/>
    <n v="364044"/>
    <n v="105374"/>
    <n v="182032"/>
    <n v="202180"/>
    <n v="111006"/>
    <n v="-0.46102119524013579"/>
    <n v="0.42279411764705882"/>
    <n v="8.4558823529411742E-2"/>
  </r>
  <r>
    <s v="EURO FX - CHICAGO MERCANTILE EXCHANGE"/>
    <x v="190"/>
    <n v="364843"/>
    <n v="108261"/>
    <n v="190186"/>
    <n v="204241"/>
    <n v="103433"/>
    <n v="-0.50085379190501123"/>
    <n v="0.39705882352941174"/>
    <n v="2.5735294117647078E-2"/>
  </r>
  <r>
    <s v="EURO FX - CHICAGO MERCANTILE EXCHANGE"/>
    <x v="191"/>
    <n v="375985"/>
    <n v="97324"/>
    <n v="189954"/>
    <n v="220781"/>
    <n v="107441"/>
    <n v="-0.54781440748966048"/>
    <n v="0.34191176470588236"/>
    <n v="5.5147058823529382E-2"/>
  </r>
  <r>
    <s v="EURO FX - CHICAGO MERCANTILE EXCHANGE"/>
    <x v="192"/>
    <n v="379624"/>
    <n v="91783"/>
    <n v="173258"/>
    <n v="216048"/>
    <n v="112825"/>
    <n v="-0.48652877584135884"/>
    <n v="0.41544117647058826"/>
    <n v="7.3529411764705899E-2"/>
  </r>
  <r>
    <s v="EURO FX - CHICAGO MERCANTILE EXCHANGE"/>
    <x v="193"/>
    <n v="324525"/>
    <n v="95698"/>
    <n v="180723"/>
    <n v="177910"/>
    <n v="77967"/>
    <n v="-0.56996533394961868"/>
    <n v="0.3235294117647059"/>
    <n v="9.1911764705882359E-2"/>
  </r>
  <r>
    <s v="EURO FX - CHICAGO MERCANTILE EXCHANGE"/>
    <x v="194"/>
    <n v="328490"/>
    <n v="100492"/>
    <n v="176522"/>
    <n v="174828"/>
    <n v="86986"/>
    <n v="-0.49886450120247194"/>
    <n v="0.40073529411764708"/>
    <n v="7.720588235294118E-2"/>
  </r>
  <r>
    <s v="EURO FX - CHICAGO MERCANTILE EXCHANGE"/>
    <x v="195"/>
    <n v="347643"/>
    <n v="105634"/>
    <n v="187693"/>
    <n v="186827"/>
    <n v="89483"/>
    <n v="-0.51605526358937182"/>
    <n v="0.37867647058823528"/>
    <n v="2.2058823529411797E-2"/>
  </r>
  <r>
    <s v="EURO FX - CHICAGO MERCANTILE EXCHANGE"/>
    <x v="196"/>
    <n v="378774"/>
    <n v="114284"/>
    <n v="207756"/>
    <n v="209879"/>
    <n v="99131"/>
    <n v="-0.5391605548427294"/>
    <n v="0.35661764705882354"/>
    <n v="2.2058823529411742E-2"/>
  </r>
  <r>
    <s v="EURO FX - CHICAGO MERCANTILE EXCHANGE"/>
    <x v="197"/>
    <n v="413183"/>
    <n v="128181"/>
    <n v="237449"/>
    <n v="230197"/>
    <n v="104790"/>
    <n v="-0.56796867247684435"/>
    <n v="0.32720588235294118"/>
    <n v="2.9411764705882359E-2"/>
  </r>
  <r>
    <s v="EURO FX - CHICAGO MERCANTILE EXCHANGE"/>
    <x v="198"/>
    <n v="448471"/>
    <n v="142881"/>
    <n v="266737"/>
    <n v="246230"/>
    <n v="108147"/>
    <n v="-0.58407121084752411"/>
    <n v="0.30882352941176472"/>
    <n v="1.8382352941176461E-2"/>
  </r>
  <r>
    <s v="EURO FX - CHICAGO MERCANTILE EXCHANGE"/>
    <x v="199"/>
    <n v="444502"/>
    <n v="126443"/>
    <n v="263828"/>
    <n v="261922"/>
    <n v="105533"/>
    <n v="-0.66090591268430743"/>
    <n v="0.25735294117647056"/>
    <n v="5.1470588235294157E-2"/>
  </r>
  <r>
    <s v="EURO FX - CHICAGO MERCANTILE EXCHANGE"/>
    <x v="200"/>
    <n v="418007"/>
    <n v="118897"/>
    <n v="248211"/>
    <n v="245616"/>
    <n v="101035"/>
    <n v="-0.65524022324984987"/>
    <n v="0.2610294117647059"/>
    <n v="3.6764705882353366E-3"/>
  </r>
  <r>
    <s v="EURO FX - CHICAGO MERCANTILE EXCHANGE"/>
    <x v="201"/>
    <n v="415752"/>
    <n v="121575"/>
    <n v="240757"/>
    <n v="235596"/>
    <n v="104624"/>
    <n v="-0.60169043083376628"/>
    <n v="0.29044117647058826"/>
    <n v="2.9411764705882359E-2"/>
  </r>
  <r>
    <s v="EURO FX - CHICAGO MERCANTILE EXCHANGE"/>
    <x v="202"/>
    <n v="434768"/>
    <n v="127122"/>
    <n v="246470"/>
    <n v="243796"/>
    <n v="111726"/>
    <n v="-0.57828083023589594"/>
    <n v="0.31617647058823528"/>
    <n v="2.5735294117647023E-2"/>
  </r>
  <r>
    <s v="EURO FX - CHICAGO MERCANTILE EXCHANGE"/>
    <x v="203"/>
    <n v="447190"/>
    <n v="136108"/>
    <n v="255348"/>
    <n v="245355"/>
    <n v="116561"/>
    <n v="-0.55465014870636642"/>
    <n v="0.33455882352941174"/>
    <n v="1.8382352941176461E-2"/>
  </r>
  <r>
    <s v="EURO FX - CHICAGO MERCANTILE EXCHANGE"/>
    <x v="204"/>
    <n v="433237"/>
    <n v="123390"/>
    <n v="237946"/>
    <n v="246681"/>
    <n v="120065"/>
    <n v="-0.55667452225917913"/>
    <n v="0.33088235294117646"/>
    <n v="3.6764705882352811E-3"/>
  </r>
  <r>
    <s v="EURO FX - CHICAGO MERCANTILE EXCHANGE"/>
    <x v="205"/>
    <n v="447679"/>
    <n v="123597"/>
    <n v="211110"/>
    <n v="259537"/>
    <n v="160236"/>
    <n v="-0.41729453470008643"/>
    <n v="0.45588235294117646"/>
    <n v="0.125"/>
  </r>
  <r>
    <s v="EURO FX - CHICAGO MERCANTILE EXCHANGE"/>
    <x v="206"/>
    <n v="399589"/>
    <n v="117460"/>
    <n v="195505"/>
    <n v="219648"/>
    <n v="130749"/>
    <n v="-0.41778927848364195"/>
    <n v="0.45220588235294118"/>
    <n v="3.6764705882352811E-3"/>
  </r>
  <r>
    <s v="EURO FX - CHICAGO MERCANTILE EXCHANGE"/>
    <x v="207"/>
    <n v="405681"/>
    <n v="123281"/>
    <n v="192689"/>
    <n v="220288"/>
    <n v="141332"/>
    <n v="-0.36571591965115446"/>
    <n v="0.49264705882352944"/>
    <n v="4.0441176470588258E-2"/>
  </r>
  <r>
    <s v="EURO FX - CHICAGO MERCANTILE EXCHANGE"/>
    <x v="208"/>
    <n v="416239"/>
    <n v="129701"/>
    <n v="199757"/>
    <n v="221781"/>
    <n v="148076"/>
    <n v="-0.3453808989546871"/>
    <n v="0.49632352941176472"/>
    <n v="3.6764705882352811E-3"/>
  </r>
  <r>
    <s v="EURO FX - CHICAGO MERCANTILE EXCHANGE"/>
    <x v="209"/>
    <n v="415212"/>
    <n v="134747"/>
    <n v="200570"/>
    <n v="219984"/>
    <n v="147154"/>
    <n v="-0.33393302698380584"/>
    <n v="0.51470588235294112"/>
    <n v="1.8382352941176405E-2"/>
  </r>
  <r>
    <s v="EURO FX - CHICAGO MERCANTILE EXCHANGE"/>
    <x v="210"/>
    <n v="415090"/>
    <n v="128846"/>
    <n v="195346"/>
    <n v="225333"/>
    <n v="150756"/>
    <n v="-0.33987087137729166"/>
    <n v="0.50367647058823528"/>
    <n v="1.1029411764705843E-2"/>
  </r>
  <r>
    <s v="EURO FX - CHICAGO MERCANTILE EXCHANGE"/>
    <x v="211"/>
    <n v="414447"/>
    <n v="131904"/>
    <n v="184252"/>
    <n v="224017"/>
    <n v="163750"/>
    <n v="-0.27172352556539198"/>
    <n v="0.55147058823529416"/>
    <n v="4.7794117647058876E-2"/>
  </r>
  <r>
    <s v="EURO FX - CHICAGO MERCANTILE EXCHANGE"/>
    <x v="212"/>
    <n v="405541"/>
    <n v="125689"/>
    <n v="171402"/>
    <n v="218274"/>
    <n v="164996"/>
    <n v="-0.24409615797169706"/>
    <n v="0.57352941176470584"/>
    <n v="2.2058823529411686E-2"/>
  </r>
  <r>
    <s v="EURO FX - CHICAGO MERCANTILE EXCHANGE"/>
    <x v="213"/>
    <n v="409178"/>
    <n v="126708"/>
    <n v="171659"/>
    <n v="220490"/>
    <n v="171635"/>
    <n v="-0.22925474976660523"/>
    <n v="0.5845588235294118"/>
    <n v="1.1029411764705954E-2"/>
  </r>
  <r>
    <s v="EURO FX - CHICAGO MERCANTILE EXCHANGE"/>
    <x v="214"/>
    <n v="406350"/>
    <n v="125333"/>
    <n v="172097"/>
    <n v="216770"/>
    <n v="159331"/>
    <n v="-0.25643656945982529"/>
    <n v="0.55514705882352944"/>
    <n v="2.9411764705882359E-2"/>
  </r>
  <r>
    <s v="EURO FX - CHICAGO MERCANTILE EXCHANGE"/>
    <x v="215"/>
    <n v="417129"/>
    <n v="130981"/>
    <n v="189232"/>
    <n v="220218"/>
    <n v="155969"/>
    <n v="-0.29367413917517121"/>
    <n v="0.53676470588235292"/>
    <n v="1.8382352941176516E-2"/>
  </r>
  <r>
    <s v="EURO FX - CHICAGO MERCANTILE EXCHANGE"/>
    <x v="216"/>
    <n v="431635"/>
    <n v="143584"/>
    <n v="194748"/>
    <n v="220938"/>
    <n v="162414"/>
    <n v="-0.25412211706650295"/>
    <n v="0.55882352941176472"/>
    <n v="2.2058823529411797E-2"/>
  </r>
  <r>
    <s v="EURO FX - CHICAGO MERCANTILE EXCHANGE"/>
    <x v="217"/>
    <n v="435309"/>
    <n v="137662"/>
    <n v="197163"/>
    <n v="228335"/>
    <n v="161564"/>
    <n v="-0.29007440691554737"/>
    <n v="0.5404411764705882"/>
    <n v="1.8382352941176516E-2"/>
  </r>
  <r>
    <s v="EURO FX - CHICAGO MERCANTILE EXCHANGE"/>
    <x v="218"/>
    <n v="381474"/>
    <n v="148272"/>
    <n v="189299"/>
    <n v="166321"/>
    <n v="128708"/>
    <n v="-0.20614773221766097"/>
    <n v="0.59558823529411764"/>
    <n v="5.5147058823529438E-2"/>
  </r>
  <r>
    <s v="EURO FX - CHICAGO MERCANTILE EXCHANGE"/>
    <x v="219"/>
    <n v="406717"/>
    <n v="159590"/>
    <n v="179252"/>
    <n v="176574"/>
    <n v="160480"/>
    <n v="-8.7913709040930182E-2"/>
    <n v="0.64338235294117652"/>
    <n v="4.7794117647058876E-2"/>
  </r>
  <r>
    <s v="EURO FX - CHICAGO MERCANTILE EXCHANGE"/>
    <x v="220"/>
    <n v="408853"/>
    <n v="163648"/>
    <n v="171571"/>
    <n v="177046"/>
    <n v="171114"/>
    <n v="-3.3887485233078884E-2"/>
    <n v="0.6654411764705882"/>
    <n v="2.2058823529411686E-2"/>
  </r>
  <r>
    <s v="EURO FX - CHICAGO MERCANTILE EXCHANGE"/>
    <x v="221"/>
    <n v="397594"/>
    <n v="155468"/>
    <n v="166873"/>
    <n v="173689"/>
    <n v="166592"/>
    <n v="-4.6534907468422565E-2"/>
    <n v="0.66176470588235292"/>
    <n v="3.6764705882352811E-3"/>
  </r>
  <r>
    <s v="EURO FX - CHICAGO MERCANTILE EXCHANGE"/>
    <x v="222"/>
    <n v="420332"/>
    <n v="173594"/>
    <n v="192550"/>
    <n v="179203"/>
    <n v="163127"/>
    <n v="-8.334364264438586E-2"/>
    <n v="0.65073529411764708"/>
    <n v="1.1029411764705843E-2"/>
  </r>
  <r>
    <s v="EURO FX - CHICAGO MERCANTILE EXCHANGE"/>
    <x v="223"/>
    <n v="430589"/>
    <n v="185786"/>
    <n v="207435"/>
    <n v="179950"/>
    <n v="159602"/>
    <n v="-9.7533843177600915E-2"/>
    <n v="0.63235294117647056"/>
    <n v="1.8382352941176516E-2"/>
  </r>
  <r>
    <s v="EURO FX - CHICAGO MERCANTILE EXCHANGE"/>
    <x v="224"/>
    <n v="411006"/>
    <n v="157831"/>
    <n v="178726"/>
    <n v="181520"/>
    <n v="167731"/>
    <n v="-8.4388062461375257E-2"/>
    <n v="0.6470588235294118"/>
    <n v="1.4705882352941235E-2"/>
  </r>
  <r>
    <s v="EURO FX - CHICAGO MERCANTILE EXCHANGE"/>
    <x v="225"/>
    <n v="409936"/>
    <n v="159418"/>
    <n v="161071"/>
    <n v="179781"/>
    <n v="178953"/>
    <n v="-6.052164240271652E-3"/>
    <n v="0.66911764705882348"/>
    <n v="2.2058823529411686E-2"/>
  </r>
  <r>
    <s v="EURO FX - CHICAGO MERCANTILE EXCHANGE"/>
    <x v="226"/>
    <n v="418301"/>
    <n v="155581"/>
    <n v="133182"/>
    <n v="183860"/>
    <n v="217059"/>
    <n v="0.13291385868071079"/>
    <n v="0.73897058823529416"/>
    <n v="6.9852941176470673E-2"/>
  </r>
  <r>
    <s v="EURO FX - CHICAGO MERCANTILE EXCHANGE"/>
    <x v="227"/>
    <n v="431659"/>
    <n v="164234"/>
    <n v="126630"/>
    <n v="186406"/>
    <n v="236357"/>
    <n v="0.20283371828225522"/>
    <n v="0.7720588235294118"/>
    <n v="3.3088235294117641E-2"/>
  </r>
  <r>
    <s v="EURO FX - CHICAGO MERCANTILE EXCHANGE"/>
    <x v="228"/>
    <n v="449360"/>
    <n v="175032"/>
    <n v="110187"/>
    <n v="190524"/>
    <n v="272094"/>
    <n v="0.3258300694320812"/>
    <n v="0.81985294117647056"/>
    <n v="4.7794117647058765E-2"/>
  </r>
  <r>
    <s v="EURO FX - CHICAGO MERCANTILE EXCHANGE"/>
    <x v="229"/>
    <n v="453280"/>
    <n v="176226"/>
    <n v="103357"/>
    <n v="185792"/>
    <n v="279432"/>
    <n v="0.36734248146840803"/>
    <n v="0.84191176470588236"/>
    <n v="2.2058823529411797E-2"/>
  </r>
  <r>
    <s v="EURO FX - CHICAGO MERCANTILE EXCHANGE"/>
    <x v="230"/>
    <n v="447178"/>
    <n v="164889"/>
    <n v="90880"/>
    <n v="188042"/>
    <n v="279047"/>
    <n v="0.36901189235606402"/>
    <n v="0.84558823529411764"/>
    <n v="3.6764705882352811E-3"/>
  </r>
  <r>
    <s v="EURO FX - CHICAGO MERCANTILE EXCHANGE"/>
    <x v="231"/>
    <n v="474300"/>
    <n v="164227"/>
    <n v="85174"/>
    <n v="211353"/>
    <n v="301281"/>
    <n v="0.35627450980392156"/>
    <n v="0.83823529411764708"/>
    <n v="7.3529411764705621E-3"/>
  </r>
  <r>
    <s v="EURO FX - CHICAGO MERCANTILE EXCHANGE"/>
    <x v="232"/>
    <n v="379269"/>
    <n v="167245"/>
    <n v="122393"/>
    <n v="132839"/>
    <n v="192994"/>
    <n v="0.27686681484645465"/>
    <n v="0.80882352941176472"/>
    <n v="2.9411764705882359E-2"/>
  </r>
  <r>
    <s v="EURO FX - CHICAGO MERCANTILE EXCHANGE"/>
    <x v="233"/>
    <n v="400560"/>
    <n v="179671"/>
    <n v="120976"/>
    <n v="136134"/>
    <n v="211639"/>
    <n v="0.33503095666067506"/>
    <n v="0.82352941176470584"/>
    <n v="1.4705882352941124E-2"/>
  </r>
  <r>
    <s v="EURO FX - CHICAGO MERCANTILE EXCHANGE"/>
    <x v="234"/>
    <n v="422496"/>
    <n v="185925"/>
    <n v="108461"/>
    <n v="144260"/>
    <n v="244301"/>
    <n v="0.42013415511626145"/>
    <n v="0.86764705882352944"/>
    <n v="4.4117647058823595E-2"/>
  </r>
  <r>
    <s v="EURO FX - CHICAGO MERCANTILE EXCHANGE"/>
    <x v="235"/>
    <n v="436899"/>
    <n v="190267"/>
    <n v="106479"/>
    <n v="150147"/>
    <n v="258152"/>
    <n v="0.43898704277189921"/>
    <n v="0.89338235294117652"/>
    <n v="2.5735294117647078E-2"/>
  </r>
  <r>
    <s v="EURO FX - CHICAGO MERCANTILE EXCHANGE"/>
    <x v="236"/>
    <n v="446259"/>
    <n v="199540"/>
    <n v="108219"/>
    <n v="150114"/>
    <n v="268566"/>
    <n v="0.4700700714159266"/>
    <n v="0.93014705882352944"/>
    <n v="3.6764705882352922E-2"/>
  </r>
  <r>
    <s v="EURO FX - CHICAGO MERCANTILE EXCHANGE"/>
    <x v="237"/>
    <n v="449086"/>
    <n v="197656"/>
    <n v="106814"/>
    <n v="155560"/>
    <n v="271095"/>
    <n v="0.45954895053508682"/>
    <n v="0.91911764705882348"/>
    <n v="1.1029411764705954E-2"/>
  </r>
  <r>
    <s v="EURO FX - CHICAGO MERCANTILE EXCHANGE"/>
    <x v="238"/>
    <n v="457254"/>
    <n v="191477"/>
    <n v="108840"/>
    <n v="164304"/>
    <n v="272865"/>
    <n v="0.41814396374881357"/>
    <n v="0.86397058823529416"/>
    <n v="5.5147058823529327E-2"/>
  </r>
  <r>
    <s v="EURO FX - CHICAGO MERCANTILE EXCHANGE"/>
    <x v="239"/>
    <n v="461152"/>
    <n v="201231"/>
    <n v="107546"/>
    <n v="157833"/>
    <n v="279623"/>
    <n v="0.4672537471376032"/>
    <n v="0.92647058823529416"/>
    <n v="6.25E-2"/>
  </r>
  <r>
    <s v="EURO FX - CHICAGO MERCANTILE EXCHANGE"/>
    <x v="240"/>
    <n v="462148"/>
    <n v="190336"/>
    <n v="111069"/>
    <n v="174177"/>
    <n v="278546"/>
    <n v="0.39735322883578422"/>
    <n v="0.84926470588235292"/>
    <n v="7.7205882352941235E-2"/>
  </r>
  <r>
    <s v="EURO FX - CHICAGO MERCANTILE EXCHANGE"/>
    <x v="241"/>
    <n v="464445"/>
    <n v="197818"/>
    <n v="109842"/>
    <n v="169989"/>
    <n v="284515"/>
    <n v="0.43600856936774002"/>
    <n v="0.88602941176470584"/>
    <n v="3.6764705882352922E-2"/>
  </r>
  <r>
    <s v="EURO FX - CHICAGO MERCANTILE EXCHANGE"/>
    <x v="242"/>
    <n v="469307"/>
    <n v="194331"/>
    <n v="107812"/>
    <n v="173410"/>
    <n v="287170"/>
    <n v="0.42675476820077263"/>
    <n v="0.87867647058823528"/>
    <n v="7.3529411764705621E-3"/>
  </r>
  <r>
    <s v="EURO FX - CHICAGO MERCANTILE EXCHANGE"/>
    <x v="243"/>
    <n v="464988"/>
    <n v="194976"/>
    <n v="98667"/>
    <n v="171223"/>
    <n v="291891"/>
    <n v="0.46662924634614228"/>
    <n v="0.92279411764705888"/>
    <n v="4.4117647058823595E-2"/>
  </r>
  <r>
    <s v="EURO FX - CHICAGO MERCANTILE EXCHANGE"/>
    <x v="244"/>
    <n v="487425"/>
    <n v="191102"/>
    <n v="105044"/>
    <n v="175600"/>
    <n v="291785"/>
    <n v="0.41492126993896494"/>
    <n v="0.86029411764705888"/>
    <n v="6.25E-2"/>
  </r>
  <r>
    <s v="EURO FX - CHICAGO MERCANTILE EXCHANGE"/>
    <x v="245"/>
    <n v="431108"/>
    <n v="190025"/>
    <n v="127272"/>
    <n v="149288"/>
    <n v="236626"/>
    <n v="0.34815173923935533"/>
    <n v="0.83088235294117652"/>
    <n v="2.9411764705882359E-2"/>
  </r>
  <r>
    <s v="EURO FX - CHICAGO MERCANTILE EXCHANGE"/>
    <x v="246"/>
    <n v="429111"/>
    <n v="183679"/>
    <n v="95512"/>
    <n v="152592"/>
    <n v="261208"/>
    <n v="0.458582977364831"/>
    <n v="0.9154411764705882"/>
    <n v="8.4558823529411686E-2"/>
  </r>
  <r>
    <s v="EURO FX - CHICAGO MERCANTILE EXCHANGE"/>
    <x v="247"/>
    <n v="438663"/>
    <n v="187053"/>
    <n v="96220"/>
    <n v="157203"/>
    <n v="266511"/>
    <n v="0.45625229390215266"/>
    <n v="0.90808823529411764"/>
    <n v="7.3529411764705621E-3"/>
  </r>
  <r>
    <s v="EURO FX - CHICAGO MERCANTILE EXCHANGE"/>
    <x v="248"/>
    <n v="450748"/>
    <n v="195816"/>
    <n v="97737"/>
    <n v="158660"/>
    <n v="275104"/>
    <n v="0.47592668187102327"/>
    <n v="0.93382352941176472"/>
    <n v="2.5735294117647078E-2"/>
  </r>
  <r>
    <s v="EURO FX - CHICAGO MERCANTILE EXCHANGE"/>
    <x v="249"/>
    <n v="446338"/>
    <n v="186751"/>
    <n v="96299"/>
    <n v="165127"/>
    <n v="276217"/>
    <n v="0.45154568958950392"/>
    <n v="0.90441176470588236"/>
    <n v="2.9411764705882359E-2"/>
  </r>
  <r>
    <s v="EURO FX - CHICAGO MERCANTILE EXCHANGE"/>
    <x v="250"/>
    <n v="445018"/>
    <n v="183539"/>
    <n v="100035"/>
    <n v="165585"/>
    <n v="271183"/>
    <n v="0.42493112638140479"/>
    <n v="0.875"/>
    <n v="2.9411764705882359E-2"/>
  </r>
  <r>
    <s v="EURO FX - CHICAGO MERCANTILE EXCHANGE"/>
    <x v="251"/>
    <n v="440384"/>
    <n v="173670"/>
    <n v="101573"/>
    <n v="174510"/>
    <n v="257642"/>
    <n v="0.35248555805842174"/>
    <n v="0.8345588235294118"/>
    <n v="4.0441176470588203E-2"/>
  </r>
  <r>
    <s v="EURO FX - CHICAGO MERCANTILE EXCHANGE"/>
    <x v="252"/>
    <n v="446502"/>
    <n v="181335"/>
    <n v="95880"/>
    <n v="173294"/>
    <n v="272122"/>
    <n v="0.41272603482179249"/>
    <n v="0.85661764705882348"/>
    <n v="2.2058823529411686E-2"/>
  </r>
  <r>
    <s v="EURO FX - CHICAGO MERCANTILE EXCHANGE"/>
    <x v="253"/>
    <n v="467842"/>
    <n v="200023"/>
    <n v="115437"/>
    <n v="173624"/>
    <n v="275809"/>
    <n v="0.39921811209767399"/>
    <n v="0.8529411764705882"/>
    <n v="3.6764705882352811E-3"/>
  </r>
  <r>
    <s v="EURO FX - CHICAGO MERCANTILE EXCHANGE"/>
    <x v="254"/>
    <n v="465307"/>
    <n v="195909"/>
    <n v="100472"/>
    <n v="175054"/>
    <n v="292129"/>
    <n v="0.45671352461922987"/>
    <n v="0.91176470588235292"/>
    <n v="5.8823529411764719E-2"/>
  </r>
  <r>
    <s v="EURO FX - CHICAGO MERCANTILE EXCHANGE"/>
    <x v="255"/>
    <n v="495561"/>
    <n v="205160"/>
    <n v="115479"/>
    <n v="189056"/>
    <n v="310897"/>
    <n v="0.42683342716638317"/>
    <n v="0.88235294117647056"/>
    <n v="2.9411764705882359E-2"/>
  </r>
  <r>
    <s v="EURO FX - CHICAGO MERCANTILE EXCHANGE"/>
    <x v="256"/>
    <n v="499124"/>
    <n v="205400"/>
    <n v="112294"/>
    <n v="190380"/>
    <n v="314914"/>
    <n v="0.43604394899864563"/>
    <n v="0.88970588235294112"/>
    <n v="7.3529411764705621E-3"/>
  </r>
  <r>
    <s v="EURO FX - CHICAGO MERCANTILE EXCHANGE"/>
    <x v="257"/>
    <n v="505744"/>
    <n v="206027"/>
    <n v="92138"/>
    <n v="185209"/>
    <n v="320739"/>
    <n v="0.4931724350659622"/>
    <n v="0.94117647058823528"/>
    <n v="5.1470588235294157E-2"/>
  </r>
  <r>
    <s v="EURO FX - CHICAGO MERCANTILE EXCHANGE"/>
    <x v="258"/>
    <n v="485622"/>
    <n v="198398"/>
    <n v="112174"/>
    <n v="190521"/>
    <n v="310282"/>
    <n v="0.42416735650361803"/>
    <n v="0.87132352941176472"/>
    <n v="6.9852941176470562E-2"/>
  </r>
  <r>
    <s v="EURO FX - CHICAGO MERCANTILE EXCHANGE"/>
    <x v="259"/>
    <n v="497744"/>
    <n v="208913"/>
    <n v="116765"/>
    <n v="186931"/>
    <n v="318343"/>
    <n v="0.44914654923012631"/>
    <n v="0.90073529411764708"/>
    <n v="2.9411764705882359E-2"/>
  </r>
  <r>
    <s v="EURO FX - CHICAGO MERCANTILE EXCHANGE"/>
    <x v="260"/>
    <n v="542622"/>
    <n v="236808"/>
    <n v="108940"/>
    <n v="199313"/>
    <n v="365245"/>
    <n v="0.54144505751701921"/>
    <n v="0.97426470588235292"/>
    <n v="7.3529411764705843E-2"/>
  </r>
  <r>
    <s v="EURO FX - CHICAGO MERCANTILE EXCHANGE"/>
    <x v="261"/>
    <n v="563400"/>
    <n v="242053"/>
    <n v="97362"/>
    <n v="217213"/>
    <n v="400874"/>
    <n v="0.5828044018459354"/>
    <n v="0.99632352941176472"/>
    <n v="2.2058823529411797E-2"/>
  </r>
  <r>
    <s v="EURO FX - CHICAGO MERCANTILE EXCHANGE"/>
    <x v="262"/>
    <n v="594038"/>
    <n v="254344"/>
    <n v="114854"/>
    <n v="231291"/>
    <n v="413138"/>
    <n v="0.54093677508846238"/>
    <n v="0.97058823529411764"/>
    <n v="2.5735294117647078E-2"/>
  </r>
  <r>
    <s v="EURO FX - CHICAGO MERCANTILE EXCHANGE"/>
    <x v="263"/>
    <n v="608683"/>
    <n v="262175"/>
    <n v="117458"/>
    <n v="236300"/>
    <n v="429090"/>
    <n v="0.55448731112910987"/>
    <n v="0.98529411764705888"/>
    <n v="1.4705882352941235E-2"/>
  </r>
  <r>
    <s v="EURO FX - CHICAGO MERCANTILE EXCHANGE"/>
    <x v="264"/>
    <n v="603460"/>
    <n v="258022"/>
    <n v="109280"/>
    <n v="239494"/>
    <n v="430681"/>
    <n v="0.56329997017200806"/>
    <n v="0.99264705882352944"/>
    <n v="7.3529411764705621E-3"/>
  </r>
  <r>
    <s v="EURO FX - CHICAGO MERCANTILE EXCHANGE"/>
    <x v="265"/>
    <n v="596937"/>
    <n v="251369"/>
    <n v="110546"/>
    <n v="245381"/>
    <n v="424817"/>
    <n v="0.53650385216530383"/>
    <n v="0.96323529411764708"/>
    <n v="2.9411764705882359E-2"/>
  </r>
  <r>
    <s v="EURO FX - CHICAGO MERCANTILE EXCHANGE"/>
    <x v="266"/>
    <n v="564233"/>
    <n v="230785"/>
    <n v="103496"/>
    <n v="235656"/>
    <n v="411639"/>
    <n v="0.53749426212220841"/>
    <n v="0.96691176470588236"/>
    <n v="3.6764705882352811E-3"/>
  </r>
  <r>
    <s v="EURO FX - CHICAGO MERCANTILE EXCHANGE"/>
    <x v="267"/>
    <n v="567534"/>
    <n v="229273"/>
    <n v="103147"/>
    <n v="237072"/>
    <n v="405640"/>
    <n v="0.51925347203867966"/>
    <n v="0.95588235294117652"/>
    <n v="1.1029411764705843E-2"/>
  </r>
  <r>
    <s v="EURO FX - CHICAGO MERCANTILE EXCHANGE"/>
    <x v="268"/>
    <n v="567463"/>
    <n v="238287"/>
    <n v="100310"/>
    <n v="227585"/>
    <n v="404040"/>
    <n v="0.55410132466786377"/>
    <n v="0.98161764705882348"/>
    <n v="2.5735294117646967E-2"/>
  </r>
  <r>
    <s v="EURO FX - CHICAGO MERCANTILE EXCHANGE"/>
    <x v="269"/>
    <n v="557530"/>
    <n v="227354"/>
    <n v="94382"/>
    <n v="230012"/>
    <n v="403842"/>
    <n v="0.55028787688554881"/>
    <n v="0.9779411764705882"/>
    <n v="3.6764705882352811E-3"/>
  </r>
  <r>
    <s v="EURO FX - CHICAGO MERCANTILE EXCHANGE"/>
    <x v="270"/>
    <n v="584759"/>
    <n v="239453"/>
    <n v="93073"/>
    <n v="220729"/>
    <n v="398792"/>
    <n v="0.55483199061493704"/>
    <n v="0.98897058823529416"/>
    <n v="1.1029411764705954E-2"/>
  </r>
  <r>
    <s v="EURO FX - CHICAGO MERCANTILE EXCHANGE"/>
    <x v="271"/>
    <n v="496964"/>
    <n v="219434"/>
    <n v="86695"/>
    <n v="183424"/>
    <n v="351964"/>
    <n v="0.60623908371632551"/>
    <n v="1"/>
    <n v="1.1029411764705843E-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72">
  <r>
    <s v="CANADIAN DOLLAR - CHICAGO MERCANTILE EXCHANGE"/>
    <x v="0"/>
    <n v="137314"/>
    <n v="70435"/>
    <n v="6430"/>
    <n v="24292"/>
    <n v="115271"/>
    <n v="1.1286831641347568"/>
    <n v="0.99632352941176472"/>
    <e v="#VALUE!"/>
  </r>
  <r>
    <s v="CANADIAN DOLLAR - CHICAGO MERCANTILE EXCHANGE"/>
    <x v="1"/>
    <n v="144716"/>
    <n v="73099"/>
    <n v="4431"/>
    <n v="25542"/>
    <n v="125179"/>
    <n v="1.1630020177451008"/>
    <n v="1"/>
    <n v="3.6764705882352811E-3"/>
  </r>
  <r>
    <s v="CANADIAN DOLLAR - CHICAGO MERCANTILE EXCHANGE"/>
    <x v="2"/>
    <n v="141710"/>
    <n v="66225"/>
    <n v="8273"/>
    <n v="29132"/>
    <n v="115969"/>
    <n v="1.0217274715969233"/>
    <n v="0.99264705882352944"/>
    <n v="7.3529411764705621E-3"/>
  </r>
  <r>
    <s v="CANADIAN DOLLAR - CHICAGO MERCANTILE EXCHANGE"/>
    <x v="3"/>
    <n v="144927"/>
    <n v="53915"/>
    <n v="18858"/>
    <n v="57342"/>
    <n v="98176"/>
    <n v="0.52364983750439875"/>
    <n v="0.90808823529411764"/>
    <n v="8.4558823529411797E-2"/>
  </r>
  <r>
    <s v="CANADIAN DOLLAR - CHICAGO MERCANTILE EXCHANGE"/>
    <x v="4"/>
    <n v="141807"/>
    <n v="44538"/>
    <n v="16777"/>
    <n v="65520"/>
    <n v="98384"/>
    <n v="0.42751768248393945"/>
    <n v="0.87132352941176472"/>
    <n v="3.6764705882352922E-2"/>
  </r>
  <r>
    <s v="CANADIAN DOLLAR - CHICAGO MERCANTILE EXCHANGE"/>
    <x v="5"/>
    <n v="140109"/>
    <n v="39324"/>
    <n v="12759"/>
    <n v="67842"/>
    <n v="99304"/>
    <n v="0.41415612130555496"/>
    <n v="0.85661764705882348"/>
    <n v="1.4705882352941235E-2"/>
  </r>
  <r>
    <s v="CANADIAN DOLLAR - CHICAGO MERCANTILE EXCHANGE"/>
    <x v="6"/>
    <n v="156182"/>
    <n v="46033"/>
    <n v="26654"/>
    <n v="76550"/>
    <n v="96554"/>
    <n v="0.25216094044128007"/>
    <n v="0.74632352941176472"/>
    <n v="0.11029411764705876"/>
  </r>
  <r>
    <s v="CANADIAN DOLLAR - CHICAGO MERCANTILE EXCHANGE"/>
    <x v="7"/>
    <n v="195893"/>
    <n v="42171"/>
    <n v="63604"/>
    <n v="123275"/>
    <n v="93736"/>
    <n v="-0.2602032742364454"/>
    <n v="0.59191176470588236"/>
    <n v="0.15441176470588236"/>
  </r>
  <r>
    <s v="CANADIAN DOLLAR - CHICAGO MERCANTILE EXCHANGE"/>
    <x v="8"/>
    <n v="221062"/>
    <n v="39564"/>
    <n v="86227"/>
    <n v="151458"/>
    <n v="92287"/>
    <n v="-0.47875256715310638"/>
    <n v="0.40441176470588236"/>
    <n v="0.1875"/>
  </r>
  <r>
    <s v="CANADIAN DOLLAR - CHICAGO MERCANTILE EXCHANGE"/>
    <x v="9"/>
    <n v="249150"/>
    <n v="37020"/>
    <n v="90417"/>
    <n v="181721"/>
    <n v="114056"/>
    <n v="-0.48590006020469595"/>
    <n v="0.40073529411764708"/>
    <n v="3.6764705882352811E-3"/>
  </r>
  <r>
    <s v="CANADIAN DOLLAR - CHICAGO MERCANTILE EXCHANGE"/>
    <x v="10"/>
    <n v="308970"/>
    <n v="39417"/>
    <n v="104748"/>
    <n v="235665"/>
    <n v="159023"/>
    <n v="-0.45950415897983621"/>
    <n v="0.42279411764705882"/>
    <n v="2.2058823529411742E-2"/>
  </r>
  <r>
    <s v="CANADIAN DOLLAR - CHICAGO MERCANTILE EXCHANGE"/>
    <x v="11"/>
    <n v="160847"/>
    <n v="26286"/>
    <n v="88931"/>
    <n v="105065"/>
    <n v="33549"/>
    <n v="-0.83409078192319408"/>
    <n v="0.10661764705882353"/>
    <n v="0.31617647058823528"/>
  </r>
  <r>
    <s v="CANADIAN DOLLAR - CHICAGO MERCANTILE EXCHANGE"/>
    <x v="12"/>
    <n v="163150"/>
    <n v="26212"/>
    <n v="90756"/>
    <n v="105344"/>
    <n v="34219"/>
    <n v="-0.83155991418939623"/>
    <n v="0.11397058823529412"/>
    <n v="7.3529411764705899E-3"/>
  </r>
  <r>
    <s v="CANADIAN DOLLAR - CHICAGO MERCANTILE EXCHANGE"/>
    <x v="13"/>
    <n v="161861"/>
    <n v="24056"/>
    <n v="95189"/>
    <n v="110957"/>
    <n v="32125"/>
    <n v="-0.92650484057308435"/>
    <n v="2.9411764705882353E-2"/>
    <n v="8.455882352941177E-2"/>
  </r>
  <r>
    <s v="CANADIAN DOLLAR - CHICAGO MERCANTILE EXCHANGE"/>
    <x v="14"/>
    <n v="171111"/>
    <n v="26003"/>
    <n v="101916"/>
    <n v="119246"/>
    <n v="33403"/>
    <n v="-0.94532788657654976"/>
    <n v="1.4705882352941176E-2"/>
    <n v="1.4705882352941176E-2"/>
  </r>
  <r>
    <s v="CANADIAN DOLLAR - CHICAGO MERCANTILE EXCHANGE"/>
    <x v="15"/>
    <n v="171804"/>
    <n v="27940"/>
    <n v="99619"/>
    <n v="117167"/>
    <n v="33999"/>
    <n v="-0.90130031896812646"/>
    <n v="4.4117647058823532E-2"/>
    <n v="2.9411764705882356E-2"/>
  </r>
  <r>
    <s v="CANADIAN DOLLAR - CHICAGO MERCANTILE EXCHANGE"/>
    <x v="16"/>
    <n v="161473"/>
    <n v="23246"/>
    <n v="91094"/>
    <n v="110577"/>
    <n v="36690"/>
    <n v="-0.87776284580084596"/>
    <n v="8.455882352941177E-2"/>
    <n v="4.0441176470588237E-2"/>
  </r>
  <r>
    <s v="CANADIAN DOLLAR - CHICAGO MERCANTILE EXCHANGE"/>
    <x v="17"/>
    <n v="149014"/>
    <n v="25741"/>
    <n v="77657"/>
    <n v="92646"/>
    <n v="40955"/>
    <n v="-0.69528366462211599"/>
    <n v="0.20220588235294118"/>
    <n v="0.11764705882352941"/>
  </r>
  <r>
    <s v="CANADIAN DOLLAR - CHICAGO MERCANTILE EXCHANGE"/>
    <x v="18"/>
    <n v="142482"/>
    <n v="28352"/>
    <n v="72769"/>
    <n v="80107"/>
    <n v="40993"/>
    <n v="-0.5862565095941944"/>
    <n v="0.28676470588235292"/>
    <n v="8.4558823529411742E-2"/>
  </r>
  <r>
    <s v="CANADIAN DOLLAR - CHICAGO MERCANTILE EXCHANGE"/>
    <x v="19"/>
    <n v="141531"/>
    <n v="30686"/>
    <n v="64538"/>
    <n v="84231"/>
    <n v="40103"/>
    <n v="-0.55097469812267275"/>
    <n v="0.33823529411764708"/>
    <n v="5.1470588235294157E-2"/>
  </r>
  <r>
    <s v="CANADIAN DOLLAR - CHICAGO MERCANTILE EXCHANGE"/>
    <x v="20"/>
    <n v="144725"/>
    <n v="28298"/>
    <n v="61657"/>
    <n v="88719"/>
    <n v="39653"/>
    <n v="-0.56952841596130588"/>
    <n v="0.30882352941176472"/>
    <n v="2.9411764705882359E-2"/>
  </r>
  <r>
    <s v="CANADIAN DOLLAR - CHICAGO MERCANTILE EXCHANGE"/>
    <x v="21"/>
    <n v="141838"/>
    <n v="22351"/>
    <n v="62127"/>
    <n v="97317"/>
    <n v="39310"/>
    <n v="-0.68939917370521298"/>
    <n v="0.20588235294117646"/>
    <n v="0.10294117647058826"/>
  </r>
  <r>
    <s v="CANADIAN DOLLAR - CHICAGO MERCANTILE EXCHANGE"/>
    <x v="22"/>
    <n v="145729"/>
    <n v="17343"/>
    <n v="53250"/>
    <n v="98780"/>
    <n v="50091"/>
    <n v="-0.58050216497745821"/>
    <n v="0.29411764705882354"/>
    <n v="8.8235294117647078E-2"/>
  </r>
  <r>
    <s v="CANADIAN DOLLAR - CHICAGO MERCANTILE EXCHANGE"/>
    <x v="23"/>
    <n v="145484"/>
    <n v="15470"/>
    <n v="41557"/>
    <n v="100129"/>
    <n v="64909"/>
    <n v="-0.42140029144098318"/>
    <n v="0.45588235294117646"/>
    <n v="0.16176470588235292"/>
  </r>
  <r>
    <s v="CANADIAN DOLLAR - CHICAGO MERCANTILE EXCHANGE"/>
    <x v="24"/>
    <n v="109819"/>
    <n v="27186"/>
    <n v="37824"/>
    <n v="60951"/>
    <n v="36596"/>
    <n v="-0.31864249355758112"/>
    <n v="0.53676470588235292"/>
    <n v="8.0882352941176461E-2"/>
  </r>
  <r>
    <s v="CANADIAN DOLLAR - CHICAGO MERCANTILE EXCHANGE"/>
    <x v="25"/>
    <n v="126754"/>
    <n v="35398"/>
    <n v="51648"/>
    <n v="70456"/>
    <n v="36286"/>
    <n v="-0.39777837385802423"/>
    <n v="0.48529411764705882"/>
    <n v="5.1470588235294101E-2"/>
  </r>
  <r>
    <s v="CANADIAN DOLLAR - CHICAGO MERCANTILE EXCHANGE"/>
    <x v="26"/>
    <n v="140106"/>
    <n v="37260"/>
    <n v="61089"/>
    <n v="80806"/>
    <n v="39418"/>
    <n v="-0.46548327694745406"/>
    <n v="0.41911764705882354"/>
    <n v="6.6176470588235281E-2"/>
  </r>
  <r>
    <s v="CANADIAN DOLLAR - CHICAGO MERCANTILE EXCHANGE"/>
    <x v="27"/>
    <n v="133870"/>
    <n v="32187"/>
    <n v="52230"/>
    <n v="80511"/>
    <n v="43701"/>
    <n v="-0.42468813027564056"/>
    <n v="0.45220588235294118"/>
    <n v="3.3088235294117641E-2"/>
  </r>
  <r>
    <s v="CANADIAN DOLLAR - CHICAGO MERCANTILE EXCHANGE"/>
    <x v="28"/>
    <n v="119597"/>
    <n v="22262"/>
    <n v="39020"/>
    <n v="74122"/>
    <n v="45717"/>
    <n v="-0.37762652909353911"/>
    <n v="0.5"/>
    <n v="4.779411764705882E-2"/>
  </r>
  <r>
    <s v="CANADIAN DOLLAR - CHICAGO MERCANTILE EXCHANGE"/>
    <x v="29"/>
    <n v="111005"/>
    <n v="20729"/>
    <n v="32163"/>
    <n v="66544"/>
    <n v="44162"/>
    <n v="-0.30463492635466871"/>
    <n v="0.55514705882352944"/>
    <n v="5.5147058823529438E-2"/>
  </r>
  <r>
    <s v="CANADIAN DOLLAR - CHICAGO MERCANTILE EXCHANGE"/>
    <x v="30"/>
    <n v="106787"/>
    <n v="22629"/>
    <n v="33065"/>
    <n v="62191"/>
    <n v="41327"/>
    <n v="-0.29310683884742522"/>
    <n v="0.56985294117647056"/>
    <n v="1.4705882352941124E-2"/>
  </r>
  <r>
    <s v="CANADIAN DOLLAR - CHICAGO MERCANTILE EXCHANGE"/>
    <x v="31"/>
    <n v="105303"/>
    <n v="21751"/>
    <n v="30832"/>
    <n v="60271"/>
    <n v="41643"/>
    <n v="-0.26313590306069151"/>
    <n v="0.58823529411764708"/>
    <n v="1.8382352941176516E-2"/>
  </r>
  <r>
    <s v="CANADIAN DOLLAR - CHICAGO MERCANTILE EXCHANGE"/>
    <x v="32"/>
    <n v="108282"/>
    <n v="26559"/>
    <n v="36103"/>
    <n v="60065"/>
    <n v="39126"/>
    <n v="-0.28151493322989973"/>
    <n v="0.58088235294117652"/>
    <n v="7.3529411764705621E-3"/>
  </r>
  <r>
    <s v="CANADIAN DOLLAR - CHICAGO MERCANTILE EXCHANGE"/>
    <x v="33"/>
    <n v="133392"/>
    <n v="35375"/>
    <n v="60334"/>
    <n v="75703"/>
    <n v="34516"/>
    <n v="-0.49587681420175123"/>
    <n v="0.3860294117647059"/>
    <n v="0.19485294117647062"/>
  </r>
  <r>
    <s v="CANADIAN DOLLAR - CHICAGO MERCANTILE EXCHANGE"/>
    <x v="34"/>
    <n v="143241"/>
    <n v="31879"/>
    <n v="66518"/>
    <n v="87628"/>
    <n v="38349"/>
    <n v="-0.5858518161699513"/>
    <n v="0.29044117647058826"/>
    <n v="9.5588235294117641E-2"/>
  </r>
  <r>
    <s v="CANADIAN DOLLAR - CHICAGO MERCANTILE EXCHANGE"/>
    <x v="35"/>
    <n v="137986"/>
    <n v="24621"/>
    <n v="55563"/>
    <n v="89696"/>
    <n v="47283"/>
    <n v="-0.53161190265679126"/>
    <n v="0.34926470588235292"/>
    <n v="5.8823529411764663E-2"/>
  </r>
  <r>
    <s v="CANADIAN DOLLAR - CHICAGO MERCANTILE EXCHANGE"/>
    <x v="36"/>
    <n v="142925"/>
    <n v="25286"/>
    <n v="44050"/>
    <n v="90759"/>
    <n v="67900"/>
    <n v="-0.29122266923211476"/>
    <n v="0.57352941176470584"/>
    <n v="0.22426470588235292"/>
  </r>
  <r>
    <s v="CANADIAN DOLLAR - CHICAGO MERCANTILE EXCHANGE"/>
    <x v="37"/>
    <n v="119624"/>
    <n v="40278"/>
    <n v="45953"/>
    <n v="51746"/>
    <n v="47538"/>
    <n v="-8.2617200561760182E-2"/>
    <n v="0.65441176470588236"/>
    <n v="8.0882352941176516E-2"/>
  </r>
  <r>
    <s v="CANADIAN DOLLAR - CHICAGO MERCANTILE EXCHANGE"/>
    <x v="38"/>
    <n v="122732"/>
    <n v="43734"/>
    <n v="44689"/>
    <n v="50999"/>
    <n v="52742"/>
    <n v="6.4204934328455495E-3"/>
    <n v="0.66911764705882348"/>
    <n v="1.4705882352941124E-2"/>
  </r>
  <r>
    <s v="CANADIAN DOLLAR - CHICAGO MERCANTILE EXCHANGE"/>
    <x v="39"/>
    <n v="118332"/>
    <n v="33857"/>
    <n v="42520"/>
    <n v="58507"/>
    <n v="48234"/>
    <n v="-0.1600243383024034"/>
    <n v="0.62867647058823528"/>
    <n v="4.0441176470588203E-2"/>
  </r>
  <r>
    <s v="CANADIAN DOLLAR - CHICAGO MERCANTILE EXCHANGE"/>
    <x v="40"/>
    <n v="112544"/>
    <n v="28436"/>
    <n v="39250"/>
    <n v="59892"/>
    <n v="43593"/>
    <n v="-0.24091022177992608"/>
    <n v="0.6029411764705882"/>
    <n v="2.5735294117647078E-2"/>
  </r>
  <r>
    <s v="CANADIAN DOLLAR - CHICAGO MERCANTILE EXCHANGE"/>
    <x v="41"/>
    <n v="109316"/>
    <n v="28906"/>
    <n v="34270"/>
    <n v="53694"/>
    <n v="48168"/>
    <n v="-9.9619451864319947E-2"/>
    <n v="0.64338235294117652"/>
    <n v="4.0441176470588314E-2"/>
  </r>
  <r>
    <s v="CANADIAN DOLLAR - CHICAGO MERCANTILE EXCHANGE"/>
    <x v="42"/>
    <n v="116157"/>
    <n v="27233"/>
    <n v="42470"/>
    <n v="63565"/>
    <n v="42044"/>
    <n v="-0.31645101027058203"/>
    <n v="0.5404411764705882"/>
    <n v="0.10294117647058831"/>
  </r>
  <r>
    <s v="CANADIAN DOLLAR - CHICAGO MERCANTILE EXCHANGE"/>
    <x v="43"/>
    <n v="117253"/>
    <n v="26803"/>
    <n v="44805"/>
    <n v="65070"/>
    <n v="39903"/>
    <n v="-0.36816968435775632"/>
    <n v="0.50735294117647056"/>
    <n v="3.3088235294117641E-2"/>
  </r>
  <r>
    <s v="CANADIAN DOLLAR - CHICAGO MERCANTILE EXCHANGE"/>
    <x v="44"/>
    <n v="118952"/>
    <n v="29306"/>
    <n v="45398"/>
    <n v="61948"/>
    <n v="38416"/>
    <n v="-0.33310915327190799"/>
    <n v="0.52573529411764708"/>
    <n v="1.8382352941176516E-2"/>
  </r>
  <r>
    <s v="CANADIAN DOLLAR - CHICAGO MERCANTILE EXCHANGE"/>
    <x v="45"/>
    <n v="121813"/>
    <n v="31656"/>
    <n v="47991"/>
    <n v="62818"/>
    <n v="39597"/>
    <n v="-0.32472724586045826"/>
    <n v="0.53308823529411764"/>
    <n v="7.3529411764705621E-3"/>
  </r>
  <r>
    <s v="CANADIAN DOLLAR - CHICAGO MERCANTILE EXCHANGE"/>
    <x v="46"/>
    <n v="129471"/>
    <n v="28143"/>
    <n v="56923"/>
    <n v="74321"/>
    <n v="33319"/>
    <n v="-0.53897784059750831"/>
    <n v="0.34191176470588236"/>
    <n v="0.19117647058823528"/>
  </r>
  <r>
    <s v="CANADIAN DOLLAR - CHICAGO MERCANTILE EXCHANGE"/>
    <x v="47"/>
    <n v="145767"/>
    <n v="32589"/>
    <n v="74172"/>
    <n v="85823"/>
    <n v="29393"/>
    <n v="-0.67239498651958263"/>
    <n v="0.22058823529411764"/>
    <n v="0.12132352941176472"/>
  </r>
  <r>
    <s v="CANADIAN DOLLAR - CHICAGO MERCANTILE EXCHANGE"/>
    <x v="48"/>
    <n v="160759"/>
    <n v="31049"/>
    <n v="88563"/>
    <n v="102583"/>
    <n v="27153"/>
    <n v="-0.82697702772473081"/>
    <n v="0.12132352941176471"/>
    <n v="9.9264705882352935E-2"/>
  </r>
  <r>
    <s v="CANADIAN DOLLAR - CHICAGO MERCANTILE EXCHANGE"/>
    <x v="49"/>
    <n v="187136"/>
    <n v="25133"/>
    <n v="90633"/>
    <n v="128256"/>
    <n v="46736"/>
    <n v="-0.78563183994528041"/>
    <n v="0.13602941176470587"/>
    <n v="1.4705882352941166E-2"/>
  </r>
  <r>
    <s v="CANADIAN DOLLAR - CHICAGO MERCANTILE EXCHANGE"/>
    <x v="50"/>
    <n v="149359"/>
    <n v="28191"/>
    <n v="86623"/>
    <n v="97141"/>
    <n v="23032"/>
    <n v="-0.88739881761393691"/>
    <n v="6.6176470588235295E-2"/>
    <n v="6.9852941176470576E-2"/>
  </r>
  <r>
    <s v="CANADIAN DOLLAR - CHICAGO MERCANTILE EXCHANGE"/>
    <x v="51"/>
    <n v="149037"/>
    <n v="28206"/>
    <n v="86162"/>
    <n v="96555"/>
    <n v="22616"/>
    <n v="-0.88498158175486619"/>
    <n v="6.985294117647059E-2"/>
    <n v="3.6764705882352949E-3"/>
  </r>
  <r>
    <s v="CANADIAN DOLLAR - CHICAGO MERCANTILE EXCHANGE"/>
    <x v="52"/>
    <n v="156950"/>
    <n v="30535"/>
    <n v="91077"/>
    <n v="100257"/>
    <n v="22587"/>
    <n v="-0.88061165976425615"/>
    <n v="8.0882352941176475E-2"/>
    <n v="1.1029411764705885E-2"/>
  </r>
  <r>
    <s v="CANADIAN DOLLAR - CHICAGO MERCANTILE EXCHANGE"/>
    <x v="53"/>
    <n v="171370"/>
    <n v="34212"/>
    <n v="101557"/>
    <n v="108454"/>
    <n v="24143"/>
    <n v="-0.88496236214039792"/>
    <n v="7.3529411764705885E-2"/>
    <n v="7.3529411764705899E-3"/>
  </r>
  <r>
    <s v="CANADIAN DOLLAR - CHICAGO MERCANTILE EXCHANGE"/>
    <x v="54"/>
    <n v="169456"/>
    <n v="29423"/>
    <n v="99750"/>
    <n v="112401"/>
    <n v="22597"/>
    <n v="-0.94497096591445562"/>
    <n v="2.2058823529411766E-2"/>
    <n v="5.1470588235294115E-2"/>
  </r>
  <r>
    <s v="CANADIAN DOLLAR - CHICAGO MERCANTILE EXCHANGE"/>
    <x v="55"/>
    <n v="157214"/>
    <n v="25976"/>
    <n v="88765"/>
    <n v="100271"/>
    <n v="24102"/>
    <n v="-0.88387802612998845"/>
    <n v="7.720588235294118E-2"/>
    <n v="5.514705882352941E-2"/>
  </r>
  <r>
    <s v="CANADIAN DOLLAR - CHICAGO MERCANTILE EXCHANGE"/>
    <x v="56"/>
    <n v="160625"/>
    <n v="29439"/>
    <n v="89739"/>
    <n v="103483"/>
    <n v="24231"/>
    <n v="-0.8688062256809338"/>
    <n v="8.8235294117647065E-2"/>
    <n v="1.1029411764705885E-2"/>
  </r>
  <r>
    <s v="CANADIAN DOLLAR - CHICAGO MERCANTILE EXCHANGE"/>
    <x v="57"/>
    <n v="157495"/>
    <n v="27745"/>
    <n v="86673"/>
    <n v="100937"/>
    <n v="27304"/>
    <n v="-0.84168386297977715"/>
    <n v="9.9264705882352935E-2"/>
    <n v="1.1029411764705871E-2"/>
  </r>
  <r>
    <s v="CANADIAN DOLLAR - CHICAGO MERCANTILE EXCHANGE"/>
    <x v="58"/>
    <n v="154862"/>
    <n v="27756"/>
    <n v="92756"/>
    <n v="98317"/>
    <n v="21647"/>
    <n v="-0.91481447998863508"/>
    <n v="3.3088235294117647E-2"/>
    <n v="6.6176470588235281E-2"/>
  </r>
  <r>
    <s v="CANADIAN DOLLAR - CHICAGO MERCANTILE EXCHANGE"/>
    <x v="59"/>
    <n v="141519"/>
    <n v="24865"/>
    <n v="83456"/>
    <n v="87922"/>
    <n v="20063"/>
    <n v="-0.89351959807517012"/>
    <n v="5.514705882352941E-2"/>
    <n v="2.2058823529411763E-2"/>
  </r>
  <r>
    <s v="CANADIAN DOLLAR - CHICAGO MERCANTILE EXCHANGE"/>
    <x v="60"/>
    <n v="147033"/>
    <n v="23306"/>
    <n v="84402"/>
    <n v="92528"/>
    <n v="22654"/>
    <n v="-0.89075241612427147"/>
    <n v="6.25E-2"/>
    <n v="7.3529411764705899E-3"/>
  </r>
  <r>
    <s v="CANADIAN DOLLAR - CHICAGO MERCANTILE EXCHANGE"/>
    <x v="61"/>
    <n v="153639"/>
    <n v="25180"/>
    <n v="77371"/>
    <n v="91067"/>
    <n v="28072"/>
    <n v="-0.74971849595480311"/>
    <n v="0.15808823529411764"/>
    <n v="9.5588235294117641E-2"/>
  </r>
  <r>
    <s v="CANADIAN DOLLAR - CHICAGO MERCANTILE EXCHANGE"/>
    <x v="62"/>
    <n v="186782"/>
    <n v="27751"/>
    <n v="97556"/>
    <n v="108340"/>
    <n v="32003"/>
    <n v="-0.78242014755169131"/>
    <n v="0.13970588235294118"/>
    <n v="1.8382352941176461E-2"/>
  </r>
  <r>
    <s v="CANADIAN DOLLAR - CHICAGO MERCANTILE EXCHANGE"/>
    <x v="63"/>
    <n v="133246"/>
    <n v="40441"/>
    <n v="73656"/>
    <n v="66564"/>
    <n v="16585"/>
    <n v="-0.62436395839274728"/>
    <n v="0.2610294117647059"/>
    <n v="0.12132352941176472"/>
  </r>
  <r>
    <s v="CANADIAN DOLLAR - CHICAGO MERCANTILE EXCHANGE"/>
    <x v="64"/>
    <n v="117966"/>
    <n v="27549"/>
    <n v="64543"/>
    <n v="64673"/>
    <n v="16945"/>
    <n v="-0.71818998694539105"/>
    <n v="0.1875"/>
    <n v="7.3529411764705899E-2"/>
  </r>
  <r>
    <s v="CANADIAN DOLLAR - CHICAGO MERCANTILE EXCHANGE"/>
    <x v="65"/>
    <n v="120336"/>
    <n v="28704"/>
    <n v="63011"/>
    <n v="63008"/>
    <n v="20281"/>
    <n v="-0.64015755883526126"/>
    <n v="0.25"/>
    <n v="6.25E-2"/>
  </r>
  <r>
    <s v="CANADIAN DOLLAR - CHICAGO MERCANTILE EXCHANGE"/>
    <x v="66"/>
    <n v="119525"/>
    <n v="28288"/>
    <n v="63714"/>
    <n v="61985"/>
    <n v="24143"/>
    <n v="-0.61299309767831001"/>
    <n v="0.27573529411764708"/>
    <n v="2.5735294117647078E-2"/>
  </r>
  <r>
    <s v="CANADIAN DOLLAR - CHICAGO MERCANTILE EXCHANGE"/>
    <x v="67"/>
    <n v="118707"/>
    <n v="27529"/>
    <n v="62984"/>
    <n v="61316"/>
    <n v="25231"/>
    <n v="-0.60266033174117783"/>
    <n v="0.27941176470588236"/>
    <n v="3.6764705882352811E-3"/>
  </r>
  <r>
    <s v="CANADIAN DOLLAR - CHICAGO MERCANTILE EXCHANGE"/>
    <x v="68"/>
    <n v="123589"/>
    <n v="30093"/>
    <n v="60388"/>
    <n v="60536"/>
    <n v="30531"/>
    <n v="-0.48790749985840165"/>
    <n v="0.39705882352941174"/>
    <n v="0.11764705882352938"/>
  </r>
  <r>
    <s v="CANADIAN DOLLAR - CHICAGO MERCANTILE EXCHANGE"/>
    <x v="69"/>
    <n v="122287"/>
    <n v="28044"/>
    <n v="59644"/>
    <n v="61606"/>
    <n v="29890"/>
    <n v="-0.51776558424035257"/>
    <n v="0.36029411764705882"/>
    <n v="3.6764705882352922E-2"/>
  </r>
  <r>
    <s v="CANADIAN DOLLAR - CHICAGO MERCANTILE EXCHANGE"/>
    <x v="70"/>
    <n v="121632"/>
    <n v="26986"/>
    <n v="53023"/>
    <n v="62277"/>
    <n v="33491"/>
    <n v="-0.45072842672980795"/>
    <n v="0.43014705882352944"/>
    <n v="6.9852941176470618E-2"/>
  </r>
  <r>
    <s v="CANADIAN DOLLAR - CHICAGO MERCANTILE EXCHANGE"/>
    <x v="71"/>
    <n v="121268"/>
    <n v="26500"/>
    <n v="53034"/>
    <n v="63083"/>
    <n v="32758"/>
    <n v="-0.46887060065309893"/>
    <n v="0.41544117647058826"/>
    <n v="1.470588235294118E-2"/>
  </r>
  <r>
    <s v="CANADIAN DOLLAR - CHICAGO MERCANTILE EXCHANGE"/>
    <x v="72"/>
    <n v="129989"/>
    <n v="32581"/>
    <n v="54391"/>
    <n v="63738"/>
    <n v="41669"/>
    <n v="-0.33755933194347215"/>
    <n v="0.51838235294117652"/>
    <n v="0.10294117647058826"/>
  </r>
  <r>
    <s v="CANADIAN DOLLAR - CHICAGO MERCANTILE EXCHANGE"/>
    <x v="73"/>
    <n v="130275"/>
    <n v="32519"/>
    <n v="55250"/>
    <n v="66011"/>
    <n v="40421"/>
    <n v="-0.37091537132987912"/>
    <n v="0.50367647058823528"/>
    <n v="1.4705882352941235E-2"/>
  </r>
  <r>
    <s v="CANADIAN DOLLAR - CHICAGO MERCANTILE EXCHANGE"/>
    <x v="74"/>
    <n v="125832"/>
    <n v="30303"/>
    <n v="54411"/>
    <n v="62263"/>
    <n v="34236"/>
    <n v="-0.41432227096446056"/>
    <n v="0.46323529411764708"/>
    <n v="4.0441176470588203E-2"/>
  </r>
  <r>
    <s v="CANADIAN DOLLAR - CHICAGO MERCANTILE EXCHANGE"/>
    <x v="75"/>
    <n v="132209"/>
    <n v="34582"/>
    <n v="56115"/>
    <n v="47778"/>
    <n v="38467"/>
    <n v="-0.2332972793077627"/>
    <n v="0.60661764705882348"/>
    <n v="0.14338235294117641"/>
  </r>
  <r>
    <s v="CANADIAN DOLLAR - CHICAGO MERCANTILE EXCHANGE"/>
    <x v="76"/>
    <n v="103193"/>
    <n v="40595"/>
    <n v="45915"/>
    <n v="29794"/>
    <n v="25254"/>
    <n v="-9.5549116703652376E-2"/>
    <n v="0.65073529411764708"/>
    <n v="4.4117647058823595E-2"/>
  </r>
  <r>
    <s v="CANADIAN DOLLAR - CHICAGO MERCANTILE EXCHANGE"/>
    <x v="77"/>
    <n v="111438"/>
    <n v="44755"/>
    <n v="42060"/>
    <n v="30835"/>
    <n v="40158"/>
    <n v="0.10784472083131427"/>
    <n v="0.69852941176470584"/>
    <n v="4.7794117647058765E-2"/>
  </r>
  <r>
    <s v="CANADIAN DOLLAR - CHICAGO MERCANTILE EXCHANGE"/>
    <x v="78"/>
    <n v="128555"/>
    <n v="58245"/>
    <n v="47950"/>
    <n v="32588"/>
    <n v="53286"/>
    <n v="0.24108747228812571"/>
    <n v="0.74264705882352944"/>
    <n v="4.4117647058823595E-2"/>
  </r>
  <r>
    <s v="CANADIAN DOLLAR - CHICAGO MERCANTILE EXCHANGE"/>
    <x v="79"/>
    <n v="129787"/>
    <n v="60353"/>
    <n v="44732"/>
    <n v="33209"/>
    <n v="57233"/>
    <n v="0.30546202624299812"/>
    <n v="0.77941176470588236"/>
    <n v="3.6764705882352922E-2"/>
  </r>
  <r>
    <s v="CANADIAN DOLLAR - CHICAGO MERCANTILE EXCHANGE"/>
    <x v="80"/>
    <n v="129188"/>
    <n v="62078"/>
    <n v="41497"/>
    <n v="33108"/>
    <n v="59514"/>
    <n v="0.3637102517261665"/>
    <n v="0.80882352941176472"/>
    <n v="2.9411764705882359E-2"/>
  </r>
  <r>
    <s v="CANADIAN DOLLAR - CHICAGO MERCANTILE EXCHANGE"/>
    <x v="81"/>
    <n v="122619"/>
    <n v="56459"/>
    <n v="33768"/>
    <n v="33594"/>
    <n v="60469"/>
    <n v="0.40422772979717664"/>
    <n v="0.84558823529411764"/>
    <n v="3.6764705882352922E-2"/>
  </r>
  <r>
    <s v="CANADIAN DOLLAR - CHICAGO MERCANTILE EXCHANGE"/>
    <x v="82"/>
    <n v="115261"/>
    <n v="48944"/>
    <n v="27489"/>
    <n v="36570"/>
    <n v="56354"/>
    <n v="0.35778797685253466"/>
    <n v="0.79779411764705888"/>
    <n v="4.7794117647058765E-2"/>
  </r>
  <r>
    <s v="CANADIAN DOLLAR - CHICAGO MERCANTILE EXCHANGE"/>
    <x v="83"/>
    <n v="108979"/>
    <n v="44053"/>
    <n v="26055"/>
    <n v="35969"/>
    <n v="49629"/>
    <n v="0.2904963341561218"/>
    <n v="0.7720588235294118"/>
    <n v="2.5735294117647078E-2"/>
  </r>
  <r>
    <s v="CANADIAN DOLLAR - CHICAGO MERCANTILE EXCHANGE"/>
    <x v="84"/>
    <n v="113301"/>
    <n v="41844"/>
    <n v="34563"/>
    <n v="40948"/>
    <n v="44290"/>
    <n v="9.3759101861413396E-2"/>
    <n v="0.69485294117647056"/>
    <n v="7.7205882352941235E-2"/>
  </r>
  <r>
    <s v="CANADIAN DOLLAR - CHICAGO MERCANTILE EXCHANGE"/>
    <x v="85"/>
    <n v="108441"/>
    <n v="38522"/>
    <n v="32859"/>
    <n v="40150"/>
    <n v="43604"/>
    <n v="8.407336708440534E-2"/>
    <n v="0.69117647058823528"/>
    <n v="3.6764705882352811E-3"/>
  </r>
  <r>
    <s v="CANADIAN DOLLAR - CHICAGO MERCANTILE EXCHANGE"/>
    <x v="86"/>
    <n v="105984"/>
    <n v="35333"/>
    <n v="26142"/>
    <n v="39648"/>
    <n v="49022"/>
    <n v="0.17516794987922704"/>
    <n v="0.71691176470588236"/>
    <n v="2.5735294117647078E-2"/>
  </r>
  <r>
    <s v="CANADIAN DOLLAR - CHICAGO MERCANTILE EXCHANGE"/>
    <x v="87"/>
    <n v="102951"/>
    <n v="33400"/>
    <n v="21770"/>
    <n v="40549"/>
    <n v="46908"/>
    <n v="0.17473361113539451"/>
    <n v="0.71323529411764708"/>
    <n v="3.6764705882352811E-3"/>
  </r>
  <r>
    <s v="CANADIAN DOLLAR - CHICAGO MERCANTILE EXCHANGE"/>
    <x v="88"/>
    <n v="110275"/>
    <n v="37347"/>
    <n v="29803"/>
    <n v="47031"/>
    <n v="43828"/>
    <n v="3.9365223305372933E-2"/>
    <n v="0.67279411764705888"/>
    <n v="4.0441176470588203E-2"/>
  </r>
  <r>
    <s v="CANADIAN DOLLAR - CHICAGO MERCANTILE EXCHANGE"/>
    <x v="89"/>
    <n v="76530"/>
    <n v="27673"/>
    <n v="24609"/>
    <n v="24196"/>
    <n v="17628"/>
    <n v="-4.5785966287730302E-2"/>
    <n v="0.65808823529411764"/>
    <n v="1.4705882352941235E-2"/>
  </r>
  <r>
    <s v="CANADIAN DOLLAR - CHICAGO MERCANTILE EXCHANGE"/>
    <x v="90"/>
    <n v="89376"/>
    <n v="33014"/>
    <n v="37580"/>
    <n v="29652"/>
    <n v="15494"/>
    <n v="-0.20949695667740781"/>
    <n v="0.61397058823529416"/>
    <n v="4.4117647058823484E-2"/>
  </r>
  <r>
    <s v="CANADIAN DOLLAR - CHICAGO MERCANTILE EXCHANGE"/>
    <x v="91"/>
    <n v="100900"/>
    <n v="39174"/>
    <n v="46626"/>
    <n v="35995"/>
    <n v="15364"/>
    <n v="-0.27832507433102083"/>
    <n v="0.5845588235294118"/>
    <n v="2.9411764705882359E-2"/>
  </r>
  <r>
    <s v="CANADIAN DOLLAR - CHICAGO MERCANTILE EXCHANGE"/>
    <x v="92"/>
    <n v="104060"/>
    <n v="35688"/>
    <n v="51855"/>
    <n v="42330"/>
    <n v="12537"/>
    <n v="-0.4416682683067461"/>
    <n v="0.4375"/>
    <n v="0.1470588235294118"/>
  </r>
  <r>
    <s v="CANADIAN DOLLAR - CHICAGO MERCANTILE EXCHANGE"/>
    <x v="93"/>
    <n v="102170"/>
    <n v="28837"/>
    <n v="50371"/>
    <n v="47671"/>
    <n v="10901"/>
    <n v="-0.57065674855632764"/>
    <n v="0.30514705882352944"/>
    <n v="0.13235294117647056"/>
  </r>
  <r>
    <s v="CANADIAN DOLLAR - CHICAGO MERCANTILE EXCHANGE"/>
    <x v="94"/>
    <n v="99309"/>
    <n v="26093"/>
    <n v="47498"/>
    <n v="45385"/>
    <n v="11140"/>
    <n v="-0.5603721717064919"/>
    <n v="0.31985294117647056"/>
    <n v="1.4705882352941124E-2"/>
  </r>
  <r>
    <s v="CANADIAN DOLLAR - CHICAGO MERCANTILE EXCHANGE"/>
    <x v="95"/>
    <n v="104720"/>
    <n v="29627"/>
    <n v="49042"/>
    <n v="49104"/>
    <n v="13437"/>
    <n v="-0.52599312452253633"/>
    <n v="0.35661764705882354"/>
    <n v="3.6764705882352977E-2"/>
  </r>
  <r>
    <s v="CANADIAN DOLLAR - CHICAGO MERCANTILE EXCHANGE"/>
    <x v="96"/>
    <n v="108445"/>
    <n v="32668"/>
    <n v="54514"/>
    <n v="49367"/>
    <n v="13356"/>
    <n v="-0.53351468486329479"/>
    <n v="0.34558823529411764"/>
    <n v="1.1029411764705899E-2"/>
  </r>
  <r>
    <s v="CANADIAN DOLLAR - CHICAGO MERCANTILE EXCHANGE"/>
    <x v="97"/>
    <n v="106914"/>
    <n v="32082"/>
    <n v="51599"/>
    <n v="49125"/>
    <n v="14172"/>
    <n v="-0.50947490506388315"/>
    <n v="0.37132352941176472"/>
    <n v="2.5735294117647078E-2"/>
  </r>
  <r>
    <s v="CANADIAN DOLLAR - CHICAGO MERCANTILE EXCHANGE"/>
    <x v="98"/>
    <n v="102393"/>
    <n v="32106"/>
    <n v="48447"/>
    <n v="45070"/>
    <n v="15753"/>
    <n v="-0.44590938833709337"/>
    <n v="0.43382352941176472"/>
    <n v="6.25E-2"/>
  </r>
  <r>
    <s v="CANADIAN DOLLAR - CHICAGO MERCANTILE EXCHANGE"/>
    <x v="99"/>
    <n v="101752"/>
    <n v="28533"/>
    <n v="46922"/>
    <n v="47891"/>
    <n v="14619"/>
    <n v="-0.50771483607201828"/>
    <n v="0.38235294117647056"/>
    <n v="5.1470588235294157E-2"/>
  </r>
  <r>
    <s v="CANADIAN DOLLAR - CHICAGO MERCANTILE EXCHANGE"/>
    <x v="100"/>
    <n v="109650"/>
    <n v="33406"/>
    <n v="47768"/>
    <n v="49178"/>
    <n v="18624"/>
    <n v="-0.40963064295485635"/>
    <n v="0.47058823529411764"/>
    <n v="8.8235294117647078E-2"/>
  </r>
  <r>
    <s v="CANADIAN DOLLAR - CHICAGO MERCANTILE EXCHANGE"/>
    <x v="101"/>
    <n v="129475"/>
    <n v="32397"/>
    <n v="48091"/>
    <n v="55795"/>
    <n v="21609"/>
    <n v="-0.3852481173971809"/>
    <n v="0.49264705882352944"/>
    <n v="2.2058823529411797E-2"/>
  </r>
  <r>
    <s v="CANADIAN DOLLAR - CHICAGO MERCANTILE EXCHANGE"/>
    <x v="102"/>
    <n v="98477"/>
    <n v="33904"/>
    <n v="46091"/>
    <n v="41241"/>
    <n v="12050"/>
    <n v="-0.42017933121439521"/>
    <n v="0.45955882352941174"/>
    <n v="3.3088235294117696E-2"/>
  </r>
  <r>
    <s v="CANADIAN DOLLAR - CHICAGO MERCANTILE EXCHANGE"/>
    <x v="103"/>
    <n v="97308"/>
    <n v="32726"/>
    <n v="46759"/>
    <n v="41904"/>
    <n v="11945"/>
    <n v="-0.45209027007029229"/>
    <n v="0.4264705882352941"/>
    <n v="3.3088235294117641E-2"/>
  </r>
  <r>
    <s v="CANADIAN DOLLAR - CHICAGO MERCANTILE EXCHANGE"/>
    <x v="104"/>
    <n v="103775"/>
    <n v="31275"/>
    <n v="48362"/>
    <n v="48606"/>
    <n v="14516"/>
    <n v="-0.49315345699831364"/>
    <n v="0.39338235294117646"/>
    <n v="3.3088235294117641E-2"/>
  </r>
  <r>
    <s v="CANADIAN DOLLAR - CHICAGO MERCANTILE EXCHANGE"/>
    <x v="105"/>
    <n v="105003"/>
    <n v="27599"/>
    <n v="48778"/>
    <n v="52263"/>
    <n v="14608"/>
    <n v="-0.56030780072950293"/>
    <n v="0.3235294117647059"/>
    <n v="6.9852941176470562E-2"/>
  </r>
  <r>
    <s v="CANADIAN DOLLAR - CHICAGO MERCANTILE EXCHANGE"/>
    <x v="106"/>
    <n v="111631"/>
    <n v="24238"/>
    <n v="53318"/>
    <n v="59282"/>
    <n v="13578"/>
    <n v="-0.66992143759349998"/>
    <n v="0.22794117647058823"/>
    <n v="9.5588235294117668E-2"/>
  </r>
  <r>
    <s v="CANADIAN DOLLAR - CHICAGO MERCANTILE EXCHANGE"/>
    <x v="107"/>
    <n v="112718"/>
    <n v="28914"/>
    <n v="52877"/>
    <n v="56159"/>
    <n v="15004"/>
    <n v="-0.57770719849536012"/>
    <n v="0.29779411764705882"/>
    <n v="6.985294117647059E-2"/>
  </r>
  <r>
    <s v="CANADIAN DOLLAR - CHICAGO MERCANTILE EXCHANGE"/>
    <x v="108"/>
    <n v="113662"/>
    <n v="24553"/>
    <n v="51874"/>
    <n v="60231"/>
    <n v="15559"/>
    <n v="-0.6333955059738523"/>
    <n v="0.25367647058823528"/>
    <n v="4.4117647058823539E-2"/>
  </r>
  <r>
    <s v="CANADIAN DOLLAR - CHICAGO MERCANTILE EXCHANGE"/>
    <x v="109"/>
    <n v="115744"/>
    <n v="21176"/>
    <n v="54509"/>
    <n v="66616"/>
    <n v="16113"/>
    <n v="-0.724322643074371"/>
    <n v="0.18014705882352941"/>
    <n v="7.3529411764705871E-2"/>
  </r>
  <r>
    <s v="CANADIAN DOLLAR - CHICAGO MERCANTILE EXCHANGE"/>
    <x v="110"/>
    <n v="111614"/>
    <n v="19998"/>
    <n v="52840"/>
    <n v="64638"/>
    <n v="15648"/>
    <n v="-0.73316967405522604"/>
    <n v="0.17279411764705882"/>
    <n v="7.3529411764705899E-3"/>
  </r>
  <r>
    <s v="CANADIAN DOLLAR - CHICAGO MERCANTILE EXCHANGE"/>
    <x v="111"/>
    <n v="118014"/>
    <n v="22423"/>
    <n v="58668"/>
    <n v="69197"/>
    <n v="17737"/>
    <n v="-0.74317453861406269"/>
    <n v="0.16544117647058823"/>
    <n v="7.3529411764705899E-3"/>
  </r>
  <r>
    <s v="CANADIAN DOLLAR - CHICAGO MERCANTILE EXCHANGE"/>
    <x v="112"/>
    <n v="121344"/>
    <n v="24332"/>
    <n v="63195"/>
    <n v="69531"/>
    <n v="17566"/>
    <n v="-0.74851661392405067"/>
    <n v="0.16176470588235295"/>
    <n v="3.6764705882352811E-3"/>
  </r>
  <r>
    <s v="CANADIAN DOLLAR - CHICAGO MERCANTILE EXCHANGE"/>
    <x v="113"/>
    <n v="146639"/>
    <n v="22011"/>
    <n v="61041"/>
    <n v="86736"/>
    <n v="25940"/>
    <n v="-0.680760234316928"/>
    <n v="0.20955882352941177"/>
    <n v="4.779411764705882E-2"/>
  </r>
  <r>
    <s v="CANADIAN DOLLAR - CHICAGO MERCANTILE EXCHANGE"/>
    <x v="114"/>
    <n v="158576"/>
    <n v="21001"/>
    <n v="53823"/>
    <n v="112562"/>
    <n v="57523"/>
    <n v="-0.55406240540813234"/>
    <n v="0.32720588235294118"/>
    <n v="0.11764705882352941"/>
  </r>
  <r>
    <s v="CANADIAN DOLLAR - CHICAGO MERCANTILE EXCHANGE"/>
    <x v="115"/>
    <n v="106731"/>
    <n v="19193"/>
    <n v="51849"/>
    <n v="64097"/>
    <n v="14614"/>
    <n v="-0.76958896665448651"/>
    <n v="0.14705882352941177"/>
    <n v="0.18014705882352941"/>
  </r>
  <r>
    <s v="CANADIAN DOLLAR - CHICAGO MERCANTILE EXCHANGE"/>
    <x v="116"/>
    <n v="110447"/>
    <n v="18771"/>
    <n v="48389"/>
    <n v="66324"/>
    <n v="21992"/>
    <n v="-0.66955191177668927"/>
    <n v="0.23161764705882354"/>
    <n v="8.455882352941177E-2"/>
  </r>
  <r>
    <s v="CANADIAN DOLLAR - CHICAGO MERCANTILE EXCHANGE"/>
    <x v="117"/>
    <n v="114881"/>
    <n v="22081"/>
    <n v="52100"/>
    <n v="67159"/>
    <n v="23581"/>
    <n v="-0.64063683289664952"/>
    <n v="0.24632352941176472"/>
    <n v="1.470588235294118E-2"/>
  </r>
  <r>
    <s v="CANADIAN DOLLAR - CHICAGO MERCANTILE EXCHANGE"/>
    <x v="118"/>
    <n v="118686"/>
    <n v="23020"/>
    <n v="53598"/>
    <n v="66797"/>
    <n v="24088"/>
    <n v="-0.61748647692229919"/>
    <n v="0.26838235294117646"/>
    <n v="2.2058823529411742E-2"/>
  </r>
  <r>
    <s v="CANADIAN DOLLAR - CHICAGO MERCANTILE EXCHANGE"/>
    <x v="119"/>
    <n v="126801"/>
    <n v="33343"/>
    <n v="60394"/>
    <n v="64497"/>
    <n v="30901"/>
    <n v="-0.47828487157041349"/>
    <n v="0.40808823529411764"/>
    <n v="0.13970588235294118"/>
  </r>
  <r>
    <s v="CANADIAN DOLLAR - CHICAGO MERCANTILE EXCHANGE"/>
    <x v="120"/>
    <n v="128938"/>
    <n v="33858"/>
    <n v="54767"/>
    <n v="64232"/>
    <n v="39337"/>
    <n v="-0.35524050318757855"/>
    <n v="0.51470588235294112"/>
    <n v="0.10661764705882348"/>
  </r>
  <r>
    <s v="CANADIAN DOLLAR - CHICAGO MERCANTILE EXCHANGE"/>
    <x v="121"/>
    <n v="122108"/>
    <n v="30028"/>
    <n v="40108"/>
    <n v="63415"/>
    <n v="49852"/>
    <n v="-0.19362367740033412"/>
    <n v="0.62132352941176472"/>
    <n v="0.10661764705882359"/>
  </r>
  <r>
    <s v="CANADIAN DOLLAR - CHICAGO MERCANTILE EXCHANGE"/>
    <x v="122"/>
    <n v="123908"/>
    <n v="29133"/>
    <n v="33115"/>
    <n v="62731"/>
    <n v="62038"/>
    <n v="-3.7729605836588437E-2"/>
    <n v="0.66176470588235292"/>
    <n v="4.0441176470588203E-2"/>
  </r>
  <r>
    <s v="CANADIAN DOLLAR - CHICAGO MERCANTILE EXCHANGE"/>
    <x v="123"/>
    <n v="117811"/>
    <n v="25184"/>
    <n v="20836"/>
    <n v="64147"/>
    <n v="65543"/>
    <n v="4.8756058432574211E-2"/>
    <n v="0.67647058823529416"/>
    <n v="1.4705882352941235E-2"/>
  </r>
  <r>
    <s v="CANADIAN DOLLAR - CHICAGO MERCANTILE EXCHANGE"/>
    <x v="124"/>
    <n v="121908"/>
    <n v="30695"/>
    <n v="23362"/>
    <n v="63657"/>
    <n v="64022"/>
    <n v="6.3145978934934538E-2"/>
    <n v="0.6875"/>
    <n v="1.1029411764705843E-2"/>
  </r>
  <r>
    <s v="CANADIAN DOLLAR - CHICAGO MERCANTILE EXCHANGE"/>
    <x v="125"/>
    <n v="123127"/>
    <n v="30095"/>
    <n v="31120"/>
    <n v="66197"/>
    <n v="53863"/>
    <n v="-0.1084977299861119"/>
    <n v="0.63602941176470584"/>
    <n v="5.1470588235294157E-2"/>
  </r>
  <r>
    <s v="CANADIAN DOLLAR - CHICAGO MERCANTILE EXCHANGE"/>
    <x v="126"/>
    <n v="118799"/>
    <n v="21004"/>
    <n v="34749"/>
    <n v="68560"/>
    <n v="45882"/>
    <n v="-0.3065934898441906"/>
    <n v="0.55147058823529416"/>
    <n v="8.4558823529411686E-2"/>
  </r>
  <r>
    <s v="CANADIAN DOLLAR - CHICAGO MERCANTILE EXCHANGE"/>
    <x v="127"/>
    <n v="118620"/>
    <n v="22484"/>
    <n v="34765"/>
    <n v="71354"/>
    <n v="48392"/>
    <n v="-0.29710841342100824"/>
    <n v="0.56617647058823528"/>
    <n v="1.4705882352941124E-2"/>
  </r>
  <r>
    <s v="CANADIAN DOLLAR - CHICAGO MERCANTILE EXCHANGE"/>
    <x v="128"/>
    <n v="81380"/>
    <n v="18270"/>
    <n v="35849"/>
    <n v="38597"/>
    <n v="14191"/>
    <n v="-0.51591300073728186"/>
    <n v="0.3639705882352941"/>
    <n v="0.20220588235294118"/>
  </r>
  <r>
    <s v="CANADIAN DOLLAR - CHICAGO MERCANTILE EXCHANGE"/>
    <x v="129"/>
    <n v="91797"/>
    <n v="23105"/>
    <n v="46555"/>
    <n v="44418"/>
    <n v="13665"/>
    <n v="-0.59046591936555659"/>
    <n v="0.28308823529411764"/>
    <n v="8.0882352941176461E-2"/>
  </r>
  <r>
    <s v="CANADIAN DOLLAR - CHICAGO MERCANTILE EXCHANGE"/>
    <x v="130"/>
    <n v="120095"/>
    <n v="35928"/>
    <n v="68196"/>
    <n v="63010"/>
    <n v="15557"/>
    <n v="-0.66381614555143842"/>
    <n v="0.23897058823529413"/>
    <n v="4.4117647058823511E-2"/>
  </r>
  <r>
    <s v="CANADIAN DOLLAR - CHICAGO MERCANTILE EXCHANGE"/>
    <x v="131"/>
    <n v="138431"/>
    <n v="38177"/>
    <n v="78903"/>
    <n v="76754"/>
    <n v="16026"/>
    <n v="-0.73288497518619389"/>
    <n v="0.17647058823529413"/>
    <n v="6.25E-2"/>
  </r>
  <r>
    <s v="CANADIAN DOLLAR - CHICAGO MERCANTILE EXCHANGE"/>
    <x v="132"/>
    <n v="153762"/>
    <n v="41443"/>
    <n v="85011"/>
    <n v="87887"/>
    <n v="20556"/>
    <n v="-0.72123801719540592"/>
    <n v="0.18382352941176472"/>
    <n v="7.3529411764705899E-3"/>
  </r>
  <r>
    <s v="CANADIAN DOLLAR - CHICAGO MERCANTILE EXCHANGE"/>
    <x v="133"/>
    <n v="162118"/>
    <n v="35195"/>
    <n v="91262"/>
    <n v="104368"/>
    <n v="23333"/>
    <n v="-0.84569264362994856"/>
    <n v="9.5588235294117641E-2"/>
    <n v="8.8235294117647078E-2"/>
  </r>
  <r>
    <s v="CANADIAN DOLLAR - CHICAGO MERCANTILE EXCHANGE"/>
    <x v="134"/>
    <n v="170087"/>
    <n v="33993"/>
    <n v="98173"/>
    <n v="112225"/>
    <n v="24505"/>
    <n v="-0.89307236884653152"/>
    <n v="5.8823529411764705E-2"/>
    <n v="3.6764705882352935E-2"/>
  </r>
  <r>
    <s v="CANADIAN DOLLAR - CHICAGO MERCANTILE EXCHANGE"/>
    <x v="135"/>
    <n v="172252"/>
    <n v="28546"/>
    <n v="95951"/>
    <n v="118620"/>
    <n v="28840"/>
    <n v="-0.91252931751155286"/>
    <n v="4.0441176470588237E-2"/>
    <n v="1.8382352941176468E-2"/>
  </r>
  <r>
    <s v="CANADIAN DOLLAR - CHICAGO MERCANTILE EXCHANGE"/>
    <x v="136"/>
    <n v="161743"/>
    <n v="21407"/>
    <n v="88201"/>
    <n v="114630"/>
    <n v="28552"/>
    <n v="-0.94515373153706805"/>
    <n v="1.8382352941176471E-2"/>
    <n v="2.2058823529411766E-2"/>
  </r>
  <r>
    <s v="CANADIAN DOLLAR - CHICAGO MERCANTILE EXCHANGE"/>
    <x v="137"/>
    <n v="168819"/>
    <n v="29555"/>
    <n v="89267"/>
    <n v="114631"/>
    <n v="33823"/>
    <n v="-0.83237076395429421"/>
    <n v="0.11029411764705882"/>
    <n v="9.1911764705882346E-2"/>
  </r>
  <r>
    <s v="CANADIAN DOLLAR - CHICAGO MERCANTILE EXCHANGE"/>
    <x v="138"/>
    <n v="161893"/>
    <n v="28964"/>
    <n v="84083"/>
    <n v="108541"/>
    <n v="31967"/>
    <n v="-0.81345703643764711"/>
    <n v="0.12867647058823528"/>
    <n v="1.8382352941176461E-2"/>
  </r>
  <r>
    <s v="CANADIAN DOLLAR - CHICAGO MERCANTILE EXCHANGE"/>
    <x v="139"/>
    <n v="159492"/>
    <n v="29506"/>
    <n v="78146"/>
    <n v="98424"/>
    <n v="29844"/>
    <n v="-0.73495849321596063"/>
    <n v="0.16911764705882354"/>
    <n v="4.0441176470588258E-2"/>
  </r>
  <r>
    <s v="CANADIAN DOLLAR - CHICAGO MERCANTILE EXCHANGE"/>
    <x v="140"/>
    <n v="188043"/>
    <n v="28509"/>
    <n v="75592"/>
    <n v="118341"/>
    <n v="49009"/>
    <n v="-0.61908712368979435"/>
    <n v="0.26470588235294118"/>
    <n v="9.5588235294117641E-2"/>
  </r>
  <r>
    <s v="CANADIAN DOLLAR - CHICAGO MERCANTILE EXCHANGE"/>
    <x v="141"/>
    <n v="136213"/>
    <n v="40901"/>
    <n v="79295"/>
    <n v="72839"/>
    <n v="15226"/>
    <n v="-0.70482993546871442"/>
    <n v="0.19852941176470587"/>
    <n v="6.6176470588235309E-2"/>
  </r>
  <r>
    <s v="CANADIAN DOLLAR - CHICAGO MERCANTILE EXCHANGE"/>
    <x v="142"/>
    <n v="139431"/>
    <n v="36211"/>
    <n v="78446"/>
    <n v="79347"/>
    <n v="16456"/>
    <n v="-0.75396432644103539"/>
    <n v="0.15441176470588236"/>
    <n v="4.4117647058823511E-2"/>
  </r>
  <r>
    <s v="CANADIAN DOLLAR - CHICAGO MERCANTILE EXCHANGE"/>
    <x v="143"/>
    <n v="121676"/>
    <n v="29276"/>
    <n v="64286"/>
    <n v="69479"/>
    <n v="17933"/>
    <n v="-0.71136460764653675"/>
    <n v="0.19117647058823528"/>
    <n v="3.6764705882352922E-2"/>
  </r>
  <r>
    <s v="CANADIAN DOLLAR - CHICAGO MERCANTILE EXCHANGE"/>
    <x v="144"/>
    <n v="116800"/>
    <n v="28207"/>
    <n v="62156"/>
    <n v="62925"/>
    <n v="18203"/>
    <n v="-0.67355308219178078"/>
    <n v="0.21691176470588236"/>
    <n v="2.5735294117647078E-2"/>
  </r>
  <r>
    <s v="CANADIAN DOLLAR - CHICAGO MERCANTILE EXCHANGE"/>
    <x v="145"/>
    <n v="121148"/>
    <n v="31368"/>
    <n v="58480"/>
    <n v="63314"/>
    <n v="28764"/>
    <n v="-0.5089807508171823"/>
    <n v="0.37867647058823528"/>
    <n v="0.16176470588235292"/>
  </r>
  <r>
    <s v="CANADIAN DOLLAR - CHICAGO MERCANTILE EXCHANGE"/>
    <x v="146"/>
    <n v="122885"/>
    <n v="34134"/>
    <n v="53029"/>
    <n v="65506"/>
    <n v="33537"/>
    <n v="-0.41391544940391423"/>
    <n v="0.46691176470588236"/>
    <n v="8.8235294117647078E-2"/>
  </r>
  <r>
    <s v="CANADIAN DOLLAR - CHICAGO MERCANTILE EXCHANGE"/>
    <x v="147"/>
    <n v="119629"/>
    <n v="32017"/>
    <n v="51508"/>
    <n v="65076"/>
    <n v="32432"/>
    <n v="-0.43580569928696217"/>
    <n v="0.44117647058823528"/>
    <n v="2.5735294117647078E-2"/>
  </r>
  <r>
    <s v="CANADIAN DOLLAR - CHICAGO MERCANTILE EXCHANGE"/>
    <x v="148"/>
    <n v="134360"/>
    <n v="45787"/>
    <n v="63694"/>
    <n v="67270"/>
    <n v="31668"/>
    <n v="-0.39825096754986605"/>
    <n v="0.48161764705882354"/>
    <n v="4.0441176470588258E-2"/>
  </r>
  <r>
    <s v="CANADIAN DOLLAR - CHICAGO MERCANTILE EXCHANGE"/>
    <x v="149"/>
    <n v="141785"/>
    <n v="45589"/>
    <n v="73941"/>
    <n v="75090"/>
    <n v="25123"/>
    <n v="-0.55237860140353356"/>
    <n v="0.33088235294117646"/>
    <n v="0.15073529411764708"/>
  </r>
  <r>
    <s v="CANADIAN DOLLAR - CHICAGO MERCANTILE EXCHANGE"/>
    <x v="150"/>
    <n v="143742"/>
    <n v="41304"/>
    <n v="79921"/>
    <n v="80182"/>
    <n v="23034"/>
    <n v="-0.66622838140557383"/>
    <n v="0.23529411764705882"/>
    <n v="9.5588235294117641E-2"/>
  </r>
  <r>
    <s v="CANADIAN DOLLAR - CHICAGO MERCANTILE EXCHANGE"/>
    <x v="151"/>
    <n v="145547"/>
    <n v="38349"/>
    <n v="77329"/>
    <n v="83205"/>
    <n v="24352"/>
    <n v="-0.67217462400461703"/>
    <n v="0.22426470588235295"/>
    <n v="1.1029411764705871E-2"/>
  </r>
  <r>
    <s v="CANADIAN DOLLAR - CHICAGO MERCANTILE EXCHANGE"/>
    <x v="152"/>
    <n v="162857"/>
    <n v="48776"/>
    <n v="88914"/>
    <n v="86698"/>
    <n v="24721"/>
    <n v="-0.62702247984428061"/>
    <n v="0.25735294117647056"/>
    <n v="3.3088235294117613E-2"/>
  </r>
  <r>
    <s v="CANADIAN DOLLAR - CHICAGO MERCANTILE EXCHANGE"/>
    <x v="153"/>
    <n v="189775"/>
    <n v="44262"/>
    <n v="95271"/>
    <n v="118379"/>
    <n v="46407"/>
    <n v="-0.64803583190620473"/>
    <n v="0.24264705882352941"/>
    <n v="1.4705882352941152E-2"/>
  </r>
  <r>
    <s v="CANADIAN DOLLAR - CHICAGO MERCANTILE EXCHANGE"/>
    <x v="154"/>
    <n v="163581"/>
    <n v="43455"/>
    <n v="99482"/>
    <n v="97189"/>
    <n v="20440"/>
    <n v="-0.81168350847592319"/>
    <n v="0.13235294117647059"/>
    <n v="0.11029411764705882"/>
  </r>
  <r>
    <s v="CANADIAN DOLLAR - CHICAGO MERCANTILE EXCHANGE"/>
    <x v="155"/>
    <n v="172137"/>
    <n v="47598"/>
    <n v="108385"/>
    <n v="101821"/>
    <n v="21148"/>
    <n v="-0.82178729732712896"/>
    <n v="0.125"/>
    <n v="7.3529411764705899E-3"/>
  </r>
  <r>
    <s v="CANADIAN DOLLAR - CHICAGO MERCANTILE EXCHANGE"/>
    <x v="156"/>
    <n v="166610"/>
    <n v="40898"/>
    <n v="101028"/>
    <n v="101060"/>
    <n v="21325"/>
    <n v="-0.83947542164335875"/>
    <n v="0.10294117647058823"/>
    <n v="2.205882352941177E-2"/>
  </r>
  <r>
    <s v="CANADIAN DOLLAR - CHICAGO MERCANTILE EXCHANGE"/>
    <x v="157"/>
    <n v="166273"/>
    <n v="38837"/>
    <n v="98051"/>
    <n v="102793"/>
    <n v="24084"/>
    <n v="-0.8294972725577815"/>
    <n v="0.11764705882352941"/>
    <n v="1.470588235294118E-2"/>
  </r>
  <r>
    <s v="CANADIAN DOLLAR - CHICAGO MERCANTILE EXCHANGE"/>
    <x v="158"/>
    <n v="165344"/>
    <n v="33064"/>
    <n v="99450"/>
    <n v="105244"/>
    <n v="22763"/>
    <n v="-0.9003471550222566"/>
    <n v="4.779411764705882E-2"/>
    <n v="6.985294117647059E-2"/>
  </r>
  <r>
    <s v="CANADIAN DOLLAR - CHICAGO MERCANTILE EXCHANGE"/>
    <x v="159"/>
    <n v="165240"/>
    <n v="32767"/>
    <n v="99586"/>
    <n v="105878"/>
    <n v="24681"/>
    <n v="-0.8957637375938029"/>
    <n v="5.1470588235294115E-2"/>
    <n v="3.6764705882352949E-3"/>
  </r>
  <r>
    <s v="CANADIAN DOLLAR - CHICAGO MERCANTILE EXCHANGE"/>
    <x v="160"/>
    <n v="157362"/>
    <n v="30069"/>
    <n v="82489"/>
    <n v="103015"/>
    <n v="32595"/>
    <n v="-0.78062048016674923"/>
    <n v="0.14338235294117646"/>
    <n v="9.1911764705882346E-2"/>
  </r>
  <r>
    <s v="CANADIAN DOLLAR - CHICAGO MERCANTILE EXCHANGE"/>
    <x v="161"/>
    <n v="157150"/>
    <n v="27279"/>
    <n v="79214"/>
    <n v="104221"/>
    <n v="44583"/>
    <n v="-0.70997772828507799"/>
    <n v="0.19485294117647059"/>
    <n v="5.1470588235294129E-2"/>
  </r>
  <r>
    <s v="CANADIAN DOLLAR - CHICAGO MERCANTILE EXCHANGE"/>
    <x v="162"/>
    <n v="158608"/>
    <n v="29077"/>
    <n v="74162"/>
    <n v="103804"/>
    <n v="51417"/>
    <n v="-0.61454655502875011"/>
    <n v="0.27205882352941174"/>
    <n v="7.7205882352941152E-2"/>
  </r>
  <r>
    <s v="CANADIAN DOLLAR - CHICAGO MERCANTILE EXCHANGE"/>
    <x v="163"/>
    <n v="157921"/>
    <n v="31487"/>
    <n v="68427"/>
    <n v="100612"/>
    <n v="57111"/>
    <n v="-0.50937494063487443"/>
    <n v="0.375"/>
    <n v="0.10294117647058826"/>
  </r>
  <r>
    <s v="CANADIAN DOLLAR - CHICAGO MERCANTILE EXCHANGE"/>
    <x v="164"/>
    <n v="159107"/>
    <n v="31018"/>
    <n v="61496"/>
    <n v="102244"/>
    <n v="64669"/>
    <n v="-0.42771845361926253"/>
    <n v="0.44485294117647056"/>
    <n v="6.9852941176470562E-2"/>
  </r>
  <r>
    <s v="CANADIAN DOLLAR - CHICAGO MERCANTILE EXCHANGE"/>
    <x v="165"/>
    <n v="174347"/>
    <n v="30550"/>
    <n v="56331"/>
    <n v="105413"/>
    <n v="78193"/>
    <n v="-0.30399720098424404"/>
    <n v="0.55882352941176472"/>
    <n v="0.11397058823529416"/>
  </r>
  <r>
    <s v="CANADIAN DOLLAR - CHICAGO MERCANTILE EXCHANGE"/>
    <x v="166"/>
    <n v="169228"/>
    <n v="31584"/>
    <n v="48410"/>
    <n v="108483"/>
    <n v="91330"/>
    <n v="-0.20078828562649206"/>
    <n v="0.61764705882352944"/>
    <n v="5.8823529411764719E-2"/>
  </r>
  <r>
    <s v="CANADIAN DOLLAR - CHICAGO MERCANTILE EXCHANGE"/>
    <x v="167"/>
    <n v="98997"/>
    <n v="21807"/>
    <n v="36816"/>
    <n v="46885"/>
    <n v="37226"/>
    <n v="-0.24917926805862803"/>
    <n v="0.59558823529411764"/>
    <n v="2.2058823529411797E-2"/>
  </r>
  <r>
    <s v="CANADIAN DOLLAR - CHICAGO MERCANTILE EXCHANGE"/>
    <x v="168"/>
    <n v="101099"/>
    <n v="28146"/>
    <n v="34326"/>
    <n v="45660"/>
    <n v="42001"/>
    <n v="-9.7320448273474511E-2"/>
    <n v="0.6470588235294118"/>
    <n v="5.1470588235294157E-2"/>
  </r>
  <r>
    <s v="CANADIAN DOLLAR - CHICAGO MERCANTILE EXCHANGE"/>
    <x v="169"/>
    <n v="105335"/>
    <n v="29565"/>
    <n v="29468"/>
    <n v="44400"/>
    <n v="50888"/>
    <n v="6.2514833626050217E-2"/>
    <n v="0.68382352941176472"/>
    <n v="3.6764705882352922E-2"/>
  </r>
  <r>
    <s v="CANADIAN DOLLAR - CHICAGO MERCANTILE EXCHANGE"/>
    <x v="170"/>
    <n v="107755"/>
    <n v="28968"/>
    <n v="26583"/>
    <n v="45199"/>
    <n v="55301"/>
    <n v="0.11588325367732356"/>
    <n v="0.70220588235294112"/>
    <n v="1.8382352941176405E-2"/>
  </r>
  <r>
    <s v="CANADIAN DOLLAR - CHICAGO MERCANTILE EXCHANGE"/>
    <x v="171"/>
    <n v="114198"/>
    <n v="32473"/>
    <n v="25165"/>
    <n v="46801"/>
    <n v="64866"/>
    <n v="0.22218427643216168"/>
    <n v="0.73529411764705888"/>
    <n v="3.3088235294117752E-2"/>
  </r>
  <r>
    <s v="CANADIAN DOLLAR - CHICAGO MERCANTILE EXCHANGE"/>
    <x v="172"/>
    <n v="121080"/>
    <n v="37104"/>
    <n v="25105"/>
    <n v="47268"/>
    <n v="72952"/>
    <n v="0.31122398414271557"/>
    <n v="0.78308823529411764"/>
    <n v="4.7794117647058765E-2"/>
  </r>
  <r>
    <s v="CANADIAN DOLLAR - CHICAGO MERCANTILE EXCHANGE"/>
    <x v="173"/>
    <n v="123864"/>
    <n v="39840"/>
    <n v="20897"/>
    <n v="47204"/>
    <n v="77949"/>
    <n v="0.40114964800103337"/>
    <n v="0.84191176470588236"/>
    <n v="5.8823529411764719E-2"/>
  </r>
  <r>
    <s v="CANADIAN DOLLAR - CHICAGO MERCANTILE EXCHANGE"/>
    <x v="174"/>
    <n v="124765"/>
    <n v="42040"/>
    <n v="16166"/>
    <n v="48293"/>
    <n v="82183"/>
    <n v="0.47901254358193401"/>
    <n v="0.8970588235294118"/>
    <n v="5.5147058823529438E-2"/>
  </r>
  <r>
    <s v="CANADIAN DOLLAR - CHICAGO MERCANTILE EXCHANGE"/>
    <x v="175"/>
    <n v="124370"/>
    <n v="37009"/>
    <n v="14303"/>
    <n v="50005"/>
    <n v="83532"/>
    <n v="0.45214279971054111"/>
    <n v="0.88602941176470584"/>
    <n v="1.1029411764705954E-2"/>
  </r>
  <r>
    <s v="CANADIAN DOLLAR - CHICAGO MERCANTILE EXCHANGE"/>
    <x v="176"/>
    <n v="123789"/>
    <n v="32834"/>
    <n v="12787"/>
    <n v="55464"/>
    <n v="81059"/>
    <n v="0.36870804352567677"/>
    <n v="0.81617647058823528"/>
    <n v="6.9852941176470562E-2"/>
  </r>
  <r>
    <s v="CANADIAN DOLLAR - CHICAGO MERCANTILE EXCHANGE"/>
    <x v="177"/>
    <n v="126518"/>
    <n v="38753"/>
    <n v="12494"/>
    <n v="51879"/>
    <n v="82201"/>
    <n v="0.44721699679097043"/>
    <n v="0.87867647058823528"/>
    <n v="6.25E-2"/>
  </r>
  <r>
    <s v="CANADIAN DOLLAR - CHICAGO MERCANTILE EXCHANGE"/>
    <x v="178"/>
    <n v="135330"/>
    <n v="37421"/>
    <n v="15884"/>
    <n v="52674"/>
    <n v="82076"/>
    <n v="0.37640582280351731"/>
    <n v="0.81985294117647056"/>
    <n v="5.8823529411764719E-2"/>
  </r>
  <r>
    <s v="CANADIAN DOLLAR - CHICAGO MERCANTILE EXCHANGE"/>
    <x v="179"/>
    <n v="177711"/>
    <n v="42394"/>
    <n v="23954"/>
    <n v="74637"/>
    <n v="115547"/>
    <n v="0.33396919717969065"/>
    <n v="0.78676470588235292"/>
    <n v="3.3088235294117641E-2"/>
  </r>
  <r>
    <s v="CANADIAN DOLLAR - CHICAGO MERCANTILE EXCHANGE"/>
    <x v="180"/>
    <n v="118157"/>
    <n v="40664"/>
    <n v="38069"/>
    <n v="44071"/>
    <n v="58205"/>
    <n v="0.14158280931303266"/>
    <n v="0.7095588235294118"/>
    <n v="7.7205882352941124E-2"/>
  </r>
  <r>
    <s v="CANADIAN DOLLAR - CHICAGO MERCANTILE EXCHANGE"/>
    <x v="181"/>
    <n v="114425"/>
    <n v="38675"/>
    <n v="30726"/>
    <n v="44473"/>
    <n v="59912"/>
    <n v="0.20439589250600831"/>
    <n v="0.7279411764705882"/>
    <n v="1.8382352941176405E-2"/>
  </r>
  <r>
    <s v="CANADIAN DOLLAR - CHICAGO MERCANTILE EXCHANGE"/>
    <x v="182"/>
    <n v="116494"/>
    <n v="41031"/>
    <n v="29514"/>
    <n v="43551"/>
    <n v="61699"/>
    <n v="0.25464830806736827"/>
    <n v="0.75"/>
    <n v="2.2058823529411797E-2"/>
  </r>
  <r>
    <s v="CANADIAN DOLLAR - CHICAGO MERCANTILE EXCHANGE"/>
    <x v="183"/>
    <n v="114230"/>
    <n v="39963"/>
    <n v="22788"/>
    <n v="42740"/>
    <n v="65261"/>
    <n v="0.34750941083778342"/>
    <n v="0.79411764705882348"/>
    <n v="4.4117647058823484E-2"/>
  </r>
  <r>
    <s v="CANADIAN DOLLAR - CHICAGO MERCANTILE EXCHANGE"/>
    <x v="184"/>
    <n v="117603"/>
    <n v="43086"/>
    <n v="21018"/>
    <n v="42753"/>
    <n v="70432"/>
    <n v="0.42300791646471603"/>
    <n v="0.86764705882352944"/>
    <n v="7.3529411764705954E-2"/>
  </r>
  <r>
    <s v="CANADIAN DOLLAR - CHICAGO MERCANTILE EXCHANGE"/>
    <x v="185"/>
    <n v="118079"/>
    <n v="44023"/>
    <n v="20843"/>
    <n v="43091"/>
    <n v="66035"/>
    <n v="0.39061983926015631"/>
    <n v="0.83088235294117652"/>
    <n v="3.6764705882352922E-2"/>
  </r>
  <r>
    <s v="CANADIAN DOLLAR - CHICAGO MERCANTILE EXCHANGE"/>
    <x v="186"/>
    <n v="115825"/>
    <n v="41711"/>
    <n v="23953"/>
    <n v="42005"/>
    <n v="63882"/>
    <n v="0.34219728037988345"/>
    <n v="0.7904411764705882"/>
    <n v="4.0441176470588314E-2"/>
  </r>
  <r>
    <s v="CANADIAN DOLLAR - CHICAGO MERCANTILE EXCHANGE"/>
    <x v="187"/>
    <n v="115796"/>
    <n v="43647"/>
    <n v="28281"/>
    <n v="42636"/>
    <n v="58173"/>
    <n v="0.26687450343707902"/>
    <n v="0.75735294117647056"/>
    <n v="3.3088235294117641E-2"/>
  </r>
  <r>
    <s v="CANADIAN DOLLAR - CHICAGO MERCANTILE EXCHANGE"/>
    <x v="188"/>
    <n v="124610"/>
    <n v="46118"/>
    <n v="33645"/>
    <n v="43388"/>
    <n v="66154"/>
    <n v="0.28279431827301182"/>
    <n v="0.76470588235294112"/>
    <n v="7.3529411764705621E-3"/>
  </r>
  <r>
    <s v="CANADIAN DOLLAR - CHICAGO MERCANTILE EXCHANGE"/>
    <x v="189"/>
    <n v="131618"/>
    <n v="50097"/>
    <n v="33363"/>
    <n v="43820"/>
    <n v="75437"/>
    <n v="0.36735856797702443"/>
    <n v="0.8125"/>
    <n v="4.7794117647058876E-2"/>
  </r>
  <r>
    <s v="CANADIAN DOLLAR - CHICAGO MERCANTILE EXCHANGE"/>
    <x v="190"/>
    <n v="125716"/>
    <n v="46808"/>
    <n v="24408"/>
    <n v="42757"/>
    <n v="76792"/>
    <n v="0.44890865124566481"/>
    <n v="0.88235294117647056"/>
    <n v="6.9852941176470562E-2"/>
  </r>
  <r>
    <s v="CANADIAN DOLLAR - CHICAGO MERCANTILE EXCHANGE"/>
    <x v="191"/>
    <n v="122747"/>
    <n v="44136"/>
    <n v="23231"/>
    <n v="43384"/>
    <n v="73389"/>
    <n v="0.4147555541072287"/>
    <n v="0.86029411764705888"/>
    <n v="2.2058823529411686E-2"/>
  </r>
  <r>
    <s v="CANADIAN DOLLAR - CHICAGO MERCANTILE EXCHANGE"/>
    <x v="192"/>
    <n v="124676"/>
    <n v="45790"/>
    <n v="28732"/>
    <n v="48174"/>
    <n v="66685"/>
    <n v="0.28529147550450767"/>
    <n v="0.76838235294117652"/>
    <n v="9.1911764705882359E-2"/>
  </r>
  <r>
    <s v="CANADIAN DOLLAR - CHICAGO MERCANTILE EXCHANGE"/>
    <x v="193"/>
    <n v="137204"/>
    <n v="57216"/>
    <n v="40913"/>
    <n v="53400"/>
    <n v="67179"/>
    <n v="0.2192501676335967"/>
    <n v="0.73161764705882348"/>
    <n v="3.6764705882353033E-2"/>
  </r>
  <r>
    <s v="CANADIAN DOLLAR - CHICAGO MERCANTILE EXCHANGE"/>
    <x v="194"/>
    <n v="105130"/>
    <n v="34579"/>
    <n v="46194"/>
    <n v="44542"/>
    <n v="25681"/>
    <n v="-0.2898887092171597"/>
    <n v="0.57720588235294112"/>
    <n v="0.15441176470588236"/>
  </r>
  <r>
    <s v="CANADIAN DOLLAR - CHICAGO MERCANTILE EXCHANGE"/>
    <x v="195"/>
    <n v="104219"/>
    <n v="32585"/>
    <n v="46662"/>
    <n v="45693"/>
    <n v="25329"/>
    <n v="-0.33046757309127894"/>
    <n v="0.52941176470588236"/>
    <n v="4.7794117647058765E-2"/>
  </r>
  <r>
    <s v="CANADIAN DOLLAR - CHICAGO MERCANTILE EXCHANGE"/>
    <x v="196"/>
    <n v="104002"/>
    <n v="30809"/>
    <n v="42513"/>
    <n v="46146"/>
    <n v="26621"/>
    <n v="-0.30027307167169864"/>
    <n v="0.5625"/>
    <n v="3.3088235294117641E-2"/>
  </r>
  <r>
    <s v="CANADIAN DOLLAR - CHICAGO MERCANTILE EXCHANGE"/>
    <x v="197"/>
    <n v="95793"/>
    <n v="23679"/>
    <n v="37977"/>
    <n v="43075"/>
    <n v="27569"/>
    <n v="-0.3111292056830875"/>
    <n v="0.54411764705882348"/>
    <n v="1.8382352941176516E-2"/>
  </r>
  <r>
    <s v="CANADIAN DOLLAR - CHICAGO MERCANTILE EXCHANGE"/>
    <x v="198"/>
    <n v="113501"/>
    <n v="33274"/>
    <n v="46598"/>
    <n v="50812"/>
    <n v="29164"/>
    <n v="-0.30812063329838502"/>
    <n v="0.54779411764705888"/>
    <n v="3.6764705882353921E-3"/>
  </r>
  <r>
    <s v="CANADIAN DOLLAR - CHICAGO MERCANTILE EXCHANGE"/>
    <x v="199"/>
    <n v="121156"/>
    <n v="35723"/>
    <n v="51683"/>
    <n v="56569"/>
    <n v="31799"/>
    <n v="-0.33617815048367394"/>
    <n v="0.5220588235294118"/>
    <n v="2.5735294117647078E-2"/>
  </r>
  <r>
    <s v="CANADIAN DOLLAR - CHICAGO MERCANTILE EXCHANGE"/>
    <x v="200"/>
    <n v="120993"/>
    <n v="32850"/>
    <n v="54162"/>
    <n v="60639"/>
    <n v="30561"/>
    <n v="-0.42473531526617242"/>
    <n v="0.4485294117647059"/>
    <n v="7.3529411764705899E-2"/>
  </r>
  <r>
    <s v="CANADIAN DOLLAR - CHICAGO MERCANTILE EXCHANGE"/>
    <x v="201"/>
    <n v="125532"/>
    <n v="34293"/>
    <n v="52892"/>
    <n v="64713"/>
    <n v="32179"/>
    <n v="-0.4073304018098971"/>
    <n v="0.47426470588235292"/>
    <n v="2.5735294117647023E-2"/>
  </r>
  <r>
    <s v="CANADIAN DOLLAR - CHICAGO MERCANTILE EXCHANGE"/>
    <x v="202"/>
    <n v="118667"/>
    <n v="28260"/>
    <n v="45722"/>
    <n v="64108"/>
    <n v="34537"/>
    <n v="-0.39634439229103291"/>
    <n v="0.4889705882352941"/>
    <n v="1.470588235294118E-2"/>
  </r>
  <r>
    <s v="CANADIAN DOLLAR - CHICAGO MERCANTILE EXCHANGE"/>
    <x v="203"/>
    <n v="114416"/>
    <n v="25010"/>
    <n v="43586"/>
    <n v="61735"/>
    <n v="34553"/>
    <n v="-0.39992658369458817"/>
    <n v="0.47794117647058826"/>
    <n v="1.1029411764705843E-2"/>
  </r>
  <r>
    <s v="CANADIAN DOLLAR - CHICAGO MERCANTILE EXCHANGE"/>
    <x v="204"/>
    <n v="107289"/>
    <n v="21538"/>
    <n v="39696"/>
    <n v="56070"/>
    <n v="33177"/>
    <n v="-0.38262077193374905"/>
    <n v="0.49632352941176472"/>
    <n v="1.8382352941176461E-2"/>
  </r>
  <r>
    <s v="CANADIAN DOLLAR - CHICAGO MERCANTILE EXCHANGE"/>
    <x v="205"/>
    <n v="114265"/>
    <n v="24035"/>
    <n v="45904"/>
    <n v="54943"/>
    <n v="34822"/>
    <n v="-0.36747910558788782"/>
    <n v="0.51102941176470584"/>
    <n v="1.4705882352941124E-2"/>
  </r>
  <r>
    <s v="CANADIAN DOLLAR - CHICAGO MERCANTILE EXCHANGE"/>
    <x v="206"/>
    <n v="106080"/>
    <n v="22246"/>
    <n v="34000"/>
    <n v="52784"/>
    <n v="38842"/>
    <n v="-0.24223227752639517"/>
    <n v="0.59926470588235292"/>
    <n v="8.8235294117647078E-2"/>
  </r>
  <r>
    <s v="CANADIAN DOLLAR - CHICAGO MERCANTILE EXCHANGE"/>
    <x v="207"/>
    <n v="93212"/>
    <n v="36597"/>
    <n v="38195"/>
    <n v="30039"/>
    <n v="21370"/>
    <n v="-0.11014676221945673"/>
    <n v="0.63235294117647056"/>
    <n v="3.3088235294117641E-2"/>
  </r>
  <r>
    <s v="CANADIAN DOLLAR - CHICAGO MERCANTILE EXCHANGE"/>
    <x v="208"/>
    <n v="98751"/>
    <n v="39546"/>
    <n v="43417"/>
    <n v="33109"/>
    <n v="18938"/>
    <n v="-0.18270194732205244"/>
    <n v="0.625"/>
    <n v="7.3529411764705621E-3"/>
  </r>
  <r>
    <s v="CANADIAN DOLLAR - CHICAGO MERCANTILE EXCHANGE"/>
    <x v="209"/>
    <n v="90632"/>
    <n v="28405"/>
    <n v="36340"/>
    <n v="33421"/>
    <n v="22096"/>
    <n v="-0.21250772354135405"/>
    <n v="0.61029411764705888"/>
    <n v="1.4705882352941124E-2"/>
  </r>
  <r>
    <s v="CANADIAN DOLLAR - CHICAGO MERCANTILE EXCHANGE"/>
    <x v="210"/>
    <n v="100307"/>
    <n v="32064"/>
    <n v="37520"/>
    <n v="37227"/>
    <n v="32371"/>
    <n v="-0.10280439052110023"/>
    <n v="0.63970588235294112"/>
    <n v="2.9411764705882248E-2"/>
  </r>
  <r>
    <s v="CANADIAN DOLLAR - CHICAGO MERCANTILE EXCHANGE"/>
    <x v="211"/>
    <n v="99574"/>
    <n v="36175"/>
    <n v="33656"/>
    <n v="34655"/>
    <n v="37697"/>
    <n v="5.5847912105569726E-2"/>
    <n v="0.68014705882352944"/>
    <n v="4.0441176470588314E-2"/>
  </r>
  <r>
    <s v="CANADIAN DOLLAR - CHICAGO MERCANTILE EXCHANGE"/>
    <x v="212"/>
    <n v="114274"/>
    <n v="44939"/>
    <n v="41467"/>
    <n v="36065"/>
    <n v="46014"/>
    <n v="0.11744578819328981"/>
    <n v="0.70588235294117652"/>
    <n v="2.5735294117647078E-2"/>
  </r>
  <r>
    <s v="CANADIAN DOLLAR - CHICAGO MERCANTILE EXCHANGE"/>
    <x v="213"/>
    <n v="118424"/>
    <n v="46127"/>
    <n v="37577"/>
    <n v="37515"/>
    <n v="56453"/>
    <n v="0.23211511180166183"/>
    <n v="0.73897058823529416"/>
    <n v="3.3088235294117641E-2"/>
  </r>
  <r>
    <s v="CANADIAN DOLLAR - CHICAGO MERCANTILE EXCHANGE"/>
    <x v="214"/>
    <n v="125056"/>
    <n v="53152"/>
    <n v="33812"/>
    <n v="37935"/>
    <n v="66128"/>
    <n v="0.38009371801432956"/>
    <n v="0.82352941176470584"/>
    <n v="8.4558823529411686E-2"/>
  </r>
  <r>
    <s v="CANADIAN DOLLAR - CHICAGO MERCANTILE EXCHANGE"/>
    <x v="215"/>
    <n v="131522"/>
    <n v="58780"/>
    <n v="34196"/>
    <n v="38291"/>
    <n v="70811"/>
    <n v="0.43417831237359528"/>
    <n v="0.875"/>
    <n v="5.1470588235294157E-2"/>
  </r>
  <r>
    <s v="CANADIAN DOLLAR - CHICAGO MERCANTILE EXCHANGE"/>
    <x v="216"/>
    <n v="135442"/>
    <n v="63125"/>
    <n v="33035"/>
    <n v="37216"/>
    <n v="74841"/>
    <n v="0.49995570059508865"/>
    <n v="0.90073529411764708"/>
    <n v="2.5735294117647078E-2"/>
  </r>
  <r>
    <s v="CANADIAN DOLLAR - CHICAGO MERCANTILE EXCHANGE"/>
    <x v="217"/>
    <n v="147601"/>
    <n v="65616"/>
    <n v="36396"/>
    <n v="44006"/>
    <n v="72465"/>
    <n v="0.39077648525416492"/>
    <n v="0.8345588235294118"/>
    <n v="6.6176470588235281E-2"/>
  </r>
  <r>
    <s v="CANADIAN DOLLAR - CHICAGO MERCANTILE EXCHANGE"/>
    <x v="218"/>
    <n v="176379"/>
    <n v="74620"/>
    <n v="53162"/>
    <n v="73482"/>
    <n v="86268"/>
    <n v="0.19415009723379767"/>
    <n v="0.72426470588235292"/>
    <n v="0.11029411764705888"/>
  </r>
  <r>
    <s v="CANADIAN DOLLAR - CHICAGO MERCANTILE EXCHANGE"/>
    <x v="219"/>
    <n v="119123"/>
    <n v="30293"/>
    <n v="54696"/>
    <n v="60428"/>
    <n v="27964"/>
    <n v="-0.47738052265305608"/>
    <n v="0.41176470588235292"/>
    <n v="0.3125"/>
  </r>
  <r>
    <s v="CANADIAN DOLLAR - CHICAGO MERCANTILE EXCHANGE"/>
    <x v="220"/>
    <n v="121699"/>
    <n v="30419"/>
    <n v="58636"/>
    <n v="63563"/>
    <n v="27122"/>
    <n v="-0.53129442312590902"/>
    <n v="0.35294117647058826"/>
    <n v="5.8823529411764663E-2"/>
  </r>
  <r>
    <s v="CANADIAN DOLLAR - CHICAGO MERCANTILE EXCHANGE"/>
    <x v="221"/>
    <n v="133688"/>
    <n v="38535"/>
    <n v="68760"/>
    <n v="66642"/>
    <n v="27932"/>
    <n v="-0.51564089521871825"/>
    <n v="0.36764705882352944"/>
    <n v="1.470588235294118E-2"/>
  </r>
  <r>
    <s v="CANADIAN DOLLAR - CHICAGO MERCANTILE EXCHANGE"/>
    <x v="222"/>
    <n v="126412"/>
    <n v="31432"/>
    <n v="63766"/>
    <n v="65672"/>
    <n v="27077"/>
    <n v="-0.56109388349207356"/>
    <n v="0.31617647058823528"/>
    <n v="5.1470588235294157E-2"/>
  </r>
  <r>
    <s v="CANADIAN DOLLAR - CHICAGO MERCANTILE EXCHANGE"/>
    <x v="223"/>
    <n v="136614"/>
    <n v="37306"/>
    <n v="70558"/>
    <n v="71513"/>
    <n v="29346"/>
    <n v="-0.552059086184432"/>
    <n v="0.33455882352941174"/>
    <n v="1.8382352941176461E-2"/>
  </r>
  <r>
    <s v="CANADIAN DOLLAR - CHICAGO MERCANTILE EXCHANGE"/>
    <x v="224"/>
    <n v="165504"/>
    <n v="52545"/>
    <n v="95187"/>
    <n v="81341"/>
    <n v="28596"/>
    <n v="-0.57634256573859244"/>
    <n v="0.3014705882352941"/>
    <n v="3.3088235294117641E-2"/>
  </r>
  <r>
    <s v="CANADIAN DOLLAR - CHICAGO MERCANTILE EXCHANGE"/>
    <x v="225"/>
    <n v="192692"/>
    <n v="66565"/>
    <n v="114269"/>
    <n v="93666"/>
    <n v="32196"/>
    <n v="-0.56657256139331158"/>
    <n v="0.3125"/>
    <n v="1.1029411764705899E-2"/>
  </r>
  <r>
    <s v="CANADIAN DOLLAR - CHICAGO MERCANTILE EXCHANGE"/>
    <x v="226"/>
    <n v="214946"/>
    <n v="47412"/>
    <n v="133627"/>
    <n v="132142"/>
    <n v="32866"/>
    <n v="-0.86296558205316687"/>
    <n v="9.1911764705882359E-2"/>
    <n v="0.22058823529411764"/>
  </r>
  <r>
    <s v="CANADIAN DOLLAR - CHICAGO MERCANTILE EXCHANGE"/>
    <x v="227"/>
    <n v="219483"/>
    <n v="39130"/>
    <n v="137130"/>
    <n v="145253"/>
    <n v="36569"/>
    <n v="-0.94168568864103375"/>
    <n v="2.5735294117647058E-2"/>
    <n v="6.6176470588235309E-2"/>
  </r>
  <r>
    <s v="CANADIAN DOLLAR - CHICAGO MERCANTILE EXCHANGE"/>
    <x v="228"/>
    <n v="208304"/>
    <n v="29681"/>
    <n v="128790"/>
    <n v="147449"/>
    <n v="35345"/>
    <n v="-1.0139651662954143"/>
    <n v="7.3529411764705881E-3"/>
    <n v="1.8382352941176468E-2"/>
  </r>
  <r>
    <s v="CANADIAN DOLLAR - CHICAGO MERCANTILE EXCHANGE"/>
    <x v="229"/>
    <n v="200273"/>
    <n v="23711"/>
    <n v="121898"/>
    <n v="144726"/>
    <n v="35352"/>
    <n v="-1.0363903272033674"/>
    <n v="3.6764705882352941E-3"/>
    <n v="3.6764705882352941E-3"/>
  </r>
  <r>
    <s v="CANADIAN DOLLAR - CHICAGO MERCANTILE EXCHANGE"/>
    <x v="230"/>
    <n v="210933"/>
    <n v="26492"/>
    <n v="120993"/>
    <n v="145121"/>
    <n v="39283"/>
    <n v="-0.94977552113704355"/>
    <n v="1.1029411764705883E-2"/>
    <n v="7.352941176470589E-3"/>
  </r>
  <r>
    <s v="CANADIAN DOLLAR - CHICAGO MERCANTILE EXCHANGE"/>
    <x v="231"/>
    <n v="204115"/>
    <n v="26781"/>
    <n v="115376"/>
    <n v="134249"/>
    <n v="36156"/>
    <n v="-0.91462165935869488"/>
    <n v="3.6764705882352942E-2"/>
    <n v="2.5735294117647058E-2"/>
  </r>
  <r>
    <s v="CANADIAN DOLLAR - CHICAGO MERCANTILE EXCHANGE"/>
    <x v="232"/>
    <n v="219496"/>
    <n v="28507"/>
    <n v="111388"/>
    <n v="156474"/>
    <n v="70708"/>
    <n v="-0.76833746400845571"/>
    <n v="0.15073529411764705"/>
    <n v="0.1139705882352941"/>
  </r>
  <r>
    <s v="CANADIAN DOLLAR - CHICAGO MERCANTILE EXCHANGE"/>
    <x v="233"/>
    <n v="143798"/>
    <n v="28698"/>
    <n v="78193"/>
    <n v="78927"/>
    <n v="30949"/>
    <n v="-0.67784670162311023"/>
    <n v="0.21323529411764705"/>
    <n v="6.25E-2"/>
  </r>
  <r>
    <s v="CANADIAN DOLLAR - CHICAGO MERCANTILE EXCHANGE"/>
    <x v="234"/>
    <n v="145079"/>
    <n v="34300"/>
    <n v="73672"/>
    <n v="71029"/>
    <n v="38736"/>
    <n v="-0.49397224960194103"/>
    <n v="0.38970588235294118"/>
    <n v="0.17647058823529413"/>
  </r>
  <r>
    <s v="CANADIAN DOLLAR - CHICAGO MERCANTILE EXCHANGE"/>
    <x v="235"/>
    <n v="161065"/>
    <n v="46080"/>
    <n v="54684"/>
    <n v="70170"/>
    <n v="76801"/>
    <n v="-1.2249712848849844E-2"/>
    <n v="0.6654411764705882"/>
    <n v="0.27573529411764702"/>
  </r>
  <r>
    <s v="CANADIAN DOLLAR - CHICAGO MERCANTILE EXCHANGE"/>
    <x v="236"/>
    <n v="169522"/>
    <n v="60000"/>
    <n v="51957"/>
    <n v="65157"/>
    <n v="87484"/>
    <n v="0.17915078868819387"/>
    <n v="0.72058823529411764"/>
    <n v="5.5147058823529438E-2"/>
  </r>
  <r>
    <s v="CANADIAN DOLLAR - CHICAGO MERCANTILE EXCHANGE"/>
    <x v="237"/>
    <n v="177330"/>
    <n v="70385"/>
    <n v="43772"/>
    <n v="61163"/>
    <n v="102679"/>
    <n v="0.38419331190435912"/>
    <n v="0.82720588235294112"/>
    <n v="0.10661764705882348"/>
  </r>
  <r>
    <s v="CANADIAN DOLLAR - CHICAGO MERCANTILE EXCHANGE"/>
    <x v="238"/>
    <n v="190622"/>
    <n v="82885"/>
    <n v="42247"/>
    <n v="58579"/>
    <n v="120063"/>
    <n v="0.53573039838004011"/>
    <n v="0.9154411764705882"/>
    <n v="8.8235294117647078E-2"/>
  </r>
  <r>
    <s v="CANADIAN DOLLAR - CHICAGO MERCANTILE EXCHANGE"/>
    <x v="239"/>
    <n v="205963"/>
    <n v="98237"/>
    <n v="35416"/>
    <n v="58066"/>
    <n v="143051"/>
    <n v="0.71763374975116889"/>
    <n v="0.95220588235294112"/>
    <n v="3.6764705882352922E-2"/>
  </r>
  <r>
    <s v="CANADIAN DOLLAR - CHICAGO MERCANTILE EXCHANGE"/>
    <x v="240"/>
    <n v="192026"/>
    <n v="86455"/>
    <n v="35106"/>
    <n v="59593"/>
    <n v="128702"/>
    <n v="0.62730046972805764"/>
    <n v="0.93014705882352944"/>
    <n v="2.2058823529411686E-2"/>
  </r>
  <r>
    <s v="CANADIAN DOLLAR - CHICAGO MERCANTILE EXCHANGE"/>
    <x v="241"/>
    <n v="186960"/>
    <n v="80965"/>
    <n v="29866"/>
    <n v="61276"/>
    <n v="127582"/>
    <n v="0.62796854942233638"/>
    <n v="0.93382352941176472"/>
    <n v="3.6764705882352811E-3"/>
  </r>
  <r>
    <s v="CANADIAN DOLLAR - CHICAGO MERCANTILE EXCHANGE"/>
    <x v="242"/>
    <n v="191798"/>
    <n v="86806"/>
    <n v="33639"/>
    <n v="59983"/>
    <n v="128659"/>
    <n v="0.63526731248501023"/>
    <n v="0.9375"/>
    <n v="3.6764705882352811E-3"/>
  </r>
  <r>
    <s v="CANADIAN DOLLAR - CHICAGO MERCANTILE EXCHANGE"/>
    <x v="243"/>
    <n v="203353"/>
    <n v="94732"/>
    <n v="41088"/>
    <n v="62321"/>
    <n v="133671"/>
    <n v="0.61466513894557739"/>
    <n v="0.92647058823529416"/>
    <n v="1.1029411764705843E-2"/>
  </r>
  <r>
    <s v="CANADIAN DOLLAR - CHICAGO MERCANTILE EXCHANGE"/>
    <x v="244"/>
    <n v="227931"/>
    <n v="91645"/>
    <n v="41146"/>
    <n v="78318"/>
    <n v="152389"/>
    <n v="0.54652504486006726"/>
    <n v="0.91911764705882348"/>
    <n v="7.3529411764706731E-3"/>
  </r>
  <r>
    <s v="CANADIAN DOLLAR - CHICAGO MERCANTILE EXCHANGE"/>
    <x v="245"/>
    <n v="299169"/>
    <n v="100675"/>
    <n v="41829"/>
    <n v="149713"/>
    <n v="229684"/>
    <n v="0.46400863725853947"/>
    <n v="0.89338235294117652"/>
    <n v="2.5735294117646967E-2"/>
  </r>
  <r>
    <s v="CANADIAN DOLLAR - CHICAGO MERCANTILE EXCHANGE"/>
    <x v="246"/>
    <n v="181913"/>
    <n v="102688"/>
    <n v="28083"/>
    <n v="33487"/>
    <n v="130317"/>
    <n v="0.94240103785875662"/>
    <n v="0.9779411764705882"/>
    <n v="8.4558823529411686E-2"/>
  </r>
  <r>
    <s v="CANADIAN DOLLAR - CHICAGO MERCANTILE EXCHANGE"/>
    <x v="247"/>
    <n v="177263"/>
    <n v="97204"/>
    <n v="22076"/>
    <n v="35298"/>
    <n v="132354"/>
    <n v="0.97134765856382888"/>
    <n v="0.98161764705882348"/>
    <n v="3.6764705882352811E-3"/>
  </r>
  <r>
    <s v="CANADIAN DOLLAR - CHICAGO MERCANTILE EXCHANGE"/>
    <x v="248"/>
    <n v="175817"/>
    <n v="97068"/>
    <n v="20676"/>
    <n v="33076"/>
    <n v="130611"/>
    <n v="0.98925018627322725"/>
    <n v="0.98897058823529416"/>
    <n v="7.3529411764706731E-3"/>
  </r>
  <r>
    <s v="CANADIAN DOLLAR - CHICAGO MERCANTILE EXCHANGE"/>
    <x v="249"/>
    <n v="174347"/>
    <n v="94507"/>
    <n v="19421"/>
    <n v="35726"/>
    <n v="131461"/>
    <n v="0.97977596402576472"/>
    <n v="0.98529411764705888"/>
    <n v="3.6764705882352811E-3"/>
  </r>
  <r>
    <s v="CANADIAN DOLLAR - CHICAGO MERCANTILE EXCHANGE"/>
    <x v="250"/>
    <n v="172673"/>
    <n v="96561"/>
    <n v="24229"/>
    <n v="33619"/>
    <n v="123307"/>
    <n v="0.93830535173420282"/>
    <n v="0.97426470588235292"/>
    <n v="1.1029411764705954E-2"/>
  </r>
  <r>
    <s v="CANADIAN DOLLAR - CHICAGO MERCANTILE EXCHANGE"/>
    <x v="251"/>
    <n v="157542"/>
    <n v="84309"/>
    <n v="26470"/>
    <n v="32021"/>
    <n v="103799"/>
    <n v="0.82274568051694152"/>
    <n v="0.97058823529411764"/>
    <n v="3.6764705882352811E-3"/>
  </r>
  <r>
    <s v="CANADIAN DOLLAR - CHICAGO MERCANTILE EXCHANGE"/>
    <x v="252"/>
    <n v="147706"/>
    <n v="75460"/>
    <n v="24571"/>
    <n v="32552"/>
    <n v="94493"/>
    <n v="0.76388230674447888"/>
    <n v="0.96691176470588236"/>
    <n v="3.6764705882352811E-3"/>
  </r>
  <r>
    <s v="CANADIAN DOLLAR - CHICAGO MERCANTILE EXCHANGE"/>
    <x v="253"/>
    <n v="143841"/>
    <n v="70473"/>
    <n v="23138"/>
    <n v="35157"/>
    <n v="93122"/>
    <n v="0.73205831438880431"/>
    <n v="0.95588235294117652"/>
    <n v="1.1029411764705843E-2"/>
  </r>
  <r>
    <s v="CANADIAN DOLLAR - CHICAGO MERCANTILE EXCHANGE"/>
    <x v="254"/>
    <n v="143596"/>
    <n v="67324"/>
    <n v="22199"/>
    <n v="34230"/>
    <n v="96416"/>
    <n v="0.74731190283851923"/>
    <n v="0.96323529411764708"/>
    <n v="7.3529411764705621E-3"/>
  </r>
  <r>
    <s v="CANADIAN DOLLAR - CHICAGO MERCANTILE EXCHANGE"/>
    <x v="255"/>
    <n v="145257"/>
    <n v="67882"/>
    <n v="22224"/>
    <n v="35966"/>
    <n v="97790"/>
    <n v="0.73994368601857397"/>
    <n v="0.9595588235294118"/>
    <n v="3.6764705882352811E-3"/>
  </r>
  <r>
    <s v="CANADIAN DOLLAR - CHICAGO MERCANTILE EXCHANGE"/>
    <x v="256"/>
    <n v="147099"/>
    <n v="66467"/>
    <n v="24001"/>
    <n v="39258"/>
    <n v="95363"/>
    <n v="0.6700997287541044"/>
    <n v="0.94852941176470584"/>
    <n v="1.1029411764705954E-2"/>
  </r>
  <r>
    <s v="CANADIAN DOLLAR - CHICAGO MERCANTILE EXCHANGE"/>
    <x v="257"/>
    <n v="149275"/>
    <n v="62198"/>
    <n v="20238"/>
    <n v="45454"/>
    <n v="98941"/>
    <n v="0.6394037849606431"/>
    <n v="0.94117647058823528"/>
    <n v="7.3529411764705621E-3"/>
  </r>
  <r>
    <s v="CANADIAN DOLLAR - CHICAGO MERCANTILE EXCHANGE"/>
    <x v="258"/>
    <n v="155022"/>
    <n v="68451"/>
    <n v="22550"/>
    <n v="49332"/>
    <n v="104903"/>
    <n v="0.65456515849363317"/>
    <n v="0.94485294117647056"/>
    <n v="3.6764705882352811E-3"/>
  </r>
  <r>
    <s v="CANADIAN DOLLAR - CHICAGO MERCANTILE EXCHANGE"/>
    <x v="259"/>
    <n v="116559"/>
    <n v="42372"/>
    <n v="25026"/>
    <n v="35963"/>
    <n v="66442"/>
    <n v="0.41030722638320505"/>
    <n v="0.8529411764705882"/>
    <n v="9.1911764705882359E-2"/>
  </r>
  <r>
    <s v="CANADIAN DOLLAR - CHICAGO MERCANTILE EXCHANGE"/>
    <x v="260"/>
    <n v="126829"/>
    <n v="49297"/>
    <n v="34558"/>
    <n v="37528"/>
    <n v="68410"/>
    <n v="0.35970479937553712"/>
    <n v="0.80514705882352944"/>
    <n v="4.7794117647058765E-2"/>
  </r>
  <r>
    <s v="CANADIAN DOLLAR - CHICAGO MERCANTILE EXCHANGE"/>
    <x v="261"/>
    <n v="147839"/>
    <n v="58581"/>
    <n v="41120"/>
    <n v="44166"/>
    <n v="85917"/>
    <n v="0.40051677838729971"/>
    <n v="0.83823529411764708"/>
    <n v="3.3088235294117641E-2"/>
  </r>
  <r>
    <s v="CANADIAN DOLLAR - CHICAGO MERCANTILE EXCHANGE"/>
    <x v="262"/>
    <n v="160810"/>
    <n v="61473"/>
    <n v="43917"/>
    <n v="54231"/>
    <n v="94301"/>
    <n v="0.35834836142030968"/>
    <n v="0.80147058823529416"/>
    <n v="3.6764705882352922E-2"/>
  </r>
  <r>
    <s v="CANADIAN DOLLAR - CHICAGO MERCANTILE EXCHANGE"/>
    <x v="263"/>
    <n v="168849"/>
    <n v="69446"/>
    <n v="46889"/>
    <n v="53866"/>
    <n v="100460"/>
    <n v="0.40954343821994799"/>
    <n v="0.84926470588235292"/>
    <n v="4.7794117647058765E-2"/>
  </r>
  <r>
    <s v="CANADIAN DOLLAR - CHICAGO MERCANTILE EXCHANGE"/>
    <x v="264"/>
    <n v="176871"/>
    <n v="75296"/>
    <n v="41831"/>
    <n v="56192"/>
    <n v="113618"/>
    <n v="0.51388299947419303"/>
    <n v="0.90441176470588236"/>
    <n v="5.5147058823529438E-2"/>
  </r>
  <r>
    <s v="CANADIAN DOLLAR - CHICAGO MERCANTILE EXCHANGE"/>
    <x v="265"/>
    <n v="167890"/>
    <n v="69492"/>
    <n v="29328"/>
    <n v="55913"/>
    <n v="116475"/>
    <n v="0.59995234975281431"/>
    <n v="0.92279411764705888"/>
    <n v="1.8382352941176516E-2"/>
  </r>
  <r>
    <s v="CANADIAN DOLLAR - CHICAGO MERCANTILE EXCHANGE"/>
    <x v="266"/>
    <n v="155262"/>
    <n v="62535"/>
    <n v="30006"/>
    <n v="52333"/>
    <n v="102577"/>
    <n v="0.53311821308497898"/>
    <n v="0.91176470588235292"/>
    <n v="1.1029411764705954E-2"/>
  </r>
  <r>
    <s v="CANADIAN DOLLAR - CHICAGO MERCANTILE EXCHANGE"/>
    <x v="267"/>
    <n v="144832"/>
    <n v="49373"/>
    <n v="26246"/>
    <n v="52401"/>
    <n v="95370"/>
    <n v="0.45636323464427753"/>
    <n v="0.88970588235294112"/>
    <n v="2.2058823529411797E-2"/>
  </r>
  <r>
    <s v="CANADIAN DOLLAR - CHICAGO MERCANTILE EXCHANGE"/>
    <x v="268"/>
    <n v="145351"/>
    <n v="54279"/>
    <n v="32059"/>
    <n v="48621"/>
    <n v="86754"/>
    <n v="0.41522246148977304"/>
    <n v="0.86397058823529416"/>
    <n v="2.5735294117646967E-2"/>
  </r>
  <r>
    <s v="CANADIAN DOLLAR - CHICAGO MERCANTILE EXCHANGE"/>
    <x v="269"/>
    <n v="139318"/>
    <n v="54233"/>
    <n v="34668"/>
    <n v="46346"/>
    <n v="68976"/>
    <n v="0.30286825822937452"/>
    <n v="0.77573529411764708"/>
    <n v="8.8235294117647078E-2"/>
  </r>
  <r>
    <s v="CANADIAN DOLLAR - CHICAGO MERCANTILE EXCHANGE"/>
    <x v="270"/>
    <n v="154478"/>
    <n v="59919"/>
    <n v="40499"/>
    <n v="50424"/>
    <n v="73576"/>
    <n v="0.27558616760962729"/>
    <n v="0.76102941176470584"/>
    <n v="1.4705882352941235E-2"/>
  </r>
  <r>
    <s v="CANADIAN DOLLAR - CHICAGO MERCANTILE EXCHANGE"/>
    <x v="271"/>
    <n v="180240"/>
    <n v="78744"/>
    <n v="54184"/>
    <n v="64019"/>
    <n v="85763"/>
    <n v="0.25690190856635597"/>
    <n v="0.75367647058823528"/>
    <n v="7.3529411764705621E-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72">
  <r>
    <s v="SWISS FRANC - CHICAGO MERCANTILE EXCHANGE"/>
    <x v="0"/>
    <n v="46716"/>
    <n v="19604"/>
    <n v="9343"/>
    <n v="4200"/>
    <n v="29652"/>
    <n v="0.76447041698775575"/>
    <n v="0.98897058823529416"/>
    <e v="#VALUE!"/>
  </r>
  <r>
    <s v="SWISS FRANC - CHICAGO MERCANTILE EXCHANGE"/>
    <x v="1"/>
    <n v="43176"/>
    <n v="19007"/>
    <n v="6237"/>
    <n v="6389"/>
    <n v="27782"/>
    <n v="0.79124976838984618"/>
    <n v="0.99264705882352944"/>
    <n v="3.6764705882352811E-3"/>
  </r>
  <r>
    <s v="SWISS FRANC - CHICAGO MERCANTILE EXCHANGE"/>
    <x v="2"/>
    <n v="39483"/>
    <n v="15232"/>
    <n v="8848"/>
    <n v="7315"/>
    <n v="18905"/>
    <n v="0.45523389813337384"/>
    <n v="0.89338235294117652"/>
    <n v="9.9264705882352922E-2"/>
  </r>
  <r>
    <s v="SWISS FRANC - CHICAGO MERCANTILE EXCHANGE"/>
    <x v="3"/>
    <n v="38618"/>
    <n v="11994"/>
    <n v="7846"/>
    <n v="11312"/>
    <n v="18843"/>
    <n v="0.30242374022476565"/>
    <n v="0.84926470588235292"/>
    <n v="4.4117647058823595E-2"/>
  </r>
  <r>
    <s v="SWISS FRANC - CHICAGO MERCANTILE EXCHANGE"/>
    <x v="4"/>
    <n v="43585"/>
    <n v="13091"/>
    <n v="9215"/>
    <n v="6255"/>
    <n v="25329"/>
    <n v="0.52655730182402205"/>
    <n v="0.9154411764705882"/>
    <n v="6.6176470588235281E-2"/>
  </r>
  <r>
    <s v="SWISS FRANC - CHICAGO MERCANTILE EXCHANGE"/>
    <x v="5"/>
    <n v="41850"/>
    <n v="12113"/>
    <n v="7561"/>
    <n v="6733"/>
    <n v="25786"/>
    <n v="0.56403823178016721"/>
    <n v="0.94117647058823528"/>
    <n v="2.5735294117647078E-2"/>
  </r>
  <r>
    <s v="SWISS FRANC - CHICAGO MERCANTILE EXCHANGE"/>
    <x v="6"/>
    <n v="42833"/>
    <n v="11069"/>
    <n v="11744"/>
    <n v="11832"/>
    <n v="21252"/>
    <n v="0.20416501295729927"/>
    <n v="0.8125"/>
    <n v="0.12867647058823528"/>
  </r>
  <r>
    <s v="SWISS FRANC - CHICAGO MERCANTILE EXCHANGE"/>
    <x v="7"/>
    <n v="47602"/>
    <n v="8165"/>
    <n v="16356"/>
    <n v="23135"/>
    <n v="18692"/>
    <n v="-0.26540901642788117"/>
    <n v="0.53676470588235292"/>
    <n v="0.27573529411764708"/>
  </r>
  <r>
    <s v="SWISS FRANC - CHICAGO MERCANTILE EXCHANGE"/>
    <x v="8"/>
    <n v="55311"/>
    <n v="7092"/>
    <n v="18542"/>
    <n v="35817"/>
    <n v="17915"/>
    <n v="-0.53067201822422305"/>
    <n v="0.36764705882352944"/>
    <n v="0.16911764705882348"/>
  </r>
  <r>
    <s v="SWISS FRANC - CHICAGO MERCANTILE EXCHANGE"/>
    <x v="9"/>
    <n v="69408"/>
    <n v="6206"/>
    <n v="19694"/>
    <n v="47109"/>
    <n v="20934"/>
    <n v="-0.57144709543568462"/>
    <n v="0.34191176470588236"/>
    <n v="2.5735294117647078E-2"/>
  </r>
  <r>
    <s v="SWISS FRANC - CHICAGO MERCANTILE EXCHANGE"/>
    <x v="10"/>
    <n v="50580"/>
    <n v="11143"/>
    <n v="22139"/>
    <n v="31316"/>
    <n v="8122"/>
    <n v="-0.67595887702649271"/>
    <n v="0.27941176470588236"/>
    <n v="6.25E-2"/>
  </r>
  <r>
    <s v="SWISS FRANC - CHICAGO MERCANTILE EXCHANGE"/>
    <x v="11"/>
    <n v="49575"/>
    <n v="8668"/>
    <n v="20866"/>
    <n v="32883"/>
    <n v="8276"/>
    <n v="-0.74241048915784169"/>
    <n v="0.23529411764705882"/>
    <n v="4.4117647058823539E-2"/>
  </r>
  <r>
    <s v="SWISS FRANC - CHICAGO MERCANTILE EXCHANGE"/>
    <x v="12"/>
    <n v="51473"/>
    <n v="9789"/>
    <n v="21804"/>
    <n v="34100"/>
    <n v="8437"/>
    <n v="-0.73199541507197952"/>
    <n v="0.24264705882352941"/>
    <n v="7.3529411764705899E-3"/>
  </r>
  <r>
    <s v="SWISS FRANC - CHICAGO MERCANTILE EXCHANGE"/>
    <x v="13"/>
    <n v="42751"/>
    <n v="6570"/>
    <n v="16584"/>
    <n v="26861"/>
    <n v="9664"/>
    <n v="-0.63649973100044444"/>
    <n v="0.3014705882352941"/>
    <n v="5.8823529411764691E-2"/>
  </r>
  <r>
    <s v="SWISS FRANC - CHICAGO MERCANTILE EXCHANGE"/>
    <x v="14"/>
    <n v="53769"/>
    <n v="14954"/>
    <n v="18207"/>
    <n v="24728"/>
    <n v="23700"/>
    <n v="-7.9618367460804557E-2"/>
    <n v="0.68014705882352944"/>
    <n v="0.37867647058823534"/>
  </r>
  <r>
    <s v="SWISS FRANC - CHICAGO MERCANTILE EXCHANGE"/>
    <x v="15"/>
    <n v="50101"/>
    <n v="13249"/>
    <n v="12070"/>
    <n v="24350"/>
    <n v="25637"/>
    <n v="4.9220574439631945E-2"/>
    <n v="0.74632352941176472"/>
    <n v="6.6176470588235281E-2"/>
  </r>
  <r>
    <s v="SWISS FRANC - CHICAGO MERCANTILE EXCHANGE"/>
    <x v="16"/>
    <n v="50872"/>
    <n v="8132"/>
    <n v="16396"/>
    <n v="31879"/>
    <n v="21399"/>
    <n v="-0.36845415945903442"/>
    <n v="0.48529411764705882"/>
    <n v="0.2610294117647059"/>
  </r>
  <r>
    <s v="SWISS FRANC - CHICAGO MERCANTILE EXCHANGE"/>
    <x v="17"/>
    <n v="49245"/>
    <n v="7291"/>
    <n v="13526"/>
    <n v="32245"/>
    <n v="21308"/>
    <n v="-0.34870545233018579"/>
    <n v="0.4889705882352941"/>
    <n v="3.6764705882352811E-3"/>
  </r>
  <r>
    <s v="SWISS FRANC - CHICAGO MERCANTILE EXCHANGE"/>
    <x v="18"/>
    <n v="58084"/>
    <n v="9550"/>
    <n v="24960"/>
    <n v="40416"/>
    <n v="12436"/>
    <n v="-0.74702155498932576"/>
    <n v="0.22794117647058823"/>
    <n v="0.26102941176470584"/>
  </r>
  <r>
    <s v="SWISS FRANC - CHICAGO MERCANTILE EXCHANGE"/>
    <x v="19"/>
    <n v="65146"/>
    <n v="8814"/>
    <n v="28744"/>
    <n v="48427"/>
    <n v="12266"/>
    <n v="-0.86100451294016511"/>
    <n v="0.15073529411764705"/>
    <n v="7.720588235294118E-2"/>
  </r>
  <r>
    <s v="SWISS FRANC - CHICAGO MERCANTILE EXCHANGE"/>
    <x v="20"/>
    <n v="70015"/>
    <n v="7936"/>
    <n v="36908"/>
    <n v="53373"/>
    <n v="9139"/>
    <n v="-1.0455759480111404"/>
    <n v="2.9411764705882353E-2"/>
    <n v="0.12132352941176469"/>
  </r>
  <r>
    <s v="SWISS FRANC - CHICAGO MERCANTILE EXCHANGE"/>
    <x v="21"/>
    <n v="64552"/>
    <n v="5871"/>
    <n v="31674"/>
    <n v="48750"/>
    <n v="10894"/>
    <n v="-0.98616619159747176"/>
    <n v="5.8823529411764705E-2"/>
    <n v="2.9411764705882353E-2"/>
  </r>
  <r>
    <s v="SWISS FRANC - CHICAGO MERCANTILE EXCHANGE"/>
    <x v="22"/>
    <n v="65244"/>
    <n v="6576"/>
    <n v="27314"/>
    <n v="41899"/>
    <n v="17095"/>
    <n v="-0.69802587211084544"/>
    <n v="0.26838235294117646"/>
    <n v="0.20955882352941174"/>
  </r>
  <r>
    <s v="SWISS FRANC - CHICAGO MERCANTILE EXCHANGE"/>
    <x v="23"/>
    <n v="33846"/>
    <n v="14977"/>
    <n v="9186"/>
    <n v="7519"/>
    <n v="11648"/>
    <n v="0.2930922413283697"/>
    <n v="0.84558823529411764"/>
    <n v="0.57720588235294112"/>
  </r>
  <r>
    <s v="SWISS FRANC - CHICAGO MERCANTILE EXCHANGE"/>
    <x v="24"/>
    <n v="31477"/>
    <n v="9932"/>
    <n v="7468"/>
    <n v="10950"/>
    <n v="12844"/>
    <n v="0.13845029704228484"/>
    <n v="0.79779411764705888"/>
    <n v="4.7794117647058765E-2"/>
  </r>
  <r>
    <s v="SWISS FRANC - CHICAGO MERCANTILE EXCHANGE"/>
    <x v="25"/>
    <n v="31795"/>
    <n v="8919"/>
    <n v="9035"/>
    <n v="13202"/>
    <n v="10629"/>
    <n v="-8.4573046076427114E-2"/>
    <n v="0.67647058823529416"/>
    <n v="0.12132352941176472"/>
  </r>
  <r>
    <s v="SWISS FRANC - CHICAGO MERCANTILE EXCHANGE"/>
    <x v="26"/>
    <n v="39437"/>
    <n v="12307"/>
    <n v="14083"/>
    <n v="19081"/>
    <n v="9946"/>
    <n v="-0.27666911783350662"/>
    <n v="0.52573529411764708"/>
    <n v="0.15073529411764708"/>
  </r>
  <r>
    <s v="SWISS FRANC - CHICAGO MERCANTILE EXCHANGE"/>
    <x v="27"/>
    <n v="40258"/>
    <n v="10754"/>
    <n v="15723"/>
    <n v="21853"/>
    <n v="9991"/>
    <n v="-0.41807839435640121"/>
    <n v="0.45588235294117646"/>
    <n v="6.9852941176470618E-2"/>
  </r>
  <r>
    <s v="SWISS FRANC - CHICAGO MERCANTILE EXCHANGE"/>
    <x v="28"/>
    <n v="34906"/>
    <n v="6339"/>
    <n v="11772"/>
    <n v="18768"/>
    <n v="9910"/>
    <n v="-0.40941385435168737"/>
    <n v="0.46691176470588236"/>
    <n v="1.1029411764705899E-2"/>
  </r>
  <r>
    <s v="SWISS FRANC - CHICAGO MERCANTILE EXCHANGE"/>
    <x v="29"/>
    <n v="34099"/>
    <n v="9531"/>
    <n v="10792"/>
    <n v="14578"/>
    <n v="10797"/>
    <n v="-0.14786357371183906"/>
    <n v="0.63970588235294112"/>
    <n v="0.17279411764705876"/>
  </r>
  <r>
    <s v="SWISS FRANC - CHICAGO MERCANTILE EXCHANGE"/>
    <x v="30"/>
    <n v="34942"/>
    <n v="8756"/>
    <n v="9081"/>
    <n v="14831"/>
    <n v="14150"/>
    <n v="-2.8790567225688284E-2"/>
    <n v="0.70220588235294112"/>
    <n v="6.25E-2"/>
  </r>
  <r>
    <s v="SWISS FRANC - CHICAGO MERCANTILE EXCHANGE"/>
    <x v="31"/>
    <n v="37584"/>
    <n v="10626"/>
    <n v="8490"/>
    <n v="14327"/>
    <n v="16939"/>
    <n v="0.12633035334184758"/>
    <n v="0.7904411764705882"/>
    <n v="8.8235294117647078E-2"/>
  </r>
  <r>
    <s v="SWISS FRANC - CHICAGO MERCANTILE EXCHANGE"/>
    <x v="32"/>
    <n v="41138"/>
    <n v="12061"/>
    <n v="11770"/>
    <n v="13799"/>
    <n v="17591"/>
    <n v="9.9251300500753564E-2"/>
    <n v="0.77573529411764708"/>
    <n v="1.4705882352941124E-2"/>
  </r>
  <r>
    <s v="SWISS FRANC - CHICAGO MERCANTILE EXCHANGE"/>
    <x v="33"/>
    <n v="41682"/>
    <n v="11596"/>
    <n v="11194"/>
    <n v="14418"/>
    <n v="19447"/>
    <n v="0.13029605105321243"/>
    <n v="0.79411764705882348"/>
    <n v="1.8382352941176405E-2"/>
  </r>
  <r>
    <s v="SWISS FRANC - CHICAGO MERCANTILE EXCHANGE"/>
    <x v="34"/>
    <n v="40091"/>
    <n v="10809"/>
    <n v="9750"/>
    <n v="16088"/>
    <n v="19083"/>
    <n v="0.10111995210895214"/>
    <n v="0.77941176470588236"/>
    <n v="1.4705882352941124E-2"/>
  </r>
  <r>
    <s v="SWISS FRANC - CHICAGO MERCANTILE EXCHANGE"/>
    <x v="35"/>
    <n v="38760"/>
    <n v="10598"/>
    <n v="10178"/>
    <n v="16201"/>
    <n v="14261"/>
    <n v="-3.9215686274509803E-2"/>
    <n v="0.69485294117647056"/>
    <n v="8.4558823529411797E-2"/>
  </r>
  <r>
    <s v="SWISS FRANC - CHICAGO MERCANTILE EXCHANGE"/>
    <x v="36"/>
    <n v="29094"/>
    <n v="9992"/>
    <n v="9376"/>
    <n v="8705"/>
    <n v="8613"/>
    <n v="1.8010586375197635E-2"/>
    <n v="0.72058823529411764"/>
    <n v="2.5735294117647078E-2"/>
  </r>
  <r>
    <s v="SWISS FRANC - CHICAGO MERCANTILE EXCHANGE"/>
    <x v="37"/>
    <n v="39512"/>
    <n v="15129"/>
    <n v="9384"/>
    <n v="5424"/>
    <n v="21112"/>
    <n v="0.54244280218667751"/>
    <n v="0.92647058823529416"/>
    <n v="0.20588235294117652"/>
  </r>
  <r>
    <s v="SWISS FRANC - CHICAGO MERCANTILE EXCHANGE"/>
    <x v="38"/>
    <n v="45298"/>
    <n v="17898"/>
    <n v="11262"/>
    <n v="5573"/>
    <n v="25005"/>
    <n v="0.57547794604618308"/>
    <n v="0.94485294117647056"/>
    <n v="1.8382352941176405E-2"/>
  </r>
  <r>
    <s v="SWISS FRANC - CHICAGO MERCANTILE EXCHANGE"/>
    <x v="39"/>
    <n v="51017"/>
    <n v="20313"/>
    <n v="9898"/>
    <n v="5948"/>
    <n v="32315"/>
    <n v="0.72097536115412508"/>
    <n v="0.98161764705882348"/>
    <n v="3.6764705882352922E-2"/>
  </r>
  <r>
    <s v="SWISS FRANC - CHICAGO MERCANTILE EXCHANGE"/>
    <x v="40"/>
    <n v="50287"/>
    <n v="21757"/>
    <n v="10990"/>
    <n v="7476"/>
    <n v="30740"/>
    <n v="0.67673553801181219"/>
    <n v="0.95588235294117652"/>
    <n v="2.5735294117646967E-2"/>
  </r>
  <r>
    <s v="SWISS FRANC - CHICAGO MERCANTILE EXCHANGE"/>
    <x v="41"/>
    <n v="52402"/>
    <n v="22175"/>
    <n v="11244"/>
    <n v="8641"/>
    <n v="32710"/>
    <n v="0.66791343841838102"/>
    <n v="0.95220588235294112"/>
    <n v="3.6764705882353921E-3"/>
  </r>
  <r>
    <s v="SWISS FRANC - CHICAGO MERCANTILE EXCHANGE"/>
    <x v="42"/>
    <n v="54705"/>
    <n v="22727"/>
    <n v="11276"/>
    <n v="8884"/>
    <n v="34836"/>
    <n v="0.68372178045882459"/>
    <n v="0.96323529411764708"/>
    <n v="1.1029411764705954E-2"/>
  </r>
  <r>
    <s v="SWISS FRANC - CHICAGO MERCANTILE EXCHANGE"/>
    <x v="43"/>
    <n v="52752"/>
    <n v="20479"/>
    <n v="12384"/>
    <n v="12553"/>
    <n v="32366"/>
    <n v="0.52904155292690325"/>
    <n v="0.91911764705882348"/>
    <n v="4.4117647058823595E-2"/>
  </r>
  <r>
    <s v="SWISS FRANC - CHICAGO MERCANTILE EXCHANGE"/>
    <x v="44"/>
    <n v="44399"/>
    <n v="14122"/>
    <n v="10933"/>
    <n v="15876"/>
    <n v="23288"/>
    <n v="0.23876663888826324"/>
    <n v="0.83088235294117652"/>
    <n v="8.8235294117646967E-2"/>
  </r>
  <r>
    <s v="SWISS FRANC - CHICAGO MERCANTILE EXCHANGE"/>
    <x v="45"/>
    <n v="41770"/>
    <n v="13098"/>
    <n v="9429"/>
    <n v="14489"/>
    <n v="21384"/>
    <n v="0.25290878621019869"/>
    <n v="0.83823529411764708"/>
    <n v="7.3529411764705621E-3"/>
  </r>
  <r>
    <s v="SWISS FRANC - CHICAGO MERCANTILE EXCHANGE"/>
    <x v="46"/>
    <n v="42421"/>
    <n v="13012"/>
    <n v="8360"/>
    <n v="14730"/>
    <n v="23318"/>
    <n v="0.31210956837415432"/>
    <n v="0.8529411764705882"/>
    <n v="1.4705882352941124E-2"/>
  </r>
  <r>
    <s v="SWISS FRANC - CHICAGO MERCANTILE EXCHANGE"/>
    <x v="47"/>
    <n v="45862"/>
    <n v="14489"/>
    <n v="7942"/>
    <n v="14330"/>
    <n v="26932"/>
    <n v="0.41753521433866819"/>
    <n v="0.88602941176470584"/>
    <n v="3.3088235294117641E-2"/>
  </r>
  <r>
    <s v="SWISS FRANC - CHICAGO MERCANTILE EXCHANGE"/>
    <x v="48"/>
    <n v="64506"/>
    <n v="22213"/>
    <n v="10215"/>
    <n v="18681"/>
    <n v="38844"/>
    <n v="0.49857377608284503"/>
    <n v="0.91176470588235292"/>
    <n v="2.5735294117647078E-2"/>
  </r>
  <r>
    <s v="SWISS FRANC - CHICAGO MERCANTILE EXCHANGE"/>
    <x v="49"/>
    <n v="47367"/>
    <n v="25292"/>
    <n v="13337"/>
    <n v="1183"/>
    <n v="21454"/>
    <n v="0.68034707707897901"/>
    <n v="0.9595588235294118"/>
    <n v="4.7794117647058876E-2"/>
  </r>
  <r>
    <s v="SWISS FRANC - CHICAGO MERCANTILE EXCHANGE"/>
    <x v="50"/>
    <n v="51131"/>
    <n v="26537"/>
    <n v="14617"/>
    <n v="4062"/>
    <n v="23100"/>
    <n v="0.6054643953765817"/>
    <n v="0.94852941176470584"/>
    <n v="1.1029411764705954E-2"/>
  </r>
  <r>
    <s v="SWISS FRANC - CHICAGO MERCANTILE EXCHANGE"/>
    <x v="51"/>
    <n v="51139"/>
    <n v="26507"/>
    <n v="15618"/>
    <n v="4524"/>
    <n v="22231"/>
    <n v="0.55918183773636554"/>
    <n v="0.93382352941176472"/>
    <n v="1.4705882352941124E-2"/>
  </r>
  <r>
    <s v="SWISS FRANC - CHICAGO MERCANTILE EXCHANGE"/>
    <x v="52"/>
    <n v="42087"/>
    <n v="18813"/>
    <n v="14086"/>
    <n v="6002"/>
    <n v="14831"/>
    <n v="0.32209470857984651"/>
    <n v="0.85661764705882348"/>
    <n v="7.7205882352941235E-2"/>
  </r>
  <r>
    <s v="SWISS FRANC - CHICAGO MERCANTILE EXCHANGE"/>
    <x v="53"/>
    <n v="42791"/>
    <n v="12601"/>
    <n v="15542"/>
    <n v="14541"/>
    <n v="14149"/>
    <n v="-7.7890210558294967E-2"/>
    <n v="0.68382352941176472"/>
    <n v="0.17279411764705876"/>
  </r>
  <r>
    <s v="SWISS FRANC - CHICAGO MERCANTILE EXCHANGE"/>
    <x v="54"/>
    <n v="42110"/>
    <n v="11645"/>
    <n v="13566"/>
    <n v="18090"/>
    <n v="13906"/>
    <n v="-0.14497744003799573"/>
    <n v="0.64338235294117652"/>
    <n v="4.0441176470588203E-2"/>
  </r>
  <r>
    <s v="SWISS FRANC - CHICAGO MERCANTILE EXCHANGE"/>
    <x v="55"/>
    <n v="40869"/>
    <n v="11389"/>
    <n v="11830"/>
    <n v="14650"/>
    <n v="15966"/>
    <n v="2.1409870562039687E-2"/>
    <n v="0.7279411764705882"/>
    <n v="8.4558823529411686E-2"/>
  </r>
  <r>
    <s v="SWISS FRANC - CHICAGO MERCANTILE EXCHANGE"/>
    <x v="56"/>
    <n v="41918"/>
    <n v="13236"/>
    <n v="11016"/>
    <n v="15877"/>
    <n v="16646"/>
    <n v="7.1305882914261182E-2"/>
    <n v="0.75735294117647056"/>
    <n v="2.9411764705882359E-2"/>
  </r>
  <r>
    <s v="SWISS FRANC - CHICAGO MERCANTILE EXCHANGE"/>
    <x v="57"/>
    <n v="42433"/>
    <n v="12166"/>
    <n v="11611"/>
    <n v="15062"/>
    <n v="16992"/>
    <n v="5.8562910941955551E-2"/>
    <n v="0.75"/>
    <n v="7.3529411764705621E-3"/>
  </r>
  <r>
    <s v="SWISS FRANC - CHICAGO MERCANTILE EXCHANGE"/>
    <x v="58"/>
    <n v="51003"/>
    <n v="14188"/>
    <n v="17016"/>
    <n v="16792"/>
    <n v="21049"/>
    <n v="2.8017959727859146E-2"/>
    <n v="0.73161764705882348"/>
    <n v="1.8382352941176516E-2"/>
  </r>
  <r>
    <s v="SWISS FRANC - CHICAGO MERCANTILE EXCHANGE"/>
    <x v="59"/>
    <n v="55157"/>
    <n v="19396"/>
    <n v="19038"/>
    <n v="16775"/>
    <n v="23057"/>
    <n v="0.12038363217723952"/>
    <n v="0.78676470588235292"/>
    <n v="5.5147058823529438E-2"/>
  </r>
  <r>
    <s v="SWISS FRANC - CHICAGO MERCANTILE EXCHANGE"/>
    <x v="60"/>
    <n v="60532"/>
    <n v="21818"/>
    <n v="19650"/>
    <n v="17963"/>
    <n v="28806"/>
    <n v="0.21494416176567765"/>
    <n v="0.81985294117647056"/>
    <n v="3.3088235294117641E-2"/>
  </r>
  <r>
    <s v="SWISS FRANC - CHICAGO MERCANTILE EXCHANGE"/>
    <x v="61"/>
    <n v="66889"/>
    <n v="23097"/>
    <n v="14140"/>
    <n v="15139"/>
    <n v="33085"/>
    <n v="0.40220365082450027"/>
    <n v="0.87132352941176472"/>
    <n v="5.1470588235294157E-2"/>
  </r>
  <r>
    <s v="SWISS FRANC - CHICAGO MERCANTILE EXCHANGE"/>
    <x v="62"/>
    <n v="49391"/>
    <n v="25311"/>
    <n v="10195"/>
    <n v="1945"/>
    <n v="27495"/>
    <n v="0.82334838330869997"/>
    <n v="1"/>
    <n v="0.12867647058823528"/>
  </r>
  <r>
    <s v="SWISS FRANC - CHICAGO MERCANTILE EXCHANGE"/>
    <x v="63"/>
    <n v="47353"/>
    <n v="25037"/>
    <n v="10218"/>
    <n v="1720"/>
    <n v="24702"/>
    <n v="0.79828099592422863"/>
    <n v="0.99632352941176472"/>
    <n v="3.6764705882352811E-3"/>
  </r>
  <r>
    <s v="SWISS FRANC - CHICAGO MERCANTILE EXCHANGE"/>
    <x v="64"/>
    <n v="47228"/>
    <n v="24800"/>
    <n v="10569"/>
    <n v="4177"/>
    <n v="24159"/>
    <n v="0.72442195307868218"/>
    <n v="0.98529411764705888"/>
    <n v="1.1029411764705843E-2"/>
  </r>
  <r>
    <s v="SWISS FRANC - CHICAGO MERCANTILE EXCHANGE"/>
    <x v="65"/>
    <n v="44752"/>
    <n v="19275"/>
    <n v="7940"/>
    <n v="10053"/>
    <n v="23273"/>
    <n v="0.54869056131569538"/>
    <n v="0.93014705882352944"/>
    <n v="5.5147058823529438E-2"/>
  </r>
  <r>
    <s v="SWISS FRANC - CHICAGO MERCANTILE EXCHANGE"/>
    <x v="66"/>
    <n v="48976"/>
    <n v="23905"/>
    <n v="9839"/>
    <n v="7694"/>
    <n v="27144"/>
    <n v="0.68433518458020259"/>
    <n v="0.96691176470588236"/>
    <n v="3.6764705882352922E-2"/>
  </r>
  <r>
    <s v="SWISS FRANC - CHICAGO MERCANTILE EXCHANGE"/>
    <x v="67"/>
    <n v="46888"/>
    <n v="21732"/>
    <n v="7709"/>
    <n v="7641"/>
    <n v="26530"/>
    <n v="0.70192799863504518"/>
    <n v="0.9779411764705882"/>
    <n v="1.1029411764705843E-2"/>
  </r>
  <r>
    <s v="SWISS FRANC - CHICAGO MERCANTILE EXCHANGE"/>
    <x v="68"/>
    <n v="47424"/>
    <n v="21960"/>
    <n v="8257"/>
    <n v="7475"/>
    <n v="26954"/>
    <n v="0.69968792172739536"/>
    <n v="0.97426470588235292"/>
    <n v="3.6764705882352811E-3"/>
  </r>
  <r>
    <s v="SWISS FRANC - CHICAGO MERCANTILE EXCHANGE"/>
    <x v="69"/>
    <n v="55538"/>
    <n v="25102"/>
    <n v="11918"/>
    <n v="6656"/>
    <n v="31717"/>
    <n v="0.68862760632359821"/>
    <n v="0.97058823529411764"/>
    <n v="3.6764705882352811E-3"/>
  </r>
  <r>
    <s v="SWISS FRANC - CHICAGO MERCANTILE EXCHANGE"/>
    <x v="70"/>
    <n v="45282"/>
    <n v="16951"/>
    <n v="10145"/>
    <n v="10710"/>
    <n v="22139"/>
    <n v="0.40269864405282452"/>
    <n v="0.875"/>
    <n v="9.5588235294117641E-2"/>
  </r>
  <r>
    <s v="SWISS FRANC - CHICAGO MERCANTILE EXCHANGE"/>
    <x v="71"/>
    <n v="48803"/>
    <n v="17387"/>
    <n v="12368"/>
    <n v="15370"/>
    <n v="21857"/>
    <n v="0.2357641948240887"/>
    <n v="0.82720588235294112"/>
    <n v="4.7794117647058876E-2"/>
  </r>
  <r>
    <s v="SWISS FRANC - CHICAGO MERCANTILE EXCHANGE"/>
    <x v="72"/>
    <n v="48284"/>
    <n v="11559"/>
    <n v="15431"/>
    <n v="21373"/>
    <n v="16715"/>
    <n v="-0.17666307679562587"/>
    <n v="0.6029411764705882"/>
    <n v="0.22426470588235292"/>
  </r>
  <r>
    <s v="SWISS FRANC - CHICAGO MERCANTILE EXCHANGE"/>
    <x v="73"/>
    <n v="48936"/>
    <n v="11907"/>
    <n v="13919"/>
    <n v="24598"/>
    <n v="18195"/>
    <n v="-0.17195929377145661"/>
    <n v="0.61397058823529416"/>
    <n v="1.1029411764705954E-2"/>
  </r>
  <r>
    <s v="SWISS FRANC - CHICAGO MERCANTILE EXCHANGE"/>
    <x v="74"/>
    <n v="52445"/>
    <n v="9615"/>
    <n v="12645"/>
    <n v="25999"/>
    <n v="18004"/>
    <n v="-0.21022023071789495"/>
    <n v="0.58088235294117652"/>
    <n v="3.3088235294117641E-2"/>
  </r>
  <r>
    <s v="SWISS FRANC - CHICAGO MERCANTILE EXCHANGE"/>
    <x v="75"/>
    <n v="32259"/>
    <n v="15296"/>
    <n v="11776"/>
    <n v="7094"/>
    <n v="4573"/>
    <n v="3.0968101925044175E-2"/>
    <n v="0.73529411764705888"/>
    <n v="0.15441176470588236"/>
  </r>
  <r>
    <s v="SWISS FRANC - CHICAGO MERCANTILE EXCHANGE"/>
    <x v="76"/>
    <n v="33599"/>
    <n v="9069"/>
    <n v="14441"/>
    <n v="13805"/>
    <n v="5200"/>
    <n v="-0.41599452364653711"/>
    <n v="0.45955882352941174"/>
    <n v="0.27573529411764713"/>
  </r>
  <r>
    <s v="SWISS FRANC - CHICAGO MERCANTILE EXCHANGE"/>
    <x v="77"/>
    <n v="35221"/>
    <n v="9731"/>
    <n v="16991"/>
    <n v="13819"/>
    <n v="3984"/>
    <n v="-0.48536384543312228"/>
    <n v="0.39705882352941174"/>
    <n v="6.25E-2"/>
  </r>
  <r>
    <s v="SWISS FRANC - CHICAGO MERCANTILE EXCHANGE"/>
    <x v="78"/>
    <n v="35053"/>
    <n v="9136"/>
    <n v="15949"/>
    <n v="13932"/>
    <n v="4105"/>
    <n v="-0.4747097252731578"/>
    <n v="0.40808823529411764"/>
    <n v="1.1029411764705899E-2"/>
  </r>
  <r>
    <s v="SWISS FRANC - CHICAGO MERCANTILE EXCHANGE"/>
    <x v="79"/>
    <n v="35007"/>
    <n v="8799"/>
    <n v="15061"/>
    <n v="13958"/>
    <n v="3204"/>
    <n v="-0.48607421372868281"/>
    <n v="0.39338235294117646"/>
    <n v="1.470588235294118E-2"/>
  </r>
  <r>
    <s v="SWISS FRANC - CHICAGO MERCANTILE EXCHANGE"/>
    <x v="80"/>
    <n v="38359"/>
    <n v="9642"/>
    <n v="17022"/>
    <n v="18077"/>
    <n v="2627"/>
    <n v="-0.59516671446075231"/>
    <n v="0.3235294117647059"/>
    <n v="6.9852941176470562E-2"/>
  </r>
  <r>
    <s v="SWISS FRANC - CHICAGO MERCANTILE EXCHANGE"/>
    <x v="81"/>
    <n v="44022"/>
    <n v="8665"/>
    <n v="20429"/>
    <n v="25614"/>
    <n v="2740"/>
    <n v="-0.78683385579937304"/>
    <n v="0.19485294117647059"/>
    <n v="0.12867647058823531"/>
  </r>
  <r>
    <s v="SWISS FRANC - CHICAGO MERCANTILE EXCHANGE"/>
    <x v="82"/>
    <n v="57238"/>
    <n v="9247"/>
    <n v="28100"/>
    <n v="39902"/>
    <n v="4700"/>
    <n v="-0.94439009049931866"/>
    <n v="8.0882352941176475E-2"/>
    <n v="0.11397058823529412"/>
  </r>
  <r>
    <s v="SWISS FRANC - CHICAGO MERCANTILE EXCHANGE"/>
    <x v="83"/>
    <n v="51981"/>
    <n v="5247"/>
    <n v="22606"/>
    <n v="39566"/>
    <n v="4835"/>
    <n v="-1.0020969200284719"/>
    <n v="4.4117647058823532E-2"/>
    <n v="3.6764705882352942E-2"/>
  </r>
  <r>
    <s v="SWISS FRANC - CHICAGO MERCANTILE EXCHANGE"/>
    <x v="84"/>
    <n v="50414"/>
    <n v="6174"/>
    <n v="21666"/>
    <n v="36878"/>
    <n v="5125"/>
    <n v="-0.93714047685166824"/>
    <n v="8.8235294117647065E-2"/>
    <n v="4.4117647058823532E-2"/>
  </r>
  <r>
    <s v="SWISS FRANC - CHICAGO MERCANTILE EXCHANGE"/>
    <x v="85"/>
    <n v="53761"/>
    <n v="7466"/>
    <n v="20505"/>
    <n v="35562"/>
    <n v="5386"/>
    <n v="-0.80383549413143351"/>
    <n v="0.18382352941176472"/>
    <n v="9.5588235294117654E-2"/>
  </r>
  <r>
    <s v="SWISS FRANC - CHICAGO MERCANTILE EXCHANGE"/>
    <x v="86"/>
    <n v="60436"/>
    <n v="9166"/>
    <n v="22333"/>
    <n v="38263"/>
    <n v="5990"/>
    <n v="-0.75186974650870342"/>
    <n v="0.22058823529411764"/>
    <n v="3.6764705882352922E-2"/>
  </r>
  <r>
    <s v="SWISS FRANC - CHICAGO MERCANTILE EXCHANGE"/>
    <x v="87"/>
    <n v="77317"/>
    <n v="9856"/>
    <n v="23681"/>
    <n v="41202"/>
    <n v="8167"/>
    <n v="-0.6060762833529495"/>
    <n v="0.31985294117647056"/>
    <n v="9.9264705882352922E-2"/>
  </r>
  <r>
    <s v="SWISS FRANC - CHICAGO MERCANTILE EXCHANGE"/>
    <x v="88"/>
    <n v="54929"/>
    <n v="12889"/>
    <n v="24285"/>
    <n v="35673"/>
    <n v="4316"/>
    <n v="-0.77833202861876238"/>
    <n v="0.20588235294117646"/>
    <n v="0.1139705882352941"/>
  </r>
  <r>
    <s v="SWISS FRANC - CHICAGO MERCANTILE EXCHANGE"/>
    <x v="89"/>
    <n v="52124"/>
    <n v="8354"/>
    <n v="21729"/>
    <n v="36421"/>
    <n v="5124"/>
    <n v="-0.85703322845522212"/>
    <n v="0.16544117647058823"/>
    <n v="4.044117647058823E-2"/>
  </r>
  <r>
    <s v="SWISS FRANC - CHICAGO MERCANTILE EXCHANGE"/>
    <x v="90"/>
    <n v="57223"/>
    <n v="11998"/>
    <n v="24555"/>
    <n v="38280"/>
    <n v="7116"/>
    <n v="-0.76404592558936091"/>
    <n v="0.21323529411764705"/>
    <n v="4.779411764705882E-2"/>
  </r>
  <r>
    <s v="SWISS FRANC - CHICAGO MERCANTILE EXCHANGE"/>
    <x v="91"/>
    <n v="60516"/>
    <n v="15509"/>
    <n v="27928"/>
    <n v="39090"/>
    <n v="7768"/>
    <n v="-0.72280058166435324"/>
    <n v="0.24632352941176472"/>
    <n v="3.3088235294117668E-2"/>
  </r>
  <r>
    <s v="SWISS FRANC - CHICAGO MERCANTILE EXCHANGE"/>
    <x v="92"/>
    <n v="60968"/>
    <n v="11113"/>
    <n v="28666"/>
    <n v="44609"/>
    <n v="8093"/>
    <n v="-0.88684227791628401"/>
    <n v="0.125"/>
    <n v="0.12132352941176472"/>
  </r>
  <r>
    <s v="SWISS FRANC - CHICAGO MERCANTILE EXCHANGE"/>
    <x v="93"/>
    <n v="55550"/>
    <n v="7643"/>
    <n v="25505"/>
    <n v="42884"/>
    <n v="7906"/>
    <n v="-0.95121512151215126"/>
    <n v="7.720588235294118E-2"/>
    <n v="4.779411764705882E-2"/>
  </r>
  <r>
    <s v="SWISS FRANC - CHICAGO MERCANTILE EXCHANGE"/>
    <x v="94"/>
    <n v="57006"/>
    <n v="6887"/>
    <n v="27170"/>
    <n v="44068"/>
    <n v="7765"/>
    <n v="-0.99263235448900111"/>
    <n v="4.779411764705882E-2"/>
    <n v="2.9411764705882359E-2"/>
  </r>
  <r>
    <s v="SWISS FRANC - CHICAGO MERCANTILE EXCHANGE"/>
    <x v="95"/>
    <n v="59699"/>
    <n v="7844"/>
    <n v="28065"/>
    <n v="45588"/>
    <n v="7649"/>
    <n v="-0.97422067371312748"/>
    <n v="6.985294117647059E-2"/>
    <n v="2.205882352941177E-2"/>
  </r>
  <r>
    <s v="SWISS FRANC - CHICAGO MERCANTILE EXCHANGE"/>
    <x v="96"/>
    <n v="61280"/>
    <n v="8752"/>
    <n v="31427"/>
    <n v="45768"/>
    <n v="7619"/>
    <n v="-0.99255874673629241"/>
    <n v="5.1470588235294115E-2"/>
    <n v="1.8382352941176475E-2"/>
  </r>
  <r>
    <s v="SWISS FRANC - CHICAGO MERCANTILE EXCHANGE"/>
    <x v="97"/>
    <n v="60718"/>
    <n v="9142"/>
    <n v="31258"/>
    <n v="45159"/>
    <n v="7872"/>
    <n v="-0.97834250139991441"/>
    <n v="6.25E-2"/>
    <n v="1.1029411764705885E-2"/>
  </r>
  <r>
    <s v="SWISS FRANC - CHICAGO MERCANTILE EXCHANGE"/>
    <x v="98"/>
    <n v="61037"/>
    <n v="8153"/>
    <n v="31577"/>
    <n v="45081"/>
    <n v="7970"/>
    <n v="-0.99177548044628672"/>
    <n v="5.514705882352941E-2"/>
    <n v="7.3529411764705899E-3"/>
  </r>
  <r>
    <s v="SWISS FRANC - CHICAGO MERCANTILE EXCHANGE"/>
    <x v="99"/>
    <n v="63659"/>
    <n v="8628"/>
    <n v="31550"/>
    <n v="45415"/>
    <n v="8245"/>
    <n v="-0.94396707456918894"/>
    <n v="8.455882352941177E-2"/>
    <n v="2.9411764705882359E-2"/>
  </r>
  <r>
    <s v="SWISS FRANC - CHICAGO MERCANTILE EXCHANGE"/>
    <x v="100"/>
    <n v="78496"/>
    <n v="8971"/>
    <n v="31068"/>
    <n v="45151"/>
    <n v="9222"/>
    <n v="-0.73922238075825519"/>
    <n v="0.23897058823529413"/>
    <n v="0.15441176470588236"/>
  </r>
  <r>
    <s v="SWISS FRANC - CHICAGO MERCANTILE EXCHANGE"/>
    <x v="101"/>
    <n v="51377"/>
    <n v="18905"/>
    <n v="22560"/>
    <n v="25520"/>
    <n v="7349"/>
    <n v="-0.42482044494618215"/>
    <n v="0.4485294117647059"/>
    <n v="0.20955882352941177"/>
  </r>
  <r>
    <s v="SWISS FRANC - CHICAGO MERCANTILE EXCHANGE"/>
    <x v="102"/>
    <n v="55021"/>
    <n v="6514"/>
    <n v="23360"/>
    <n v="40998"/>
    <n v="8855"/>
    <n v="-0.89036913178604538"/>
    <n v="0.11764705882352941"/>
    <n v="0.33088235294117652"/>
  </r>
  <r>
    <s v="SWISS FRANC - CHICAGO MERCANTILE EXCHANGE"/>
    <x v="103"/>
    <n v="57951"/>
    <n v="8851"/>
    <n v="25396"/>
    <n v="42515"/>
    <n v="8703"/>
    <n v="-0.86895825783851877"/>
    <n v="0.14338235294117646"/>
    <n v="2.5735294117647051E-2"/>
  </r>
  <r>
    <s v="SWISS FRANC - CHICAGO MERCANTILE EXCHANGE"/>
    <x v="104"/>
    <n v="64427"/>
    <n v="5547"/>
    <n v="29718"/>
    <n v="51643"/>
    <n v="9336"/>
    <n v="-1.0318344793331988"/>
    <n v="3.3088235294117647E-2"/>
    <n v="0.11029411764705882"/>
  </r>
  <r>
    <s v="SWISS FRANC - CHICAGO MERCANTILE EXCHANGE"/>
    <x v="105"/>
    <n v="66272"/>
    <n v="4922"/>
    <n v="31366"/>
    <n v="54425"/>
    <n v="8634"/>
    <n v="-1.0899776677933366"/>
    <n v="3.6764705882352941E-3"/>
    <n v="2.9411764705882353E-2"/>
  </r>
  <r>
    <s v="SWISS FRANC - CHICAGO MERCANTILE EXCHANGE"/>
    <x v="106"/>
    <n v="47236"/>
    <n v="8226"/>
    <n v="18035"/>
    <n v="30244"/>
    <n v="12644"/>
    <n v="-0.58025658396138535"/>
    <n v="0.33088235294117646"/>
    <n v="0.32720588235294118"/>
  </r>
  <r>
    <s v="SWISS FRANC - CHICAGO MERCANTILE EXCHANGE"/>
    <x v="107"/>
    <n v="42956"/>
    <n v="8841"/>
    <n v="16214"/>
    <n v="24899"/>
    <n v="12657"/>
    <n v="-0.45663004004097218"/>
    <n v="0.43014705882352944"/>
    <n v="9.9264705882352977E-2"/>
  </r>
  <r>
    <s v="SWISS FRANC - CHICAGO MERCANTILE EXCHANGE"/>
    <x v="108"/>
    <n v="38421"/>
    <n v="8383"/>
    <n v="13733"/>
    <n v="20719"/>
    <n v="11059"/>
    <n v="-0.39067176804351789"/>
    <n v="0.47794117647058826"/>
    <n v="4.779411764705882E-2"/>
  </r>
  <r>
    <s v="SWISS FRANC - CHICAGO MERCANTILE EXCHANGE"/>
    <x v="109"/>
    <n v="34459"/>
    <n v="5771"/>
    <n v="11257"/>
    <n v="19642"/>
    <n v="10611"/>
    <n v="-0.42128326416901246"/>
    <n v="0.45220588235294118"/>
    <n v="2.5735294117647078E-2"/>
  </r>
  <r>
    <s v="SWISS FRANC - CHICAGO MERCANTILE EXCHANGE"/>
    <x v="110"/>
    <n v="34204"/>
    <n v="4740"/>
    <n v="10784"/>
    <n v="20189"/>
    <n v="10174"/>
    <n v="-0.46950649046895099"/>
    <n v="0.41176470588235292"/>
    <n v="4.0441176470588258E-2"/>
  </r>
  <r>
    <s v="SWISS FRANC - CHICAGO MERCANTILE EXCHANGE"/>
    <x v="111"/>
    <n v="34765"/>
    <n v="5228"/>
    <n v="10313"/>
    <n v="20958"/>
    <n v="8977"/>
    <n v="-0.49089601610815475"/>
    <n v="0.38970588235294118"/>
    <n v="2.2058823529411742E-2"/>
  </r>
  <r>
    <s v="SWISS FRANC - CHICAGO MERCANTILE EXCHANGE"/>
    <x v="112"/>
    <n v="40861"/>
    <n v="7027"/>
    <n v="13089"/>
    <n v="25697"/>
    <n v="9979"/>
    <n v="-0.53302660238369104"/>
    <n v="0.3639705882352941"/>
    <n v="2.5735294117647078E-2"/>
  </r>
  <r>
    <s v="SWISS FRANC - CHICAGO MERCANTILE EXCHANGE"/>
    <x v="113"/>
    <n v="52384"/>
    <n v="7217"/>
    <n v="15597"/>
    <n v="31491"/>
    <n v="11079"/>
    <n v="-0.54963347587049483"/>
    <n v="0.35661764705882354"/>
    <n v="7.3529411764705621E-3"/>
  </r>
  <r>
    <s v="SWISS FRANC - CHICAGO MERCANTILE EXCHANGE"/>
    <x v="114"/>
    <n v="38889"/>
    <n v="18129"/>
    <n v="15894"/>
    <n v="14236"/>
    <n v="5267"/>
    <n v="-0.17315950525855642"/>
    <n v="0.60661764705882348"/>
    <n v="0.24999999999999994"/>
  </r>
  <r>
    <s v="SWISS FRANC - CHICAGO MERCANTILE EXCHANGE"/>
    <x v="115"/>
    <n v="36296"/>
    <n v="12604"/>
    <n v="16559"/>
    <n v="17177"/>
    <n v="4275"/>
    <n v="-0.46443134229667182"/>
    <n v="0.42279411764705882"/>
    <n v="0.18382352941176466"/>
  </r>
  <r>
    <s v="SWISS FRANC - CHICAGO MERCANTILE EXCHANGE"/>
    <x v="116"/>
    <n v="34149"/>
    <n v="13679"/>
    <n v="12973"/>
    <n v="14653"/>
    <n v="4497"/>
    <n v="-0.27672845471316876"/>
    <n v="0.5220588235294118"/>
    <n v="9.9264705882352977E-2"/>
  </r>
  <r>
    <s v="SWISS FRANC - CHICAGO MERCANTILE EXCHANGE"/>
    <x v="117"/>
    <n v="33245"/>
    <n v="12746"/>
    <n v="12626"/>
    <n v="13347"/>
    <n v="4548"/>
    <n v="-0.26106181380658744"/>
    <n v="0.5404411764705882"/>
    <n v="1.8382352941176405E-2"/>
  </r>
  <r>
    <s v="SWISS FRANC - CHICAGO MERCANTILE EXCHANGE"/>
    <x v="118"/>
    <n v="33935"/>
    <n v="12240"/>
    <n v="12070"/>
    <n v="14628"/>
    <n v="4733"/>
    <n v="-0.28657728009429795"/>
    <n v="0.51102941176470584"/>
    <n v="2.9411764705882359E-2"/>
  </r>
  <r>
    <s v="SWISS FRANC - CHICAGO MERCANTILE EXCHANGE"/>
    <x v="119"/>
    <n v="31727"/>
    <n v="11105"/>
    <n v="10770"/>
    <n v="13105"/>
    <n v="6074"/>
    <n v="-0.21105052478961137"/>
    <n v="0.57720588235294112"/>
    <n v="6.6176470588235281E-2"/>
  </r>
  <r>
    <s v="SWISS FRANC - CHICAGO MERCANTILE EXCHANGE"/>
    <x v="120"/>
    <n v="31585"/>
    <n v="11144"/>
    <n v="9809"/>
    <n v="13114"/>
    <n v="7268"/>
    <n v="-0.14282095931613106"/>
    <n v="0.65073529411764708"/>
    <n v="7.3529411764705954E-2"/>
  </r>
  <r>
    <s v="SWISS FRANC - CHICAGO MERCANTILE EXCHANGE"/>
    <x v="121"/>
    <n v="34449"/>
    <n v="14174"/>
    <n v="8843"/>
    <n v="12091"/>
    <n v="11680"/>
    <n v="0.14281982060437168"/>
    <n v="0.80147058823529416"/>
    <n v="0.15073529411764708"/>
  </r>
  <r>
    <s v="SWISS FRANC - CHICAGO MERCANTILE EXCHANGE"/>
    <x v="122"/>
    <n v="33465"/>
    <n v="14778"/>
    <n v="4228"/>
    <n v="8914"/>
    <n v="16319"/>
    <n v="0.53653070372030476"/>
    <n v="0.92279411764705888"/>
    <n v="0.12132352941176472"/>
  </r>
  <r>
    <s v="SWISS FRANC - CHICAGO MERCANTILE EXCHANGE"/>
    <x v="123"/>
    <n v="31796"/>
    <n v="12114"/>
    <n v="2709"/>
    <n v="8904"/>
    <n v="17299"/>
    <n v="0.55981884513775315"/>
    <n v="0.9375"/>
    <n v="1.4705882352941124E-2"/>
  </r>
  <r>
    <s v="SWISS FRANC - CHICAGO MERCANTILE EXCHANGE"/>
    <x v="124"/>
    <n v="30432"/>
    <n v="11202"/>
    <n v="2872"/>
    <n v="9699"/>
    <n v="15980"/>
    <n v="0.48011961093585698"/>
    <n v="0.90441176470588236"/>
    <n v="3.3088235294117641E-2"/>
  </r>
  <r>
    <s v="SWISS FRANC - CHICAGO MERCANTILE EXCHANGE"/>
    <x v="125"/>
    <n v="32449"/>
    <n v="12514"/>
    <n v="4155"/>
    <n v="10247"/>
    <n v="15120"/>
    <n v="0.40777835988782396"/>
    <n v="0.87867647058823528"/>
    <n v="2.5735294117647078E-2"/>
  </r>
  <r>
    <s v="SWISS FRANC - CHICAGO MERCANTILE EXCHANGE"/>
    <x v="126"/>
    <n v="33813"/>
    <n v="13515"/>
    <n v="3386"/>
    <n v="11005"/>
    <n v="16890"/>
    <n v="0.473604826546003"/>
    <n v="0.8970588235294118"/>
    <n v="1.8382352941176516E-2"/>
  </r>
  <r>
    <s v="SWISS FRANC - CHICAGO MERCANTILE EXCHANGE"/>
    <x v="127"/>
    <n v="19852"/>
    <n v="8858"/>
    <n v="3500"/>
    <n v="2587"/>
    <n v="4096"/>
    <n v="0.34590973201692526"/>
    <n v="0.86397058823529416"/>
    <n v="3.3088235294117641E-2"/>
  </r>
  <r>
    <s v="SWISS FRANC - CHICAGO MERCANTILE EXCHANGE"/>
    <x v="128"/>
    <n v="21869"/>
    <n v="9910"/>
    <n v="2838"/>
    <n v="2592"/>
    <n v="5940"/>
    <n v="0.47647354703004252"/>
    <n v="0.90073529411764708"/>
    <n v="3.6764705882352922E-2"/>
  </r>
  <r>
    <s v="SWISS FRANC - CHICAGO MERCANTILE EXCHANGE"/>
    <x v="129"/>
    <n v="21472"/>
    <n v="9559"/>
    <n v="2704"/>
    <n v="2923"/>
    <n v="6424"/>
    <n v="0.48230253353204172"/>
    <n v="0.90808823529411764"/>
    <n v="7.3529411764705621E-3"/>
  </r>
  <r>
    <s v="SWISS FRANC - CHICAGO MERCANTILE EXCHANGE"/>
    <x v="130"/>
    <n v="23740"/>
    <n v="9225"/>
    <n v="3104"/>
    <n v="5375"/>
    <n v="5206"/>
    <n v="0.25071609098567815"/>
    <n v="0.8345588235294118"/>
    <n v="7.3529411764705843E-2"/>
  </r>
  <r>
    <s v="SWISS FRANC - CHICAGO MERCANTILE EXCHANGE"/>
    <x v="131"/>
    <n v="22390"/>
    <n v="6498"/>
    <n v="3417"/>
    <n v="6228"/>
    <n v="4923"/>
    <n v="7.9321125502456458E-2"/>
    <n v="0.76470588235294112"/>
    <n v="6.9852941176470673E-2"/>
  </r>
  <r>
    <s v="SWISS FRANC - CHICAGO MERCANTILE EXCHANGE"/>
    <x v="132"/>
    <n v="28424"/>
    <n v="9881"/>
    <n v="6464"/>
    <n v="10249"/>
    <n v="4199"/>
    <n v="-9.26329862088376E-2"/>
    <n v="0.67279411764705888"/>
    <n v="9.1911764705882248E-2"/>
  </r>
  <r>
    <s v="SWISS FRANC - CHICAGO MERCANTILE EXCHANGE"/>
    <x v="133"/>
    <n v="32365"/>
    <n v="9761"/>
    <n v="9637"/>
    <n v="15142"/>
    <n v="4105"/>
    <n v="-0.3371852309593697"/>
    <n v="0.5"/>
    <n v="0.17279411764705888"/>
  </r>
  <r>
    <s v="SWISS FRANC - CHICAGO MERCANTILE EXCHANGE"/>
    <x v="134"/>
    <n v="37399"/>
    <n v="11364"/>
    <n v="12830"/>
    <n v="19362"/>
    <n v="4633"/>
    <n v="-0.4330329687959571"/>
    <n v="0.44117647058823528"/>
    <n v="5.8823529411764719E-2"/>
  </r>
  <r>
    <s v="SWISS FRANC - CHICAGO MERCANTILE EXCHANGE"/>
    <x v="135"/>
    <n v="43677"/>
    <n v="9668"/>
    <n v="16680"/>
    <n v="26623"/>
    <n v="2835"/>
    <n v="-0.70517663758957805"/>
    <n v="0.26470588235294118"/>
    <n v="0.1764705882352941"/>
  </r>
  <r>
    <s v="SWISS FRANC - CHICAGO MERCANTILE EXCHANGE"/>
    <x v="136"/>
    <n v="43588"/>
    <n v="8183"/>
    <n v="18051"/>
    <n v="28373"/>
    <n v="2235"/>
    <n v="-0.82605304212168484"/>
    <n v="0.16911764705882354"/>
    <n v="9.5588235294117641E-2"/>
  </r>
  <r>
    <s v="SWISS FRANC - CHICAGO MERCANTILE EXCHANGE"/>
    <x v="137"/>
    <n v="37901"/>
    <n v="4889"/>
    <n v="17486"/>
    <n v="24346"/>
    <n v="3551"/>
    <n v="-0.88103216273976936"/>
    <n v="0.12867647058823528"/>
    <n v="4.0441176470588258E-2"/>
  </r>
  <r>
    <s v="SWISS FRANC - CHICAGO MERCANTILE EXCHANGE"/>
    <x v="138"/>
    <n v="36203"/>
    <n v="5442"/>
    <n v="13945"/>
    <n v="22579"/>
    <n v="5155"/>
    <n v="-0.71615611965859183"/>
    <n v="0.25367647058823528"/>
    <n v="0.125"/>
  </r>
  <r>
    <s v="SWISS FRANC - CHICAGO MERCANTILE EXCHANGE"/>
    <x v="139"/>
    <n v="40937"/>
    <n v="5585"/>
    <n v="12481"/>
    <n v="24350"/>
    <n v="5950"/>
    <n v="-0.61792510442875637"/>
    <n v="0.3125"/>
    <n v="5.8823529411764719E-2"/>
  </r>
  <r>
    <s v="SWISS FRANC - CHICAGO MERCANTILE EXCHANGE"/>
    <x v="140"/>
    <n v="37846"/>
    <n v="19039"/>
    <n v="15257"/>
    <n v="11602"/>
    <n v="3994"/>
    <n v="-0.10109390688580035"/>
    <n v="0.66911764705882348"/>
    <n v="0.35661764705882348"/>
  </r>
  <r>
    <s v="SWISS FRANC - CHICAGO MERCANTILE EXCHANGE"/>
    <x v="141"/>
    <n v="36981"/>
    <n v="13722"/>
    <n v="15598"/>
    <n v="15873"/>
    <n v="3973"/>
    <n v="-0.37251561612720047"/>
    <n v="0.48161764705882354"/>
    <n v="0.18749999999999994"/>
  </r>
  <r>
    <s v="SWISS FRANC - CHICAGO MERCANTILE EXCHANGE"/>
    <x v="142"/>
    <n v="38229"/>
    <n v="13266"/>
    <n v="15981"/>
    <n v="17634"/>
    <n v="3459"/>
    <n v="-0.44181119045750611"/>
    <n v="0.4375"/>
    <n v="4.4117647058823539E-2"/>
  </r>
  <r>
    <s v="SWISS FRANC - CHICAGO MERCANTILE EXCHANGE"/>
    <x v="143"/>
    <n v="38826"/>
    <n v="12406"/>
    <n v="16376"/>
    <n v="18469"/>
    <n v="3310"/>
    <n v="-0.49268531396486892"/>
    <n v="0.3860294117647059"/>
    <n v="5.1470588235294101E-2"/>
  </r>
  <r>
    <s v="SWISS FRANC - CHICAGO MERCANTILE EXCHANGE"/>
    <x v="144"/>
    <n v="34934"/>
    <n v="10863"/>
    <n v="13215"/>
    <n v="15719"/>
    <n v="3768"/>
    <n v="-0.40942920936623345"/>
    <n v="0.46323529411764708"/>
    <n v="7.720588235294118E-2"/>
  </r>
  <r>
    <s v="SWISS FRANC - CHICAGO MERCANTILE EXCHANGE"/>
    <x v="145"/>
    <n v="35628"/>
    <n v="11997"/>
    <n v="11372"/>
    <n v="14529"/>
    <n v="7794"/>
    <n v="-0.17149433030200967"/>
    <n v="0.61764705882352944"/>
    <n v="0.15441176470588236"/>
  </r>
  <r>
    <s v="SWISS FRANC - CHICAGO MERCANTILE EXCHANGE"/>
    <x v="146"/>
    <n v="38453"/>
    <n v="13947"/>
    <n v="12448"/>
    <n v="16771"/>
    <n v="4359"/>
    <n v="-0.28380100382284867"/>
    <n v="0.51470588235294112"/>
    <n v="0.10294117647058831"/>
  </r>
  <r>
    <s v="SWISS FRANC - CHICAGO MERCANTILE EXCHANGE"/>
    <x v="147"/>
    <n v="51953"/>
    <n v="17792"/>
    <n v="24827"/>
    <n v="27322"/>
    <n v="4874"/>
    <n v="-0.56749369622543455"/>
    <n v="0.34558823529411764"/>
    <n v="0.16911764705882348"/>
  </r>
  <r>
    <s v="SWISS FRANC - CHICAGO MERCANTILE EXCHANGE"/>
    <x v="148"/>
    <n v="60031"/>
    <n v="18945"/>
    <n v="28255"/>
    <n v="33180"/>
    <n v="5297"/>
    <n v="-0.61956322566673883"/>
    <n v="0.30882352941176472"/>
    <n v="3.6764705882352922E-2"/>
  </r>
  <r>
    <s v="SWISS FRANC - CHICAGO MERCANTILE EXCHANGE"/>
    <x v="149"/>
    <n v="67119"/>
    <n v="19014"/>
    <n v="34343"/>
    <n v="40195"/>
    <n v="5183"/>
    <n v="-0.75002607309405678"/>
    <n v="0.22426470588235295"/>
    <n v="8.455882352941177E-2"/>
  </r>
  <r>
    <s v="SWISS FRANC - CHICAGO MERCANTILE EXCHANGE"/>
    <x v="150"/>
    <n v="72945"/>
    <n v="18314"/>
    <n v="40523"/>
    <n v="48161"/>
    <n v="5456"/>
    <n v="-0.88990335184042768"/>
    <n v="0.12132352941176471"/>
    <n v="0.10294117647058824"/>
  </r>
  <r>
    <s v="SWISS FRANC - CHICAGO MERCANTILE EXCHANGE"/>
    <x v="151"/>
    <n v="78546"/>
    <n v="18313"/>
    <n v="43102"/>
    <n v="53419"/>
    <n v="5672"/>
    <n v="-0.923484327655132"/>
    <n v="9.9264705882352935E-2"/>
    <n v="2.205882352941177E-2"/>
  </r>
  <r>
    <s v="SWISS FRANC - CHICAGO MERCANTILE EXCHANGE"/>
    <x v="152"/>
    <n v="77258"/>
    <n v="11538"/>
    <n v="37078"/>
    <n v="52361"/>
    <n v="9108"/>
    <n v="-0.89043205881591547"/>
    <n v="0.11397058823529412"/>
    <n v="1.470588235294118E-2"/>
  </r>
  <r>
    <s v="SWISS FRANC - CHICAGO MERCANTILE EXCHANGE"/>
    <x v="153"/>
    <n v="52468"/>
    <n v="29710"/>
    <n v="27759"/>
    <n v="16596"/>
    <n v="4812"/>
    <n v="-0.18740946862849736"/>
    <n v="0.59558823529411764"/>
    <n v="0.48161764705882354"/>
  </r>
  <r>
    <s v="SWISS FRANC - CHICAGO MERCANTILE EXCHANGE"/>
    <x v="154"/>
    <n v="50265"/>
    <n v="27646"/>
    <n v="24894"/>
    <n v="16989"/>
    <n v="5186"/>
    <n v="-0.18006565204416591"/>
    <n v="0.59926470588235292"/>
    <n v="3.6764705882352811E-3"/>
  </r>
  <r>
    <s v="SWISS FRANC - CHICAGO MERCANTILE EXCHANGE"/>
    <x v="155"/>
    <n v="49114"/>
    <n v="26836"/>
    <n v="23272"/>
    <n v="17028"/>
    <n v="5091"/>
    <n v="-0.17048092193671865"/>
    <n v="0.62132352941176472"/>
    <n v="2.2058823529411797E-2"/>
  </r>
  <r>
    <s v="SWISS FRANC - CHICAGO MERCANTILE EXCHANGE"/>
    <x v="156"/>
    <n v="50276"/>
    <n v="26419"/>
    <n v="22799"/>
    <n v="18611"/>
    <n v="3533"/>
    <n v="-0.22790198106452383"/>
    <n v="0.56617647058823528"/>
    <n v="5.5147058823529438E-2"/>
  </r>
  <r>
    <s v="SWISS FRANC - CHICAGO MERCANTILE EXCHANGE"/>
    <x v="157"/>
    <n v="46428"/>
    <n v="24484"/>
    <n v="21160"/>
    <n v="15989"/>
    <n v="3106"/>
    <n v="-0.20588868786077366"/>
    <n v="0.5845588235294118"/>
    <n v="1.8382352941176516E-2"/>
  </r>
  <r>
    <s v="SWISS FRANC - CHICAGO MERCANTILE EXCHANGE"/>
    <x v="158"/>
    <n v="49290"/>
    <n v="25191"/>
    <n v="24285"/>
    <n v="18208"/>
    <n v="3405"/>
    <n v="-0.28194359910732403"/>
    <n v="0.51838235294117652"/>
    <n v="6.6176470588235281E-2"/>
  </r>
  <r>
    <s v="SWISS FRANC - CHICAGO MERCANTILE EXCHANGE"/>
    <x v="159"/>
    <n v="55694"/>
    <n v="24932"/>
    <n v="29435"/>
    <n v="24900"/>
    <n v="2726"/>
    <n v="-0.47899235106115562"/>
    <n v="0.40073529411764708"/>
    <n v="0.11764705882352944"/>
  </r>
  <r>
    <s v="SWISS FRANC - CHICAGO MERCANTILE EXCHANGE"/>
    <x v="160"/>
    <n v="59370"/>
    <n v="25970"/>
    <n v="30665"/>
    <n v="27215"/>
    <n v="4259"/>
    <n v="-0.46574027286508335"/>
    <n v="0.41544117647058826"/>
    <n v="1.470588235294118E-2"/>
  </r>
  <r>
    <s v="SWISS FRANC - CHICAGO MERCANTILE EXCHANGE"/>
    <x v="161"/>
    <n v="52701"/>
    <n v="20356"/>
    <n v="27624"/>
    <n v="22718"/>
    <n v="4872"/>
    <n v="-0.47653744710726553"/>
    <n v="0.40441176470588236"/>
    <n v="1.1029411764705899E-2"/>
  </r>
  <r>
    <s v="SWISS FRANC - CHICAGO MERCANTILE EXCHANGE"/>
    <x v="162"/>
    <n v="48564"/>
    <n v="20141"/>
    <n v="24507"/>
    <n v="17429"/>
    <n v="5371"/>
    <n v="-0.3381929000906021"/>
    <n v="0.49632352941176472"/>
    <n v="9.1911764705882359E-2"/>
  </r>
  <r>
    <s v="SWISS FRANC - CHICAGO MERCANTILE EXCHANGE"/>
    <x v="163"/>
    <n v="47838"/>
    <n v="20213"/>
    <n v="22534"/>
    <n v="18730"/>
    <n v="4856"/>
    <n v="-0.33853840043480077"/>
    <n v="0.49264705882352944"/>
    <n v="3.6764705882352811E-3"/>
  </r>
  <r>
    <s v="SWISS FRANC - CHICAGO MERCANTILE EXCHANGE"/>
    <x v="164"/>
    <n v="47634"/>
    <n v="19723"/>
    <n v="21230"/>
    <n v="19833"/>
    <n v="5332"/>
    <n v="-0.33606247638241593"/>
    <n v="0.50367647058823528"/>
    <n v="1.1029411764705843E-2"/>
  </r>
  <r>
    <s v="SWISS FRANC - CHICAGO MERCANTILE EXCHANGE"/>
    <x v="165"/>
    <n v="49744"/>
    <n v="19735"/>
    <n v="19864"/>
    <n v="17970"/>
    <n v="4450"/>
    <n v="-0.27438485043422323"/>
    <n v="0.53308823529411764"/>
    <n v="2.9411764705882359E-2"/>
  </r>
  <r>
    <s v="SWISS FRANC - CHICAGO MERCANTILE EXCHANGE"/>
    <x v="166"/>
    <n v="40250"/>
    <n v="22619"/>
    <n v="17357"/>
    <n v="10398"/>
    <n v="3582"/>
    <n v="-3.8608695652173911E-2"/>
    <n v="0.69852941176470584"/>
    <n v="0.1654411764705882"/>
  </r>
  <r>
    <s v="SWISS FRANC - CHICAGO MERCANTILE EXCHANGE"/>
    <x v="167"/>
    <n v="37656"/>
    <n v="19391"/>
    <n v="15205"/>
    <n v="9389"/>
    <n v="4368"/>
    <n v="-2.2174421074994687E-2"/>
    <n v="0.70588235294117652"/>
    <n v="7.3529411764706731E-3"/>
  </r>
  <r>
    <s v="SWISS FRANC - CHICAGO MERCANTILE EXCHANGE"/>
    <x v="168"/>
    <n v="35601"/>
    <n v="17932"/>
    <n v="13285"/>
    <n v="8154"/>
    <n v="5003"/>
    <n v="4.2021291536754588E-2"/>
    <n v="0.73897058823529416"/>
    <n v="3.3088235294117641E-2"/>
  </r>
  <r>
    <s v="SWISS FRANC - CHICAGO MERCANTILE EXCHANGE"/>
    <x v="169"/>
    <n v="36411"/>
    <n v="16564"/>
    <n v="10915"/>
    <n v="8211"/>
    <n v="10288"/>
    <n v="0.21218862431682733"/>
    <n v="0.81617647058823528"/>
    <n v="7.7205882352941124E-2"/>
  </r>
  <r>
    <s v="SWISS FRANC - CHICAGO MERCANTILE EXCHANGE"/>
    <x v="170"/>
    <n v="39757"/>
    <n v="17478"/>
    <n v="9240"/>
    <n v="8806"/>
    <n v="16943"/>
    <n v="0.41187715370878086"/>
    <n v="0.88235294117647056"/>
    <n v="6.6176470588235281E-2"/>
  </r>
  <r>
    <s v="SWISS FRANC - CHICAGO MERCANTILE EXCHANGE"/>
    <x v="171"/>
    <n v="43212"/>
    <n v="19859"/>
    <n v="10449"/>
    <n v="8973"/>
    <n v="19000"/>
    <n v="0.449805609552902"/>
    <n v="0.88970588235294112"/>
    <n v="7.3529411764705621E-3"/>
  </r>
  <r>
    <s v="SWISS FRANC - CHICAGO MERCANTILE EXCHANGE"/>
    <x v="172"/>
    <n v="42860"/>
    <n v="23990"/>
    <n v="14725"/>
    <n v="8314"/>
    <n v="12978"/>
    <n v="0.32498833411105926"/>
    <n v="0.86029411764705888"/>
    <n v="2.9411764705882248E-2"/>
  </r>
  <r>
    <s v="SWISS FRANC - CHICAGO MERCANTILE EXCHANGE"/>
    <x v="173"/>
    <n v="41656"/>
    <n v="21297"/>
    <n v="14468"/>
    <n v="8250"/>
    <n v="13120"/>
    <n v="0.28084789706164776"/>
    <n v="0.84191176470588236"/>
    <n v="1.8382352941176516E-2"/>
  </r>
  <r>
    <s v="SWISS FRANC - CHICAGO MERCANTILE EXCHANGE"/>
    <x v="174"/>
    <n v="42701"/>
    <n v="22674"/>
    <n v="15757"/>
    <n v="10744"/>
    <n v="11722"/>
    <n v="0.18489028359991569"/>
    <n v="0.80882352941176472"/>
    <n v="3.3088235294117641E-2"/>
  </r>
  <r>
    <s v="SWISS FRANC - CHICAGO MERCANTILE EXCHANGE"/>
    <x v="175"/>
    <n v="44754"/>
    <n v="22463"/>
    <n v="18316"/>
    <n v="13948"/>
    <n v="9508"/>
    <n v="-6.5469008356794922E-3"/>
    <n v="0.7095588235294118"/>
    <n v="9.9264705882352922E-2"/>
  </r>
  <r>
    <s v="SWISS FRANC - CHICAGO MERCANTILE EXCHANGE"/>
    <x v="176"/>
    <n v="52142"/>
    <n v="24884"/>
    <n v="20930"/>
    <n v="20695"/>
    <n v="9197"/>
    <n v="-0.14468183038625293"/>
    <n v="0.6470588235294118"/>
    <n v="6.25E-2"/>
  </r>
  <r>
    <s v="SWISS FRANC - CHICAGO MERCANTILE EXCHANGE"/>
    <x v="177"/>
    <n v="57175"/>
    <n v="24291"/>
    <n v="24162"/>
    <n v="25286"/>
    <n v="11466"/>
    <n v="-0.2394578049846961"/>
    <n v="0.55882352941176472"/>
    <n v="8.8235294117647078E-2"/>
  </r>
  <r>
    <s v="SWISS FRANC - CHICAGO MERCANTILE EXCHANGE"/>
    <x v="178"/>
    <n v="62626"/>
    <n v="21644"/>
    <n v="31289"/>
    <n v="30780"/>
    <n v="8635"/>
    <n v="-0.50761664484399449"/>
    <n v="0.38235294117647056"/>
    <n v="0.17647058823529416"/>
  </r>
  <r>
    <s v="SWISS FRANC - CHICAGO MERCANTILE EXCHANGE"/>
    <x v="179"/>
    <n v="43110"/>
    <n v="28492"/>
    <n v="21362"/>
    <n v="6722"/>
    <n v="4691"/>
    <n v="0.11827882161911389"/>
    <n v="0.78308823529411764"/>
    <n v="0.40073529411764708"/>
  </r>
  <r>
    <s v="SWISS FRANC - CHICAGO MERCANTILE EXCHANGE"/>
    <x v="180"/>
    <n v="38535"/>
    <n v="24016"/>
    <n v="17635"/>
    <n v="5635"/>
    <n v="4852"/>
    <n v="0.14527053328143247"/>
    <n v="0.80514705882352944"/>
    <n v="2.2058823529411797E-2"/>
  </r>
  <r>
    <s v="SWISS FRANC - CHICAGO MERCANTILE EXCHANGE"/>
    <x v="181"/>
    <n v="35507"/>
    <n v="22905"/>
    <n v="12038"/>
    <n v="5824"/>
    <n v="7465"/>
    <n v="0.35226856676148366"/>
    <n v="0.86764705882352944"/>
    <n v="6.25E-2"/>
  </r>
  <r>
    <s v="SWISS FRANC - CHICAGO MERCANTILE EXCHANGE"/>
    <x v="182"/>
    <n v="34796"/>
    <n v="22474"/>
    <n v="13796"/>
    <n v="5794"/>
    <n v="5166"/>
    <n v="0.23134843085412116"/>
    <n v="0.82352941176470584"/>
    <n v="4.4117647058823595E-2"/>
  </r>
  <r>
    <s v="SWISS FRANC - CHICAGO MERCANTILE EXCHANGE"/>
    <x v="183"/>
    <n v="39010"/>
    <n v="23330"/>
    <n v="16612"/>
    <n v="9149"/>
    <n v="4119"/>
    <n v="4.3270956165085875E-2"/>
    <n v="0.74264705882352944"/>
    <n v="8.0882352941176405E-2"/>
  </r>
  <r>
    <s v="SWISS FRANC - CHICAGO MERCANTILE EXCHANGE"/>
    <x v="184"/>
    <n v="41766"/>
    <n v="23191"/>
    <n v="18504"/>
    <n v="11659"/>
    <n v="3928"/>
    <n v="-7.2882248719053772E-2"/>
    <n v="0.69117647058823528"/>
    <n v="5.1470588235294157E-2"/>
  </r>
  <r>
    <s v="SWISS FRANC - CHICAGO MERCANTILE EXCHANGE"/>
    <x v="185"/>
    <n v="51507"/>
    <n v="26807"/>
    <n v="25861"/>
    <n v="17768"/>
    <n v="3880"/>
    <n v="-0.25126681810239387"/>
    <n v="0.54779411764705888"/>
    <n v="0.14338235294117641"/>
  </r>
  <r>
    <s v="SWISS FRANC - CHICAGO MERCANTILE EXCHANGE"/>
    <x v="186"/>
    <n v="44853"/>
    <n v="21216"/>
    <n v="22931"/>
    <n v="15290"/>
    <n v="4672"/>
    <n v="-0.27496488529195373"/>
    <n v="0.52941176470588236"/>
    <n v="1.8382352941176516E-2"/>
  </r>
  <r>
    <s v="SWISS FRANC - CHICAGO MERCANTILE EXCHANGE"/>
    <x v="187"/>
    <n v="43405"/>
    <n v="20426"/>
    <n v="20319"/>
    <n v="14971"/>
    <n v="4026"/>
    <n v="-0.24969473562953576"/>
    <n v="0.55147058823529416"/>
    <n v="2.2058823529411797E-2"/>
  </r>
  <r>
    <s v="SWISS FRANC - CHICAGO MERCANTILE EXCHANGE"/>
    <x v="188"/>
    <n v="42786"/>
    <n v="19996"/>
    <n v="21541"/>
    <n v="13157"/>
    <n v="4640"/>
    <n v="-0.23517038283550695"/>
    <n v="0.5625"/>
    <n v="1.1029411764705843E-2"/>
  </r>
  <r>
    <s v="SWISS FRANC - CHICAGO MERCANTILE EXCHANGE"/>
    <x v="189"/>
    <n v="39554"/>
    <n v="20921"/>
    <n v="19036"/>
    <n v="7379"/>
    <n v="6328"/>
    <n v="2.1085098852202052E-2"/>
    <n v="0.72426470588235292"/>
    <n v="0.16176470588235292"/>
  </r>
  <r>
    <s v="SWISS FRANC - CHICAGO MERCANTILE EXCHANGE"/>
    <x v="190"/>
    <n v="42294"/>
    <n v="24557"/>
    <n v="16349"/>
    <n v="10348"/>
    <n v="5626"/>
    <n v="8.242303872889771E-2"/>
    <n v="0.76838235294117652"/>
    <n v="4.4117647058823595E-2"/>
  </r>
  <r>
    <s v="SWISS FRANC - CHICAGO MERCANTILE EXCHANGE"/>
    <x v="191"/>
    <n v="45795"/>
    <n v="22819"/>
    <n v="21368"/>
    <n v="14392"/>
    <n v="5613"/>
    <n v="-0.16001746915602141"/>
    <n v="0.62867647058823528"/>
    <n v="0.13970588235294124"/>
  </r>
  <r>
    <s v="SWISS FRANC - CHICAGO MERCANTILE EXCHANGE"/>
    <x v="192"/>
    <n v="44748"/>
    <n v="20853"/>
    <n v="19505"/>
    <n v="14236"/>
    <n v="3872"/>
    <n v="-0.20148386520067935"/>
    <n v="0.58823529411764708"/>
    <n v="4.0441176470588203E-2"/>
  </r>
  <r>
    <s v="SWISS FRANC - CHICAGO MERCANTILE EXCHANGE"/>
    <x v="193"/>
    <n v="40838"/>
    <n v="27281"/>
    <n v="18868"/>
    <n v="7754"/>
    <n v="3375"/>
    <n v="9.8780547529261964E-2"/>
    <n v="0.7720588235294118"/>
    <n v="0.18382352941176472"/>
  </r>
  <r>
    <s v="SWISS FRANC - CHICAGO MERCANTILE EXCHANGE"/>
    <x v="194"/>
    <n v="38969"/>
    <n v="12803"/>
    <n v="18759"/>
    <n v="18847"/>
    <n v="3243"/>
    <n v="-0.55326028381534043"/>
    <n v="0.35294117647058826"/>
    <n v="0.41911764705882354"/>
  </r>
  <r>
    <s v="SWISS FRANC - CHICAGO MERCANTILE EXCHANGE"/>
    <x v="195"/>
    <n v="46330"/>
    <n v="19293"/>
    <n v="22229"/>
    <n v="20439"/>
    <n v="2045"/>
    <n v="-0.46039283401683573"/>
    <n v="0.4264705882352941"/>
    <n v="7.3529411764705843E-2"/>
  </r>
  <r>
    <s v="SWISS FRANC - CHICAGO MERCANTILE EXCHANGE"/>
    <x v="196"/>
    <n v="55747"/>
    <n v="20146"/>
    <n v="29554"/>
    <n v="28955"/>
    <n v="2857"/>
    <n v="-0.6369131971227151"/>
    <n v="0.29779411764705882"/>
    <n v="0.12867647058823528"/>
  </r>
  <r>
    <s v="SWISS FRANC - CHICAGO MERCANTILE EXCHANGE"/>
    <x v="197"/>
    <n v="63226"/>
    <n v="18329"/>
    <n v="34706"/>
    <n v="37139"/>
    <n v="3449"/>
    <n v="-0.7918735963053174"/>
    <n v="0.19117647058823528"/>
    <n v="0.10661764705882354"/>
  </r>
  <r>
    <s v="SWISS FRANC - CHICAGO MERCANTILE EXCHANGE"/>
    <x v="198"/>
    <n v="67211"/>
    <n v="18828"/>
    <n v="37528"/>
    <n v="42544"/>
    <n v="3534"/>
    <n v="-0.85863921084346317"/>
    <n v="0.15808823529411764"/>
    <n v="3.3088235294117641E-2"/>
  </r>
  <r>
    <s v="SWISS FRANC - CHICAGO MERCANTILE EXCHANGE"/>
    <x v="199"/>
    <n v="59698"/>
    <n v="12744"/>
    <n v="32714"/>
    <n v="41171"/>
    <n v="3614"/>
    <n v="-0.9636336225669202"/>
    <n v="7.3529411764705885E-2"/>
    <n v="8.4558823529411756E-2"/>
  </r>
  <r>
    <s v="SWISS FRANC - CHICAGO MERCANTILE EXCHANGE"/>
    <x v="200"/>
    <n v="53632"/>
    <n v="6806"/>
    <n v="30097"/>
    <n v="37686"/>
    <n v="4783"/>
    <n v="-1.0477699880668259"/>
    <n v="2.5735294117647058E-2"/>
    <n v="4.7794117647058827E-2"/>
  </r>
  <r>
    <s v="SWISS FRANC - CHICAGO MERCANTILE EXCHANGE"/>
    <x v="201"/>
    <n v="54533"/>
    <n v="7005"/>
    <n v="29199"/>
    <n v="39568"/>
    <n v="3047"/>
    <n v="-1.0766875103148552"/>
    <n v="1.1029411764705883E-2"/>
    <n v="1.4705882352941175E-2"/>
  </r>
  <r>
    <s v="SWISS FRANC - CHICAGO MERCANTILE EXCHANGE"/>
    <x v="202"/>
    <n v="60191"/>
    <n v="9515"/>
    <n v="32415"/>
    <n v="45018"/>
    <n v="3111"/>
    <n v="-1.0766892060274791"/>
    <n v="7.3529411764705881E-3"/>
    <n v="3.6764705882352949E-3"/>
  </r>
  <r>
    <s v="SWISS FRANC - CHICAGO MERCANTILE EXCHANGE"/>
    <x v="203"/>
    <n v="67062"/>
    <n v="13027"/>
    <n v="37361"/>
    <n v="47715"/>
    <n v="3384"/>
    <n v="-1.0239032537055262"/>
    <n v="3.6764705882352942E-2"/>
    <n v="2.9411764705882353E-2"/>
  </r>
  <r>
    <s v="SWISS FRANC - CHICAGO MERCANTILE EXCHANGE"/>
    <x v="204"/>
    <n v="65455"/>
    <n v="9859"/>
    <n v="35256"/>
    <n v="47911"/>
    <n v="3923"/>
    <n v="-1.0600412497135436"/>
    <n v="1.4705882352941176E-2"/>
    <n v="2.2058823529411766E-2"/>
  </r>
  <r>
    <s v="SWISS FRANC - CHICAGO MERCANTILE EXCHANGE"/>
    <x v="205"/>
    <n v="64633"/>
    <n v="5600"/>
    <n v="30888"/>
    <n v="47486"/>
    <n v="4306"/>
    <n v="-1.0593350146210141"/>
    <n v="1.8382352941176471E-2"/>
    <n v="3.6764705882352949E-3"/>
  </r>
  <r>
    <s v="SWISS FRANC - CHICAGO MERCANTILE EXCHANGE"/>
    <x v="206"/>
    <n v="55185"/>
    <n v="33476"/>
    <n v="26366"/>
    <n v="16028"/>
    <n v="4665"/>
    <n v="-7.7068043852496146E-2"/>
    <n v="0.6875"/>
    <n v="0.66911764705882348"/>
  </r>
  <r>
    <s v="SWISS FRANC - CHICAGO MERCANTILE EXCHANGE"/>
    <x v="207"/>
    <n v="54605"/>
    <n v="14303"/>
    <n v="24394"/>
    <n v="34388"/>
    <n v="5123"/>
    <n v="-0.72073985898727222"/>
    <n v="0.25"/>
    <n v="0.4375"/>
  </r>
  <r>
    <s v="SWISS FRANC - CHICAGO MERCANTILE EXCHANGE"/>
    <x v="208"/>
    <n v="53455"/>
    <n v="11813"/>
    <n v="25252"/>
    <n v="34662"/>
    <n v="5127"/>
    <n v="-0.80392853802263586"/>
    <n v="0.18014705882352941"/>
    <n v="6.985294117647059E-2"/>
  </r>
  <r>
    <s v="SWISS FRANC - CHICAGO MERCANTILE EXCHANGE"/>
    <x v="209"/>
    <n v="50253"/>
    <n v="10012"/>
    <n v="24258"/>
    <n v="33835"/>
    <n v="4727"/>
    <n v="-0.86271466380116613"/>
    <n v="0.14705882352941177"/>
    <n v="3.3088235294117641E-2"/>
  </r>
  <r>
    <s v="SWISS FRANC - CHICAGO MERCANTILE EXCHANGE"/>
    <x v="210"/>
    <n v="45713"/>
    <n v="7166"/>
    <n v="20849"/>
    <n v="32142"/>
    <n v="5929"/>
    <n v="-0.87274954608098354"/>
    <n v="0.13602941176470587"/>
    <n v="1.1029411764705899E-2"/>
  </r>
  <r>
    <s v="SWISS FRANC - CHICAGO MERCANTILE EXCHANGE"/>
    <x v="211"/>
    <n v="45493"/>
    <n v="6198"/>
    <n v="19842"/>
    <n v="32558"/>
    <n v="6638"/>
    <n v="-0.86967225727034925"/>
    <n v="0.13970588235294118"/>
    <n v="3.6764705882353088E-3"/>
  </r>
  <r>
    <s v="SWISS FRANC - CHICAGO MERCANTILE EXCHANGE"/>
    <x v="212"/>
    <n v="49558"/>
    <n v="6812"/>
    <n v="23952"/>
    <n v="32754"/>
    <n v="9049"/>
    <n v="-0.82418580249404738"/>
    <n v="0.17279411764705882"/>
    <n v="3.3088235294117641E-2"/>
  </r>
  <r>
    <s v="SWISS FRANC - CHICAGO MERCANTILE EXCHANGE"/>
    <x v="213"/>
    <n v="48883"/>
    <n v="7059"/>
    <n v="21680"/>
    <n v="32722"/>
    <n v="12459"/>
    <n v="-0.71362232268886938"/>
    <n v="0.25735294117647056"/>
    <n v="8.4558823529411742E-2"/>
  </r>
  <r>
    <s v="SWISS FRANC - CHICAGO MERCANTILE EXCHANGE"/>
    <x v="214"/>
    <n v="47482"/>
    <n v="6608"/>
    <n v="18092"/>
    <n v="32860"/>
    <n v="13288"/>
    <n v="-0.6540583800176909"/>
    <n v="0.29044117647058826"/>
    <n v="3.3088235294117696E-2"/>
  </r>
  <r>
    <s v="SWISS FRANC - CHICAGO MERCANTILE EXCHANGE"/>
    <x v="215"/>
    <n v="48398"/>
    <n v="6945"/>
    <n v="15881"/>
    <n v="32972"/>
    <n v="14634"/>
    <n v="-0.5635356832926981"/>
    <n v="0.34926470588235292"/>
    <n v="5.8823529411764663E-2"/>
  </r>
  <r>
    <s v="SWISS FRANC - CHICAGO MERCANTILE EXCHANGE"/>
    <x v="216"/>
    <n v="46601"/>
    <n v="3569"/>
    <n v="15383"/>
    <n v="34027"/>
    <n v="13521"/>
    <n v="-0.69354734876933977"/>
    <n v="0.27205882352941174"/>
    <n v="7.720588235294118E-2"/>
  </r>
  <r>
    <s v="SWISS FRANC - CHICAGO MERCANTILE EXCHANGE"/>
    <x v="217"/>
    <n v="56508"/>
    <n v="12718"/>
    <n v="22734"/>
    <n v="35362"/>
    <n v="12607"/>
    <n v="-0.57993558434204007"/>
    <n v="0.33455882352941174"/>
    <n v="6.25E-2"/>
  </r>
  <r>
    <s v="SWISS FRANC - CHICAGO MERCANTILE EXCHANGE"/>
    <x v="218"/>
    <n v="45623"/>
    <n v="12950"/>
    <n v="21947"/>
    <n v="25176"/>
    <n v="3608"/>
    <n v="-0.66994717576660889"/>
    <n v="0.28676470588235292"/>
    <n v="4.779411764705882E-2"/>
  </r>
  <r>
    <s v="SWISS FRANC - CHICAGO MERCANTILE EXCHANGE"/>
    <x v="219"/>
    <n v="42613"/>
    <n v="9089"/>
    <n v="21068"/>
    <n v="24622"/>
    <n v="3265"/>
    <n v="-0.78229648229413562"/>
    <n v="0.20220588235294118"/>
    <n v="8.4558823529411742E-2"/>
  </r>
  <r>
    <s v="SWISS FRANC - CHICAGO MERCANTILE EXCHANGE"/>
    <x v="220"/>
    <n v="42124"/>
    <n v="6886"/>
    <n v="23278"/>
    <n v="24109"/>
    <n v="4306"/>
    <n v="-0.85924888424651036"/>
    <n v="0.15441176470588236"/>
    <n v="4.779411764705882E-2"/>
  </r>
  <r>
    <s v="SWISS FRANC - CHICAGO MERCANTILE EXCHANGE"/>
    <x v="221"/>
    <n v="39010"/>
    <n v="5694"/>
    <n v="19519"/>
    <n v="25348"/>
    <n v="3731"/>
    <n v="-0.9085362727505768"/>
    <n v="0.11029411764705882"/>
    <n v="4.4117647058823539E-2"/>
  </r>
  <r>
    <s v="SWISS FRANC - CHICAGO MERCANTILE EXCHANGE"/>
    <x v="222"/>
    <n v="46768"/>
    <n v="13107"/>
    <n v="23235"/>
    <n v="26120"/>
    <n v="3962"/>
    <n v="-0.69034382483749568"/>
    <n v="0.27573529411764708"/>
    <n v="0.16544117647058826"/>
  </r>
  <r>
    <s v="SWISS FRANC - CHICAGO MERCANTILE EXCHANGE"/>
    <x v="223"/>
    <n v="48435"/>
    <n v="10830"/>
    <n v="24632"/>
    <n v="29205"/>
    <n v="3981"/>
    <n v="-0.80573965107876533"/>
    <n v="0.17647058823529413"/>
    <n v="9.9264705882352949E-2"/>
  </r>
  <r>
    <s v="SWISS FRANC - CHICAGO MERCANTILE EXCHANGE"/>
    <x v="224"/>
    <n v="46882"/>
    <n v="7654"/>
    <n v="24971"/>
    <n v="29763"/>
    <n v="3816"/>
    <n v="-0.92282752442301952"/>
    <n v="0.10294117647058823"/>
    <n v="7.3529411764705899E-2"/>
  </r>
  <r>
    <s v="SWISS FRANC - CHICAGO MERCANTILE EXCHANGE"/>
    <x v="225"/>
    <n v="43343"/>
    <n v="4448"/>
    <n v="22156"/>
    <n v="29286"/>
    <n v="3073"/>
    <n v="-1.0133354866991209"/>
    <n v="4.0441176470588237E-2"/>
    <n v="6.2499999999999993E-2"/>
  </r>
  <r>
    <s v="SWISS FRANC - CHICAGO MERCANTILE EXCHANGE"/>
    <x v="226"/>
    <n v="48410"/>
    <n v="8480"/>
    <n v="23676"/>
    <n v="31233"/>
    <n v="4914"/>
    <n v="-0.85757074984507331"/>
    <n v="0.16176470588235295"/>
    <n v="0.12132352941176472"/>
  </r>
  <r>
    <s v="SWISS FRANC - CHICAGO MERCANTILE EXCHANGE"/>
    <x v="227"/>
    <n v="48928"/>
    <n v="3946"/>
    <n v="25108"/>
    <n v="35259"/>
    <n v="4950"/>
    <n v="-1.0519743296272073"/>
    <n v="2.2058823529411766E-2"/>
    <n v="0.13970588235294118"/>
  </r>
  <r>
    <s v="SWISS FRANC - CHICAGO MERCANTILE EXCHANGE"/>
    <x v="228"/>
    <n v="51178"/>
    <n v="6118"/>
    <n v="25903"/>
    <n v="30893"/>
    <n v="11085"/>
    <n v="-0.77363320176638395"/>
    <n v="0.20955882352941177"/>
    <n v="0.1875"/>
  </r>
  <r>
    <s v="SWISS FRANC - CHICAGO MERCANTILE EXCHANGE"/>
    <x v="229"/>
    <n v="54403"/>
    <n v="8735"/>
    <n v="27247"/>
    <n v="30702"/>
    <n v="12595"/>
    <n v="-0.67310626252228734"/>
    <n v="0.28308823529411764"/>
    <n v="7.3529411764705871E-2"/>
  </r>
  <r>
    <s v="SWISS FRANC - CHICAGO MERCANTILE EXCHANGE"/>
    <x v="230"/>
    <n v="51728"/>
    <n v="6752"/>
    <n v="23307"/>
    <n v="29817"/>
    <n v="14004"/>
    <n v="-0.62573461181565104"/>
    <n v="0.30514705882352944"/>
    <n v="2.2058823529411797E-2"/>
  </r>
  <r>
    <s v="SWISS FRANC - CHICAGO MERCANTILE EXCHANGE"/>
    <x v="231"/>
    <n v="55138"/>
    <n v="8518"/>
    <n v="22978"/>
    <n v="31071"/>
    <n v="16355"/>
    <n v="-0.52914505422757441"/>
    <n v="0.37132352941176472"/>
    <n v="6.6176470588235281E-2"/>
  </r>
  <r>
    <s v="SWISS FRANC - CHICAGO MERCANTILE EXCHANGE"/>
    <x v="232"/>
    <n v="35051"/>
    <n v="11275"/>
    <n v="14257"/>
    <n v="9507"/>
    <n v="7052"/>
    <n v="-0.15511682976234631"/>
    <n v="0.63235294117647056"/>
    <n v="0.26102941176470584"/>
  </r>
  <r>
    <s v="SWISS FRANC - CHICAGO MERCANTILE EXCHANGE"/>
    <x v="233"/>
    <n v="37364"/>
    <n v="11218"/>
    <n v="15887"/>
    <n v="10347"/>
    <n v="7128"/>
    <n v="-0.21111230061021305"/>
    <n v="0.57352941176470584"/>
    <n v="5.8823529411764719E-2"/>
  </r>
  <r>
    <s v="SWISS FRANC - CHICAGO MERCANTILE EXCHANGE"/>
    <x v="234"/>
    <n v="38491"/>
    <n v="10928"/>
    <n v="11041"/>
    <n v="9200"/>
    <n v="11705"/>
    <n v="6.2144397391598036E-2"/>
    <n v="0.75367647058823528"/>
    <n v="0.18014705882352944"/>
  </r>
  <r>
    <s v="SWISS FRANC - CHICAGO MERCANTILE EXCHANGE"/>
    <x v="235"/>
    <n v="37943"/>
    <n v="10359"/>
    <n v="10151"/>
    <n v="10886"/>
    <n v="11336"/>
    <n v="1.7341802176949635E-2"/>
    <n v="0.71691176470588236"/>
    <n v="3.6764705882352922E-2"/>
  </r>
  <r>
    <s v="SWISS FRANC - CHICAGO MERCANTILE EXCHANGE"/>
    <x v="236"/>
    <n v="43183"/>
    <n v="13832"/>
    <n v="17499"/>
    <n v="12254"/>
    <n v="11043"/>
    <n v="-0.11296111895884954"/>
    <n v="0.66176470588235292"/>
    <n v="5.5147058823529438E-2"/>
  </r>
  <r>
    <s v="SWISS FRANC - CHICAGO MERCANTILE EXCHANGE"/>
    <x v="237"/>
    <n v="45005"/>
    <n v="14893"/>
    <n v="16443"/>
    <n v="11578"/>
    <n v="13861"/>
    <n v="1.6287079213420732E-2"/>
    <n v="0.71323529411764708"/>
    <n v="5.1470588235294157E-2"/>
  </r>
  <r>
    <s v="SWISS FRANC - CHICAGO MERCANTILE EXCHANGE"/>
    <x v="238"/>
    <n v="39812"/>
    <n v="13536"/>
    <n v="12096"/>
    <n v="11123"/>
    <n v="12667"/>
    <n v="7.4952275695770121E-2"/>
    <n v="0.76102941176470584"/>
    <n v="4.7794117647058765E-2"/>
  </r>
  <r>
    <s v="SWISS FRANC - CHICAGO MERCANTILE EXCHANGE"/>
    <x v="239"/>
    <n v="43122"/>
    <n v="15268"/>
    <n v="16670"/>
    <n v="14459"/>
    <n v="11011"/>
    <n v="-0.11247159222670562"/>
    <n v="0.6654411764705882"/>
    <n v="9.5588235294117641E-2"/>
  </r>
  <r>
    <s v="SWISS FRANC - CHICAGO MERCANTILE EXCHANGE"/>
    <x v="240"/>
    <n v="39380"/>
    <n v="12556"/>
    <n v="13737"/>
    <n v="13965"/>
    <n v="9593"/>
    <n v="-0.1410106653123413"/>
    <n v="0.65441176470588236"/>
    <n v="1.1029411764705843E-2"/>
  </r>
  <r>
    <s v="SWISS FRANC - CHICAGO MERCANTILE EXCHANGE"/>
    <x v="241"/>
    <n v="40420"/>
    <n v="12168"/>
    <n v="14155"/>
    <n v="15046"/>
    <n v="10308"/>
    <n v="-0.16637803067788223"/>
    <n v="0.625"/>
    <n v="2.9411764705882359E-2"/>
  </r>
  <r>
    <s v="SWISS FRANC - CHICAGO MERCANTILE EXCHANGE"/>
    <x v="242"/>
    <n v="42067"/>
    <n v="13209"/>
    <n v="14987"/>
    <n v="14268"/>
    <n v="10565"/>
    <n v="-0.13029215299403332"/>
    <n v="0.65808823529411764"/>
    <n v="3.3088235294117641E-2"/>
  </r>
  <r>
    <s v="SWISS FRANC - CHICAGO MERCANTILE EXCHANGE"/>
    <x v="243"/>
    <n v="42019"/>
    <n v="11892"/>
    <n v="14063"/>
    <n v="16668"/>
    <n v="10961"/>
    <n v="-0.18748661319879104"/>
    <n v="0.59191176470588236"/>
    <n v="6.6176470588235281E-2"/>
  </r>
  <r>
    <s v="SWISS FRANC - CHICAGO MERCANTILE EXCHANGE"/>
    <x v="244"/>
    <n v="44076"/>
    <n v="13556"/>
    <n v="14870"/>
    <n v="16870"/>
    <n v="11662"/>
    <n v="-0.14797168527089571"/>
    <n v="0.63602941176470584"/>
    <n v="4.4117647058823484E-2"/>
  </r>
  <r>
    <s v="SWISS FRANC - CHICAGO MERCANTILE EXCHANGE"/>
    <x v="245"/>
    <n v="35451"/>
    <n v="13387"/>
    <n v="14956"/>
    <n v="10329"/>
    <n v="5775"/>
    <n v="-0.17271727172717272"/>
    <n v="0.61029411764705888"/>
    <n v="2.5735294117646967E-2"/>
  </r>
  <r>
    <s v="SWISS FRANC - CHICAGO MERCANTILE EXCHANGE"/>
    <x v="246"/>
    <n v="39765"/>
    <n v="14926"/>
    <n v="16788"/>
    <n v="13773"/>
    <n v="6109"/>
    <n v="-0.23955739972337484"/>
    <n v="0.55514705882352944"/>
    <n v="5.5147058823529438E-2"/>
  </r>
  <r>
    <s v="SWISS FRANC - CHICAGO MERCANTILE EXCHANGE"/>
    <x v="247"/>
    <n v="44571"/>
    <n v="17614"/>
    <n v="20907"/>
    <n v="17459"/>
    <n v="5938"/>
    <n v="-0.33236858046711987"/>
    <n v="0.50735294117647056"/>
    <n v="4.7794117647058876E-2"/>
  </r>
  <r>
    <s v="SWISS FRANC - CHICAGO MERCANTILE EXCHANGE"/>
    <x v="248"/>
    <n v="49039"/>
    <n v="18211"/>
    <n v="22473"/>
    <n v="21075"/>
    <n v="5744"/>
    <n v="-0.39953914231530008"/>
    <n v="0.47426470588235292"/>
    <n v="3.3088235294117641E-2"/>
  </r>
  <r>
    <s v="SWISS FRANC - CHICAGO MERCANTILE EXCHANGE"/>
    <x v="249"/>
    <n v="55168"/>
    <n v="22174"/>
    <n v="27105"/>
    <n v="24390"/>
    <n v="7105"/>
    <n v="-0.4026972157772622"/>
    <n v="0.47058823529411764"/>
    <n v="3.6764705882352811E-3"/>
  </r>
  <r>
    <s v="SWISS FRANC - CHICAGO MERCANTILE EXCHANGE"/>
    <x v="250"/>
    <n v="63892"/>
    <n v="22539"/>
    <n v="34136"/>
    <n v="32145"/>
    <n v="6888"/>
    <n v="-0.57681712890502723"/>
    <n v="0.33823529411764708"/>
    <n v="0.13235294117647056"/>
  </r>
  <r>
    <s v="SWISS FRANC - CHICAGO MERCANTILE EXCHANGE"/>
    <x v="251"/>
    <n v="74717"/>
    <n v="21001"/>
    <n v="41672"/>
    <n v="44962"/>
    <n v="7142"/>
    <n v="-0.78283389322376429"/>
    <n v="0.19852941176470587"/>
    <n v="0.13970588235294121"/>
  </r>
  <r>
    <s v="SWISS FRANC - CHICAGO MERCANTILE EXCHANGE"/>
    <x v="252"/>
    <n v="79116"/>
    <n v="19568"/>
    <n v="44678"/>
    <n v="51975"/>
    <n v="7403"/>
    <n v="-0.88075736892663936"/>
    <n v="0.13235294117647059"/>
    <n v="6.6176470588235281E-2"/>
  </r>
  <r>
    <s v="SWISS FRANC - CHICAGO MERCANTILE EXCHANGE"/>
    <x v="253"/>
    <n v="81661"/>
    <n v="19470"/>
    <n v="47453"/>
    <n v="54318"/>
    <n v="7007"/>
    <n v="-0.92203132462252479"/>
    <n v="0.10661764705882353"/>
    <n v="2.5735294117647065E-2"/>
  </r>
  <r>
    <s v="SWISS FRANC - CHICAGO MERCANTILE EXCHANGE"/>
    <x v="254"/>
    <n v="82906"/>
    <n v="20821"/>
    <n v="50561"/>
    <n v="55040"/>
    <n v="7173"/>
    <n v="-0.93608423998263091"/>
    <n v="9.1911764705882359E-2"/>
    <n v="1.4705882352941166E-2"/>
  </r>
  <r>
    <s v="SWISS FRANC - CHICAGO MERCANTILE EXCHANGE"/>
    <x v="255"/>
    <n v="79544"/>
    <n v="17581"/>
    <n v="47765"/>
    <n v="55140"/>
    <n v="7692"/>
    <n v="-0.97596298903751388"/>
    <n v="6.6176470588235295E-2"/>
    <n v="2.5735294117647065E-2"/>
  </r>
  <r>
    <s v="SWISS FRANC - CHICAGO MERCANTILE EXCHANGE"/>
    <x v="256"/>
    <n v="80778"/>
    <n v="17891"/>
    <n v="47458"/>
    <n v="55496"/>
    <n v="9737"/>
    <n v="-0.93250637549827919"/>
    <n v="9.5588235294117641E-2"/>
    <n v="2.9411764705882346E-2"/>
  </r>
  <r>
    <s v="SWISS FRANC - CHICAGO MERCANTILE EXCHANGE"/>
    <x v="257"/>
    <n v="95115"/>
    <n v="19349"/>
    <n v="48114"/>
    <n v="66285"/>
    <n v="19383"/>
    <n v="-0.79553172475424483"/>
    <n v="0.1875"/>
    <n v="9.1911764705882359E-2"/>
  </r>
  <r>
    <s v="SWISS FRANC - CHICAGO MERCANTILE EXCHANGE"/>
    <x v="258"/>
    <n v="78872"/>
    <n v="29875"/>
    <n v="47270"/>
    <n v="42497"/>
    <n v="9187"/>
    <n v="-0.64287706663961863"/>
    <n v="0.29411764705882354"/>
    <n v="0.10661764705882354"/>
  </r>
  <r>
    <s v="SWISS FRANC - CHICAGO MERCANTILE EXCHANGE"/>
    <x v="259"/>
    <n v="81655"/>
    <n v="31959"/>
    <n v="45861"/>
    <n v="43002"/>
    <n v="13033"/>
    <n v="-0.53727267160614778"/>
    <n v="0.36029411764705882"/>
    <n v="6.6176470588235281E-2"/>
  </r>
  <r>
    <s v="SWISS FRANC - CHICAGO MERCANTILE EXCHANGE"/>
    <x v="260"/>
    <n v="75662"/>
    <n v="24984"/>
    <n v="41216"/>
    <n v="42192"/>
    <n v="12065"/>
    <n v="-0.61271179720335178"/>
    <n v="0.31617647058823528"/>
    <n v="4.4117647058823539E-2"/>
  </r>
  <r>
    <s v="SWISS FRANC - CHICAGO MERCANTILE EXCHANGE"/>
    <x v="261"/>
    <n v="77070"/>
    <n v="18523"/>
    <n v="40445"/>
    <n v="47371"/>
    <n v="12052"/>
    <n v="-0.74271441546645911"/>
    <n v="0.23161764705882354"/>
    <n v="8.4558823529411742E-2"/>
  </r>
  <r>
    <s v="SWISS FRANC - CHICAGO MERCANTILE EXCHANGE"/>
    <x v="262"/>
    <n v="70214"/>
    <n v="14233"/>
    <n v="35339"/>
    <n v="47265"/>
    <n v="14771"/>
    <n v="-0.76338052240293963"/>
    <n v="0.21691176470588236"/>
    <n v="1.470588235294118E-2"/>
  </r>
  <r>
    <s v="SWISS FRANC - CHICAGO MERCANTILE EXCHANGE"/>
    <x v="263"/>
    <n v="71767"/>
    <n v="14245"/>
    <n v="36360"/>
    <n v="46091"/>
    <n v="17342"/>
    <n v="-0.70873799935903692"/>
    <n v="0.2610294117647059"/>
    <n v="4.4117647058823539E-2"/>
  </r>
  <r>
    <s v="SWISS FRANC - CHICAGO MERCANTILE EXCHANGE"/>
    <x v="264"/>
    <n v="72587"/>
    <n v="16673"/>
    <n v="37000"/>
    <n v="42343"/>
    <n v="20056"/>
    <n v="-0.58707482056015536"/>
    <n v="0.32720588235294118"/>
    <n v="6.6176470588235281E-2"/>
  </r>
  <r>
    <s v="SWISS FRANC - CHICAGO MERCANTILE EXCHANGE"/>
    <x v="265"/>
    <n v="73968"/>
    <n v="16898"/>
    <n v="37139"/>
    <n v="41714"/>
    <n v="23389"/>
    <n v="-0.52138762708198139"/>
    <n v="0.375"/>
    <n v="4.779411764705882E-2"/>
  </r>
  <r>
    <s v="SWISS FRANC - CHICAGO MERCANTILE EXCHANGE"/>
    <x v="266"/>
    <n v="74651"/>
    <n v="17763"/>
    <n v="37688"/>
    <n v="41948"/>
    <n v="23165"/>
    <n v="-0.51851951079021041"/>
    <n v="0.37867647058823528"/>
    <n v="3.6764705882352811E-3"/>
  </r>
  <r>
    <s v="SWISS FRANC - CHICAGO MERCANTILE EXCHANGE"/>
    <x v="267"/>
    <n v="69137"/>
    <n v="17063"/>
    <n v="32851"/>
    <n v="37672"/>
    <n v="22105"/>
    <n v="-0.45351982296020943"/>
    <n v="0.43382352941176472"/>
    <n v="5.5147058823529438E-2"/>
  </r>
  <r>
    <s v="SWISS FRANC - CHICAGO MERCANTILE EXCHANGE"/>
    <x v="268"/>
    <n v="69018"/>
    <n v="15888"/>
    <n v="31887"/>
    <n v="38838"/>
    <n v="22705"/>
    <n v="-0.46555970906140426"/>
    <n v="0.41911764705882354"/>
    <n v="1.470588235294118E-2"/>
  </r>
  <r>
    <s v="SWISS FRANC - CHICAGO MERCANTILE EXCHANGE"/>
    <x v="269"/>
    <n v="62349"/>
    <n v="17945"/>
    <n v="26422"/>
    <n v="28810"/>
    <n v="21514"/>
    <n v="-0.25297919774174404"/>
    <n v="0.54411764705882348"/>
    <n v="0.12499999999999994"/>
  </r>
  <r>
    <s v="SWISS FRANC - CHICAGO MERCANTILE EXCHANGE"/>
    <x v="270"/>
    <n v="63221"/>
    <n v="17190"/>
    <n v="23762"/>
    <n v="29229"/>
    <n v="22008"/>
    <n v="-0.21817117729868241"/>
    <n v="0.56985294117647056"/>
    <n v="2.5735294117647078E-2"/>
  </r>
  <r>
    <s v="SWISS FRANC - CHICAGO MERCANTILE EXCHANGE"/>
    <x v="271"/>
    <n v="44305"/>
    <n v="17431"/>
    <n v="25677"/>
    <n v="15432"/>
    <n v="4555"/>
    <n v="-0.43162171312492947"/>
    <n v="0.44485294117647056"/>
    <n v="0.125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272">
  <r>
    <s v="BRITISH POUND STERLING - CHICAGO MERCANTILE EXCHANGE"/>
    <x v="0"/>
    <n v="165584"/>
    <n v="60523"/>
    <n v="34574"/>
    <n v="68047"/>
    <n v="111288"/>
    <n v="0.41785438206590009"/>
    <n v="0.96691176470588236"/>
    <e v="#VALUE!"/>
  </r>
  <r>
    <s v="BRITISH POUND STERLING - CHICAGO MERCANTILE EXCHANGE"/>
    <x v="1"/>
    <n v="163295"/>
    <n v="63796"/>
    <n v="35458"/>
    <n v="61608"/>
    <n v="108553"/>
    <n v="0.46102452616430389"/>
    <n v="0.97426470588235292"/>
    <n v="7.3529411764705621E-3"/>
  </r>
  <r>
    <s v="BRITISH POUND STERLING - CHICAGO MERCANTILE EXCHANGE"/>
    <x v="2"/>
    <n v="160820"/>
    <n v="60201"/>
    <n v="42263"/>
    <n v="69899"/>
    <n v="93288"/>
    <n v="0.25697674418604649"/>
    <n v="0.86764705882352944"/>
    <n v="0.10661764705882348"/>
  </r>
  <r>
    <s v="BRITISH POUND STERLING - CHICAGO MERCANTILE EXCHANGE"/>
    <x v="3"/>
    <n v="166060"/>
    <n v="57989"/>
    <n v="47367"/>
    <n v="85116"/>
    <n v="84976"/>
    <n v="6.3121763218113941E-2"/>
    <n v="0.73529411764705888"/>
    <n v="0.13235294117647056"/>
  </r>
  <r>
    <s v="BRITISH POUND STERLING - CHICAGO MERCANTILE EXCHANGE"/>
    <x v="4"/>
    <n v="165369"/>
    <n v="51959"/>
    <n v="50785"/>
    <n v="93207"/>
    <n v="76659"/>
    <n v="-9.2967847661895517E-2"/>
    <n v="0.65441176470588236"/>
    <n v="8.0882352941176516E-2"/>
  </r>
  <r>
    <s v="BRITISH POUND STERLING - CHICAGO MERCANTILE EXCHANGE"/>
    <x v="5"/>
    <n v="167100"/>
    <n v="38661"/>
    <n v="55437"/>
    <n v="109569"/>
    <n v="76486"/>
    <n v="-0.29837821663674446"/>
    <n v="0.54411764705882348"/>
    <n v="0.11029411764705888"/>
  </r>
  <r>
    <s v="BRITISH POUND STERLING - CHICAGO MERCANTILE EXCHANGE"/>
    <x v="6"/>
    <n v="187027"/>
    <n v="40668"/>
    <n v="64033"/>
    <n v="128744"/>
    <n v="82702"/>
    <n v="-0.3711068455356713"/>
    <n v="0.44485294117647056"/>
    <n v="9.9264705882352922E-2"/>
  </r>
  <r>
    <s v="BRITISH POUND STERLING - CHICAGO MERCANTILE EXCHANGE"/>
    <x v="7"/>
    <n v="205183"/>
    <n v="31126"/>
    <n v="67256"/>
    <n v="155078"/>
    <n v="89382"/>
    <n v="-0.49626918409419885"/>
    <n v="0.29779411764705882"/>
    <n v="0.14705882352941174"/>
  </r>
  <r>
    <s v="BRITISH POUND STERLING - CHICAGO MERCANTILE EXCHANGE"/>
    <x v="8"/>
    <n v="236181"/>
    <n v="36021"/>
    <n v="79870"/>
    <n v="178904"/>
    <n v="97356"/>
    <n v="-0.53093601940884316"/>
    <n v="0.27573529411764708"/>
    <n v="2.2058823529411742E-2"/>
  </r>
  <r>
    <s v="BRITISH POUND STERLING - CHICAGO MERCANTILE EXCHANGE"/>
    <x v="9"/>
    <n v="297130"/>
    <n v="28833"/>
    <n v="78633"/>
    <n v="230701"/>
    <n v="148217"/>
    <n v="-0.44520580217413253"/>
    <n v="0.34558823529411764"/>
    <n v="6.9852941176470562E-2"/>
  </r>
  <r>
    <s v="BRITISH POUND STERLING - CHICAGO MERCANTILE EXCHANGE"/>
    <x v="10"/>
    <n v="212517"/>
    <n v="39048"/>
    <n v="100528"/>
    <n v="156292"/>
    <n v="62690"/>
    <n v="-0.72973926791739019"/>
    <n v="0.11764705882352941"/>
    <n v="0.22794117647058823"/>
  </r>
  <r>
    <s v="BRITISH POUND STERLING - CHICAGO MERCANTILE EXCHANGE"/>
    <x v="11"/>
    <n v="214636"/>
    <n v="38184"/>
    <n v="104739"/>
    <n v="158512"/>
    <n v="63071"/>
    <n v="-0.75474757263460002"/>
    <n v="0.10661764705882353"/>
    <n v="1.1029411764705885E-2"/>
  </r>
  <r>
    <s v="BRITISH POUND STERLING - CHICAGO MERCANTILE EXCHANGE"/>
    <x v="12"/>
    <n v="208425"/>
    <n v="31815"/>
    <n v="96835"/>
    <n v="158053"/>
    <n v="60190"/>
    <n v="-0.78149454240134342"/>
    <n v="7.720588235294118E-2"/>
    <n v="2.9411764705882346E-2"/>
  </r>
  <r>
    <s v="BRITISH POUND STERLING - CHICAGO MERCANTILE EXCHANGE"/>
    <x v="13"/>
    <n v="204827"/>
    <n v="27104"/>
    <n v="97073"/>
    <n v="158433"/>
    <n v="63203"/>
    <n v="-0.8065294126262651"/>
    <n v="5.1470588235294115E-2"/>
    <n v="2.5735294117647065E-2"/>
  </r>
  <r>
    <s v="BRITISH POUND STERLING - CHICAGO MERCANTILE EXCHANGE"/>
    <x v="14"/>
    <n v="200884"/>
    <n v="34020"/>
    <n v="95995"/>
    <n v="148381"/>
    <n v="61580"/>
    <n v="-0.74060651918520137"/>
    <n v="0.11397058823529412"/>
    <n v="6.25E-2"/>
  </r>
  <r>
    <s v="BRITISH POUND STERLING - CHICAGO MERCANTILE EXCHANGE"/>
    <x v="15"/>
    <n v="199465"/>
    <n v="33989"/>
    <n v="94101"/>
    <n v="148320"/>
    <n v="59407"/>
    <n v="-0.74712355551099185"/>
    <n v="0.11029411764705882"/>
    <n v="3.6764705882352949E-3"/>
  </r>
  <r>
    <s v="BRITISH POUND STERLING - CHICAGO MERCANTILE EXCHANGE"/>
    <x v="16"/>
    <n v="189084"/>
    <n v="31078"/>
    <n v="89685"/>
    <n v="133909"/>
    <n v="60277"/>
    <n v="-0.6993664191576231"/>
    <n v="0.13970588235294118"/>
    <n v="2.9411764705882359E-2"/>
  </r>
  <r>
    <s v="BRITISH POUND STERLING - CHICAGO MERCANTILE EXCHANGE"/>
    <x v="17"/>
    <n v="190781"/>
    <n v="31542"/>
    <n v="94628"/>
    <n v="138468"/>
    <n v="53039"/>
    <n v="-0.77845802254941532"/>
    <n v="8.0882352941176475E-2"/>
    <n v="5.8823529411764705E-2"/>
  </r>
  <r>
    <s v="BRITISH POUND STERLING - CHICAGO MERCANTILE EXCHANGE"/>
    <x v="18"/>
    <n v="198068"/>
    <n v="36975"/>
    <n v="102330"/>
    <n v="139716"/>
    <n v="54547"/>
    <n v="-0.75996122543772848"/>
    <n v="9.1911764705882359E-2"/>
    <n v="1.1029411764705885E-2"/>
  </r>
  <r>
    <s v="BRITISH POUND STERLING - CHICAGO MERCANTILE EXCHANGE"/>
    <x v="19"/>
    <n v="211098"/>
    <n v="33380"/>
    <n v="110356"/>
    <n v="159386"/>
    <n v="55388"/>
    <n v="-0.85729850590720902"/>
    <n v="1.8382352941176471E-2"/>
    <n v="7.3529411764705885E-2"/>
  </r>
  <r>
    <s v="BRITISH POUND STERLING - CHICAGO MERCANTILE EXCHANGE"/>
    <x v="20"/>
    <n v="221612"/>
    <n v="36221"/>
    <n v="110746"/>
    <n v="165979"/>
    <n v="64616"/>
    <n v="-0.79367543273829932"/>
    <n v="5.8823529411764705E-2"/>
    <n v="4.044117647058823E-2"/>
  </r>
  <r>
    <s v="BRITISH POUND STERLING - CHICAGO MERCANTILE EXCHANGE"/>
    <x v="21"/>
    <n v="210499"/>
    <n v="26666"/>
    <n v="104404"/>
    <n v="165170"/>
    <n v="63342"/>
    <n v="-0.85304918313151135"/>
    <n v="2.5735294117647058E-2"/>
    <n v="3.3088235294117647E-2"/>
  </r>
  <r>
    <s v="BRITISH POUND STERLING - CHICAGO MERCANTILE EXCHANGE"/>
    <x v="22"/>
    <n v="219176"/>
    <n v="32755"/>
    <n v="86442"/>
    <n v="143781"/>
    <n v="77735"/>
    <n v="-0.54628700222652116"/>
    <n v="0.26470588235294118"/>
    <n v="0.23897058823529413"/>
  </r>
  <r>
    <s v="BRITISH POUND STERLING - CHICAGO MERCANTILE EXCHANGE"/>
    <x v="23"/>
    <n v="140550"/>
    <n v="47377"/>
    <n v="67783"/>
    <n v="66978"/>
    <n v="44363"/>
    <n v="-0.30609035930273926"/>
    <n v="0.5220588235294118"/>
    <n v="0.25735294117647062"/>
  </r>
  <r>
    <s v="BRITISH POUND STERLING - CHICAGO MERCANTILE EXCHANGE"/>
    <x v="24"/>
    <n v="123602"/>
    <n v="34419"/>
    <n v="53848"/>
    <n v="63165"/>
    <n v="41384"/>
    <n v="-0.33340884451707903"/>
    <n v="0.48529411764705882"/>
    <n v="3.6764705882352977E-2"/>
  </r>
  <r>
    <s v="BRITISH POUND STERLING - CHICAGO MERCANTILE EXCHANGE"/>
    <x v="25"/>
    <n v="131817"/>
    <n v="32562"/>
    <n v="63886"/>
    <n v="79613"/>
    <n v="33060"/>
    <n v="-0.59079633127745279"/>
    <n v="0.23529411764705882"/>
    <n v="0.25"/>
  </r>
  <r>
    <s v="BRITISH POUND STERLING - CHICAGO MERCANTILE EXCHANGE"/>
    <x v="26"/>
    <n v="145033"/>
    <n v="31311"/>
    <n v="65570"/>
    <n v="93694"/>
    <n v="38586"/>
    <n v="-0.61618390297380599"/>
    <n v="0.20955882352941177"/>
    <n v="2.5735294117647051E-2"/>
  </r>
  <r>
    <s v="BRITISH POUND STERLING - CHICAGO MERCANTILE EXCHANGE"/>
    <x v="27"/>
    <n v="151127"/>
    <n v="24634"/>
    <n v="62080"/>
    <n v="108037"/>
    <n v="47781"/>
    <n v="-0.64648937648467841"/>
    <n v="0.1875"/>
    <n v="2.205882352941177E-2"/>
  </r>
  <r>
    <s v="BRITISH POUND STERLING - CHICAGO MERCANTILE EXCHANGE"/>
    <x v="28"/>
    <n v="148065"/>
    <n v="19135"/>
    <n v="68788"/>
    <n v="108960"/>
    <n v="42604"/>
    <n v="-0.783500489649816"/>
    <n v="6.6176470588235295E-2"/>
    <n v="0.12132352941176471"/>
  </r>
  <r>
    <s v="BRITISH POUND STERLING - CHICAGO MERCANTILE EXCHANGE"/>
    <x v="29"/>
    <n v="146335"/>
    <n v="20155"/>
    <n v="69618"/>
    <n v="106157"/>
    <n v="43787"/>
    <n v="-0.76422591997813238"/>
    <n v="8.8235294117647065E-2"/>
    <n v="2.205882352941177E-2"/>
  </r>
  <r>
    <s v="BRITISH POUND STERLING - CHICAGO MERCANTILE EXCHANGE"/>
    <x v="30"/>
    <n v="145387"/>
    <n v="22097"/>
    <n v="68130"/>
    <n v="101039"/>
    <n v="44843"/>
    <n v="-0.70315090069951236"/>
    <n v="0.13235294117647059"/>
    <n v="4.4117647058823525E-2"/>
  </r>
  <r>
    <s v="BRITISH POUND STERLING - CHICAGO MERCANTILE EXCHANGE"/>
    <x v="31"/>
    <n v="145126"/>
    <n v="22209"/>
    <n v="68730"/>
    <n v="99984"/>
    <n v="44164"/>
    <n v="-0.70518721662555295"/>
    <n v="0.125"/>
    <n v="7.3529411764705899E-3"/>
  </r>
  <r>
    <s v="BRITISH POUND STERLING - CHICAGO MERCANTILE EXCHANGE"/>
    <x v="32"/>
    <n v="138505"/>
    <n v="26947"/>
    <n v="66469"/>
    <n v="82623"/>
    <n v="41692"/>
    <n v="-0.58086711671058811"/>
    <n v="0.24264705882352941"/>
    <n v="0.11764705882352941"/>
  </r>
  <r>
    <s v="BRITISH POUND STERLING - CHICAGO MERCANTILE EXCHANGE"/>
    <x v="33"/>
    <n v="149328"/>
    <n v="30004"/>
    <n v="68230"/>
    <n v="90813"/>
    <n v="47051"/>
    <n v="-0.54904639451408976"/>
    <n v="0.25735294117647056"/>
    <n v="1.4705882352941152E-2"/>
  </r>
  <r>
    <s v="BRITISH POUND STERLING - CHICAGO MERCANTILE EXCHANGE"/>
    <x v="34"/>
    <n v="156870"/>
    <n v="27943"/>
    <n v="70989"/>
    <n v="101846"/>
    <n v="53848"/>
    <n v="-0.58037865748709128"/>
    <n v="0.24632352941176472"/>
    <n v="1.1029411764705843E-2"/>
  </r>
  <r>
    <s v="BRITISH POUND STERLING - CHICAGO MERCANTILE EXCHANGE"/>
    <x v="35"/>
    <n v="185433"/>
    <n v="32921"/>
    <n v="71087"/>
    <n v="112660"/>
    <n v="76126"/>
    <n v="-0.40284091828315349"/>
    <n v="0.39338235294117646"/>
    <n v="0.14705882352941174"/>
  </r>
  <r>
    <s v="BRITISH POUND STERLING - CHICAGO MERCANTILE EXCHANGE"/>
    <x v="36"/>
    <n v="141735"/>
    <n v="44124"/>
    <n v="50434"/>
    <n v="59423"/>
    <n v="62078"/>
    <n v="-2.5787561293964086E-2"/>
    <n v="0.6875"/>
    <n v="0.29411764705882354"/>
  </r>
  <r>
    <s v="BRITISH POUND STERLING - CHICAGO MERCANTILE EXCHANGE"/>
    <x v="37"/>
    <n v="163719"/>
    <n v="50736"/>
    <n v="49562"/>
    <n v="71944"/>
    <n v="84316"/>
    <n v="8.2739327750597058E-2"/>
    <n v="0.75"/>
    <n v="6.25E-2"/>
  </r>
  <r>
    <s v="BRITISH POUND STERLING - CHICAGO MERCANTILE EXCHANGE"/>
    <x v="38"/>
    <n v="172422"/>
    <n v="47329"/>
    <n v="45833"/>
    <n v="81205"/>
    <n v="95978"/>
    <n v="9.4355708668267396E-2"/>
    <n v="0.75367647058823528"/>
    <n v="3.6764705882352811E-3"/>
  </r>
  <r>
    <s v="BRITISH POUND STERLING - CHICAGO MERCANTILE EXCHANGE"/>
    <x v="39"/>
    <n v="184643"/>
    <n v="58681"/>
    <n v="49910"/>
    <n v="84423"/>
    <n v="105421"/>
    <n v="0.16122463348190832"/>
    <n v="0.80147058823529416"/>
    <n v="4.7794117647058876E-2"/>
  </r>
  <r>
    <s v="BRITISH POUND STERLING - CHICAGO MERCANTILE EXCHANGE"/>
    <x v="40"/>
    <n v="183979"/>
    <n v="60100"/>
    <n v="47869"/>
    <n v="83679"/>
    <n v="106657"/>
    <n v="0.19137510259323076"/>
    <n v="0.82352941176470584"/>
    <n v="2.2058823529411686E-2"/>
  </r>
  <r>
    <s v="BRITISH POUND STERLING - CHICAGO MERCANTILE EXCHANGE"/>
    <x v="41"/>
    <n v="181489"/>
    <n v="59437"/>
    <n v="45175"/>
    <n v="79775"/>
    <n v="107751"/>
    <n v="0.23273035831372701"/>
    <n v="0.84926470588235292"/>
    <n v="2.5735294117647078E-2"/>
  </r>
  <r>
    <s v="BRITISH POUND STERLING - CHICAGO MERCANTILE EXCHANGE"/>
    <x v="42"/>
    <n v="177427"/>
    <n v="57791"/>
    <n v="47629"/>
    <n v="80393"/>
    <n v="102329"/>
    <n v="0.18090820450100606"/>
    <n v="0.8125"/>
    <n v="3.6764705882352922E-2"/>
  </r>
  <r>
    <s v="BRITISH POUND STERLING - CHICAGO MERCANTILE EXCHANGE"/>
    <x v="43"/>
    <n v="172368"/>
    <n v="51186"/>
    <n v="53578"/>
    <n v="82503"/>
    <n v="90876"/>
    <n v="3.4699016058665183E-2"/>
    <n v="0.71323529411764708"/>
    <n v="9.9264705882352922E-2"/>
  </r>
  <r>
    <s v="BRITISH POUND STERLING - CHICAGO MERCANTILE EXCHANGE"/>
    <x v="44"/>
    <n v="171002"/>
    <n v="43888"/>
    <n v="53191"/>
    <n v="91367"/>
    <n v="89935"/>
    <n v="-6.2777043543350369E-2"/>
    <n v="0.68014705882352944"/>
    <n v="3.3088235294117641E-2"/>
  </r>
  <r>
    <s v="BRITISH POUND STERLING - CHICAGO MERCANTILE EXCHANGE"/>
    <x v="45"/>
    <n v="183449"/>
    <n v="53766"/>
    <n v="55431"/>
    <n v="93473"/>
    <n v="101568"/>
    <n v="3.5050613522014294E-2"/>
    <n v="0.71691176470588236"/>
    <n v="3.6764705882352922E-2"/>
  </r>
  <r>
    <s v="BRITISH POUND STERLING - CHICAGO MERCANTILE EXCHANGE"/>
    <x v="46"/>
    <n v="214443"/>
    <n v="56969"/>
    <n v="56578"/>
    <n v="118100"/>
    <n v="130144"/>
    <n v="5.7987437221079727E-2"/>
    <n v="0.73161764705882348"/>
    <n v="1.4705882352941124E-2"/>
  </r>
  <r>
    <s v="BRITISH POUND STERLING - CHICAGO MERCANTILE EXCHANGE"/>
    <x v="47"/>
    <n v="239371"/>
    <n v="73962"/>
    <n v="55593"/>
    <n v="121372"/>
    <n v="156792"/>
    <n v="0.2247097601630941"/>
    <n v="0.84558823529411764"/>
    <n v="0.11397058823529416"/>
  </r>
  <r>
    <s v="BRITISH POUND STERLING - CHICAGO MERCANTILE EXCHANGE"/>
    <x v="48"/>
    <n v="255604"/>
    <n v="71015"/>
    <n v="52586"/>
    <n v="137216"/>
    <n v="173717"/>
    <n v="0.21490274017621008"/>
    <n v="0.83823529411764708"/>
    <n v="7.3529411764705621E-3"/>
  </r>
  <r>
    <s v="BRITISH POUND STERLING - CHICAGO MERCANTILE EXCHANGE"/>
    <x v="49"/>
    <n v="191648"/>
    <n v="62285"/>
    <n v="44460"/>
    <n v="91971"/>
    <n v="125519"/>
    <n v="0.26805915010853232"/>
    <n v="0.87867647058823528"/>
    <n v="4.0441176470588203E-2"/>
  </r>
  <r>
    <s v="BRITISH POUND STERLING - CHICAGO MERCANTILE EXCHANGE"/>
    <x v="50"/>
    <n v="198063"/>
    <n v="62593"/>
    <n v="48173"/>
    <n v="94669"/>
    <n v="129001"/>
    <n v="0.24614390370740624"/>
    <n v="0.85661764705882348"/>
    <n v="2.2058823529411797E-2"/>
  </r>
  <r>
    <s v="BRITISH POUND STERLING - CHICAGO MERCANTILE EXCHANGE"/>
    <x v="51"/>
    <n v="206886"/>
    <n v="62084"/>
    <n v="39303"/>
    <n v="100344"/>
    <n v="145925"/>
    <n v="0.33043318542579003"/>
    <n v="0.9154411764705882"/>
    <n v="5.8823529411764719E-2"/>
  </r>
  <r>
    <s v="BRITISH POUND STERLING - CHICAGO MERCANTILE EXCHANGE"/>
    <x v="52"/>
    <n v="194668"/>
    <n v="54679"/>
    <n v="36501"/>
    <n v="97956"/>
    <n v="134725"/>
    <n v="0.28226005301333551"/>
    <n v="0.88235294117647056"/>
    <n v="3.3088235294117641E-2"/>
  </r>
  <r>
    <s v="BRITISH POUND STERLING - CHICAGO MERCANTILE EXCHANGE"/>
    <x v="53"/>
    <n v="201372"/>
    <n v="54352"/>
    <n v="43192"/>
    <n v="106759"/>
    <n v="134907"/>
    <n v="0.19520092167729378"/>
    <n v="0.83088235294117652"/>
    <n v="5.1470588235294046E-2"/>
  </r>
  <r>
    <s v="BRITISH POUND STERLING - CHICAGO MERCANTILE EXCHANGE"/>
    <x v="54"/>
    <n v="208112"/>
    <n v="56573"/>
    <n v="47853"/>
    <n v="110212"/>
    <n v="134031"/>
    <n v="0.15635330975628509"/>
    <n v="0.7904411764705882"/>
    <n v="4.0441176470588314E-2"/>
  </r>
  <r>
    <s v="BRITISH POUND STERLING - CHICAGO MERCANTILE EXCHANGE"/>
    <x v="55"/>
    <n v="218738"/>
    <n v="63359"/>
    <n v="41187"/>
    <n v="111557"/>
    <n v="152335"/>
    <n v="0.28778721575583577"/>
    <n v="0.88602941176470584"/>
    <n v="9.5588235294117641E-2"/>
  </r>
  <r>
    <s v="BRITISH POUND STERLING - CHICAGO MERCANTILE EXCHANGE"/>
    <x v="56"/>
    <n v="202690"/>
    <n v="52098"/>
    <n v="41147"/>
    <n v="114398"/>
    <n v="135274"/>
    <n v="0.1570230401105136"/>
    <n v="0.79411764705882348"/>
    <n v="9.1911764705882359E-2"/>
  </r>
  <r>
    <s v="BRITISH POUND STERLING - CHICAGO MERCANTILE EXCHANGE"/>
    <x v="57"/>
    <n v="204982"/>
    <n v="53199"/>
    <n v="42527"/>
    <n v="115521"/>
    <n v="138625"/>
    <n v="0.16477544369749539"/>
    <n v="0.80514705882352944"/>
    <n v="1.1029411764705954E-2"/>
  </r>
  <r>
    <s v="BRITISH POUND STERLING - CHICAGO MERCANTILE EXCHANGE"/>
    <x v="58"/>
    <n v="241471"/>
    <n v="76271"/>
    <n v="53948"/>
    <n v="120336"/>
    <n v="160633"/>
    <n v="0.25932720699380052"/>
    <n v="0.87132352941176472"/>
    <n v="6.6176470588235281E-2"/>
  </r>
  <r>
    <s v="BRITISH POUND STERLING - CHICAGO MERCANTILE EXCHANGE"/>
    <x v="59"/>
    <n v="257037"/>
    <n v="74558"/>
    <n v="45756"/>
    <n v="128291"/>
    <n v="177930"/>
    <n v="0.30517396328155089"/>
    <n v="0.8970588235294118"/>
    <n v="2.5735294117647078E-2"/>
  </r>
  <r>
    <s v="BRITISH POUND STERLING - CHICAGO MERCANTILE EXCHANGE"/>
    <x v="60"/>
    <n v="254013"/>
    <n v="71021"/>
    <n v="41416"/>
    <n v="130043"/>
    <n v="179625"/>
    <n v="0.31174388712388734"/>
    <n v="0.90808823529411764"/>
    <n v="1.1029411764705843E-2"/>
  </r>
  <r>
    <s v="BRITISH POUND STERLING - CHICAGO MERCANTILE EXCHANGE"/>
    <x v="61"/>
    <n v="250867"/>
    <n v="64553"/>
    <n v="42554"/>
    <n v="138296"/>
    <n v="179531"/>
    <n v="0.25206184950591348"/>
    <n v="0.86029411764705888"/>
    <n v="4.7794117647058765E-2"/>
  </r>
  <r>
    <s v="BRITISH POUND STERLING - CHICAGO MERCANTILE EXCHANGE"/>
    <x v="62"/>
    <n v="208961"/>
    <n v="64141"/>
    <n v="38605"/>
    <n v="109445"/>
    <n v="148828"/>
    <n v="0.31067519776417607"/>
    <n v="0.90441176470588236"/>
    <n v="4.4117647058823484E-2"/>
  </r>
  <r>
    <s v="BRITISH POUND STERLING - CHICAGO MERCANTILE EXCHANGE"/>
    <x v="63"/>
    <n v="202115"/>
    <n v="66751"/>
    <n v="37027"/>
    <n v="102280"/>
    <n v="144695"/>
    <n v="0.35692056502486208"/>
    <n v="0.94117647058823528"/>
    <n v="3.6764705882352922E-2"/>
  </r>
  <r>
    <s v="BRITISH POUND STERLING - CHICAGO MERCANTILE EXCHANGE"/>
    <x v="64"/>
    <n v="211437"/>
    <n v="75969"/>
    <n v="42397"/>
    <n v="102154"/>
    <n v="148722"/>
    <n v="0.37902543074296363"/>
    <n v="0.95220588235294112"/>
    <n v="1.1029411764705843E-2"/>
  </r>
  <r>
    <s v="BRITISH POUND STERLING - CHICAGO MERCANTILE EXCHANGE"/>
    <x v="65"/>
    <n v="226667"/>
    <n v="91642"/>
    <n v="45165"/>
    <n v="96497"/>
    <n v="159397"/>
    <n v="0.48254487861047263"/>
    <n v="0.98529411764705888"/>
    <n v="3.3088235294117752E-2"/>
  </r>
  <r>
    <s v="BRITISH POUND STERLING - CHICAGO MERCANTILE EXCHANGE"/>
    <x v="66"/>
    <n v="226688"/>
    <n v="87472"/>
    <n v="36874"/>
    <n v="98398"/>
    <n v="169024"/>
    <n v="0.53476143421795597"/>
    <n v="1"/>
    <n v="1.4705882352941124E-2"/>
  </r>
  <r>
    <s v="BRITISH POUND STERLING - CHICAGO MERCANTILE EXCHANGE"/>
    <x v="67"/>
    <n v="237055"/>
    <n v="89692"/>
    <n v="41892"/>
    <n v="105313"/>
    <n v="172390"/>
    <n v="0.48460062010925736"/>
    <n v="0.98897058823529416"/>
    <n v="1.1029411764705843E-2"/>
  </r>
  <r>
    <s v="BRITISH POUND STERLING - CHICAGO MERCANTILE EXCHANGE"/>
    <x v="68"/>
    <n v="236030"/>
    <n v="85913"/>
    <n v="41679"/>
    <n v="106203"/>
    <n v="171519"/>
    <n v="0.4641359149260687"/>
    <n v="0.9779411764705882"/>
    <n v="1.1029411764705954E-2"/>
  </r>
  <r>
    <s v="BRITISH POUND STERLING - CHICAGO MERCANTILE EXCHANGE"/>
    <x v="69"/>
    <n v="241264"/>
    <n v="83794"/>
    <n v="43148"/>
    <n v="108175"/>
    <n v="172470"/>
    <n v="0.43496335963923338"/>
    <n v="0.97058823529411764"/>
    <n v="7.3529411764705621E-3"/>
  </r>
  <r>
    <s v="BRITISH POUND STERLING - CHICAGO MERCANTILE EXCHANGE"/>
    <x v="70"/>
    <n v="230333"/>
    <n v="71168"/>
    <n v="39413"/>
    <n v="114382"/>
    <n v="168710"/>
    <n v="0.37373281292737037"/>
    <n v="0.94852941176470584"/>
    <n v="2.2058823529411797E-2"/>
  </r>
  <r>
    <s v="BRITISH POUND STERLING - CHICAGO MERCANTILE EXCHANGE"/>
    <x v="71"/>
    <n v="237637"/>
    <n v="80009"/>
    <n v="46919"/>
    <n v="117999"/>
    <n v="167790"/>
    <n v="0.34877144552405559"/>
    <n v="0.93382352941176472"/>
    <n v="1.4705882352941124E-2"/>
  </r>
  <r>
    <s v="BRITISH POUND STERLING - CHICAGO MERCANTILE EXCHANGE"/>
    <x v="72"/>
    <n v="238440"/>
    <n v="78438"/>
    <n v="43134"/>
    <n v="120854"/>
    <n v="172105"/>
    <n v="0.36300536822680757"/>
    <n v="0.94485294117647056"/>
    <n v="1.1029411764705843E-2"/>
  </r>
  <r>
    <s v="BRITISH POUND STERLING - CHICAGO MERCANTILE EXCHANGE"/>
    <x v="73"/>
    <n v="239604"/>
    <n v="79476"/>
    <n v="44502"/>
    <n v="125359"/>
    <n v="170679"/>
    <n v="0.33511126692375753"/>
    <n v="0.92279411764705888"/>
    <n v="2.2058823529411686E-2"/>
  </r>
  <r>
    <s v="BRITISH POUND STERLING - CHICAGO MERCANTILE EXCHANGE"/>
    <x v="74"/>
    <n v="271602"/>
    <n v="85202"/>
    <n v="49360"/>
    <n v="126458"/>
    <n v="177887"/>
    <n v="0.32131943063747692"/>
    <n v="0.91176470588235292"/>
    <n v="1.1029411764705954E-2"/>
  </r>
  <r>
    <s v="BRITISH POUND STERLING - CHICAGO MERCANTILE EXCHANGE"/>
    <x v="75"/>
    <n v="250231"/>
    <n v="100434"/>
    <n v="47838"/>
    <n v="107659"/>
    <n v="180605"/>
    <n v="0.50170442511119728"/>
    <n v="0.99264705882352944"/>
    <n v="8.0882352941176516E-2"/>
  </r>
  <r>
    <s v="BRITISH POUND STERLING - CHICAGO MERCANTILE EXCHANGE"/>
    <x v="76"/>
    <n v="254369"/>
    <n v="98098"/>
    <n v="48347"/>
    <n v="115089"/>
    <n v="183985"/>
    <n v="0.46643655476885942"/>
    <n v="0.98161764705882348"/>
    <n v="1.1029411764705954E-2"/>
  </r>
  <r>
    <s v="BRITISH POUND STERLING - CHICAGO MERCANTILE EXCHANGE"/>
    <x v="77"/>
    <n v="255911"/>
    <n v="99929"/>
    <n v="43517"/>
    <n v="112124"/>
    <n v="187421"/>
    <n v="0.51466720852171266"/>
    <n v="0.99632352941176472"/>
    <n v="1.4705882352941235E-2"/>
  </r>
  <r>
    <s v="BRITISH POUND STERLING - CHICAGO MERCANTILE EXCHANGE"/>
    <x v="78"/>
    <n v="254788"/>
    <n v="86614"/>
    <n v="44975"/>
    <n v="123491"/>
    <n v="185800"/>
    <n v="0.4079783977267375"/>
    <n v="0.96323529411764708"/>
    <n v="3.3088235294117641E-2"/>
  </r>
  <r>
    <s v="BRITISH POUND STERLING - CHICAGO MERCANTILE EXCHANGE"/>
    <x v="79"/>
    <n v="255115"/>
    <n v="85983"/>
    <n v="47213"/>
    <n v="123543"/>
    <n v="183834"/>
    <n v="0.38829939439076494"/>
    <n v="0.9595588235294118"/>
    <n v="3.6764705882352811E-3"/>
  </r>
  <r>
    <s v="BRITISH POUND STERLING - CHICAGO MERCANTILE EXCHANGE"/>
    <x v="80"/>
    <n v="241155"/>
    <n v="71792"/>
    <n v="44295"/>
    <n v="126841"/>
    <n v="171724"/>
    <n v="0.30013891480583027"/>
    <n v="0.89338235294117652"/>
    <n v="6.6176470588235281E-2"/>
  </r>
  <r>
    <s v="BRITISH POUND STERLING - CHICAGO MERCANTILE EXCHANGE"/>
    <x v="81"/>
    <n v="237411"/>
    <n v="75370"/>
    <n v="50460"/>
    <n v="122856"/>
    <n v="160397"/>
    <n v="0.26305015353121802"/>
    <n v="0.875"/>
    <n v="1.8382352941176516E-2"/>
  </r>
  <r>
    <s v="BRITISH POUND STERLING - CHICAGO MERCANTILE EXCHANGE"/>
    <x v="82"/>
    <n v="230801"/>
    <n v="66437"/>
    <n v="54316"/>
    <n v="127890"/>
    <n v="148099"/>
    <n v="0.14007738268031766"/>
    <n v="0.77573529411764708"/>
    <n v="9.9264705882352922E-2"/>
  </r>
  <r>
    <s v="BRITISH POUND STERLING - CHICAGO MERCANTILE EXCHANGE"/>
    <x v="83"/>
    <n v="223719"/>
    <n v="65348"/>
    <n v="46549"/>
    <n v="126296"/>
    <n v="149762"/>
    <n v="0.18892002914370259"/>
    <n v="0.81985294117647056"/>
    <n v="4.4117647058823484E-2"/>
  </r>
  <r>
    <s v="BRITISH POUND STERLING - CHICAGO MERCANTILE EXCHANGE"/>
    <x v="84"/>
    <n v="237291"/>
    <n v="72230"/>
    <n v="58943"/>
    <n v="132029"/>
    <n v="148030"/>
    <n v="0.12342651006569992"/>
    <n v="0.76838235294117652"/>
    <n v="5.1470588235294046E-2"/>
  </r>
  <r>
    <s v="BRITISH POUND STERLING - CHICAGO MERCANTILE EXCHANGE"/>
    <x v="85"/>
    <n v="233435"/>
    <n v="71002"/>
    <n v="55535"/>
    <n v="129909"/>
    <n v="147322"/>
    <n v="0.14085291408743333"/>
    <n v="0.77941176470588236"/>
    <n v="1.1029411764705843E-2"/>
  </r>
  <r>
    <s v="BRITISH POUND STERLING - CHICAGO MERCANTILE EXCHANGE"/>
    <x v="86"/>
    <n v="238973"/>
    <n v="67538"/>
    <n v="58090"/>
    <n v="140619"/>
    <n v="148169"/>
    <n v="7.1129374448159421E-2"/>
    <n v="0.73897058823529416"/>
    <n v="4.0441176470588203E-2"/>
  </r>
  <r>
    <s v="BRITISH POUND STERLING - CHICAGO MERCANTILE EXCHANGE"/>
    <x v="87"/>
    <n v="256591"/>
    <n v="81330"/>
    <n v="54603"/>
    <n v="141636"/>
    <n v="159314"/>
    <n v="0.1730575117599604"/>
    <n v="0.80882352941176472"/>
    <n v="6.9852941176470562E-2"/>
  </r>
  <r>
    <s v="BRITISH POUND STERLING - CHICAGO MERCANTILE EXCHANGE"/>
    <x v="88"/>
    <n v="134560"/>
    <n v="55617"/>
    <n v="62198"/>
    <n v="56449"/>
    <n v="40674"/>
    <n v="-0.16614149821640903"/>
    <n v="0.61397058823529416"/>
    <n v="0.19485294117647056"/>
  </r>
  <r>
    <s v="BRITISH POUND STERLING - CHICAGO MERCANTILE EXCHANGE"/>
    <x v="89"/>
    <n v="134061"/>
    <n v="53691"/>
    <n v="54741"/>
    <n v="57886"/>
    <n v="44652"/>
    <n v="-0.10654851149849695"/>
    <n v="0.65073529411764708"/>
    <n v="3.6764705882352922E-2"/>
  </r>
  <r>
    <s v="BRITISH POUND STERLING - CHICAGO MERCANTILE EXCHANGE"/>
    <x v="90"/>
    <n v="132369"/>
    <n v="54243"/>
    <n v="50654"/>
    <n v="54723"/>
    <n v="51553"/>
    <n v="3.1653937100076302E-3"/>
    <n v="0.70588235294117652"/>
    <n v="5.5147058823529438E-2"/>
  </r>
  <r>
    <s v="BRITISH POUND STERLING - CHICAGO MERCANTILE EXCHANGE"/>
    <x v="91"/>
    <n v="129666"/>
    <n v="46503"/>
    <n v="47578"/>
    <n v="61525"/>
    <n v="50649"/>
    <n v="-9.2167568984930517E-2"/>
    <n v="0.65808823529411764"/>
    <n v="4.7794117647058876E-2"/>
  </r>
  <r>
    <s v="BRITISH POUND STERLING - CHICAGO MERCANTILE EXCHANGE"/>
    <x v="92"/>
    <n v="138471"/>
    <n v="43116"/>
    <n v="45953"/>
    <n v="74112"/>
    <n v="58761"/>
    <n v="-0.1313488022762889"/>
    <n v="0.63602941176470584"/>
    <n v="2.2058823529411797E-2"/>
  </r>
  <r>
    <s v="BRITISH POUND STERLING - CHICAGO MERCANTILE EXCHANGE"/>
    <x v="93"/>
    <n v="135766"/>
    <n v="36567"/>
    <n v="41052"/>
    <n v="79177"/>
    <n v="62369"/>
    <n v="-0.15683602669298646"/>
    <n v="0.62132352941176472"/>
    <n v="1.4705882352941124E-2"/>
  </r>
  <r>
    <s v="BRITISH POUND STERLING - CHICAGO MERCANTILE EXCHANGE"/>
    <x v="94"/>
    <n v="138661"/>
    <n v="40718"/>
    <n v="46965"/>
    <n v="75868"/>
    <n v="61989"/>
    <n v="-0.14514535449765975"/>
    <n v="0.63235294117647056"/>
    <n v="1.1029411764705843E-2"/>
  </r>
  <r>
    <s v="BRITISH POUND STERLING - CHICAGO MERCANTILE EXCHANGE"/>
    <x v="95"/>
    <n v="144215"/>
    <n v="43289"/>
    <n v="50751"/>
    <n v="79539"/>
    <n v="60534"/>
    <n v="-0.18352459868945672"/>
    <n v="0.60661764705882348"/>
    <n v="2.5735294117647078E-2"/>
  </r>
  <r>
    <s v="BRITISH POUND STERLING - CHICAGO MERCANTILE EXCHANGE"/>
    <x v="96"/>
    <n v="151660"/>
    <n v="40661"/>
    <n v="53552"/>
    <n v="87014"/>
    <n v="63337"/>
    <n v="-0.24111829091388631"/>
    <n v="0.5845588235294118"/>
    <n v="2.2058823529411686E-2"/>
  </r>
  <r>
    <s v="BRITISH POUND STERLING - CHICAGO MERCANTILE EXCHANGE"/>
    <x v="97"/>
    <n v="166966"/>
    <n v="42865"/>
    <n v="65694"/>
    <n v="99090"/>
    <n v="62517"/>
    <n v="-0.3557730316351832"/>
    <n v="0.45588235294117646"/>
    <n v="0.12867647058823534"/>
  </r>
  <r>
    <s v="BRITISH POUND STERLING - CHICAGO MERCANTILE EXCHANGE"/>
    <x v="98"/>
    <n v="171730"/>
    <n v="38541"/>
    <n v="69207"/>
    <n v="110033"/>
    <n v="62208"/>
    <n v="-0.45706050195073661"/>
    <n v="0.34191176470588236"/>
    <n v="0.1139705882352941"/>
  </r>
  <r>
    <s v="BRITISH POUND STERLING - CHICAGO MERCANTILE EXCHANGE"/>
    <x v="99"/>
    <n v="174875"/>
    <n v="38556"/>
    <n v="69570"/>
    <n v="114685"/>
    <n v="65259"/>
    <n v="-0.45998570407433881"/>
    <n v="0.33455882352941174"/>
    <n v="7.3529411764706176E-3"/>
  </r>
  <r>
    <s v="BRITISH POUND STERLING - CHICAGO MERCANTILE EXCHANGE"/>
    <x v="100"/>
    <n v="192104"/>
    <n v="37695"/>
    <n v="61297"/>
    <n v="124200"/>
    <n v="85750"/>
    <n v="-0.32301253487694165"/>
    <n v="0.50367647058823528"/>
    <n v="0.16911764705882354"/>
  </r>
  <r>
    <s v="BRITISH POUND STERLING - CHICAGO MERCANTILE EXCHANGE"/>
    <x v="101"/>
    <n v="137581"/>
    <n v="37861"/>
    <n v="52413"/>
    <n v="80630"/>
    <n v="53538"/>
    <n v="-0.30268714430044846"/>
    <n v="0.53676470588235292"/>
    <n v="3.3088235294117641E-2"/>
  </r>
  <r>
    <s v="BRITISH POUND STERLING - CHICAGO MERCANTILE EXCHANGE"/>
    <x v="102"/>
    <n v="141455"/>
    <n v="36615"/>
    <n v="51848"/>
    <n v="85812"/>
    <n v="54230"/>
    <n v="-0.33095330670531264"/>
    <n v="0.4889705882352941"/>
    <n v="4.779411764705882E-2"/>
  </r>
  <r>
    <s v="BRITISH POUND STERLING - CHICAGO MERCANTILE EXCHANGE"/>
    <x v="103"/>
    <n v="143660"/>
    <n v="35072"/>
    <n v="54374"/>
    <n v="90331"/>
    <n v="53522"/>
    <n v="-0.39058192955589588"/>
    <n v="0.42279411764705882"/>
    <n v="6.6176470588235281E-2"/>
  </r>
  <r>
    <s v="BRITISH POUND STERLING - CHICAGO MERCANTILE EXCHANGE"/>
    <x v="104"/>
    <n v="161876"/>
    <n v="39156"/>
    <n v="64726"/>
    <n v="103437"/>
    <n v="58240"/>
    <n v="-0.43716795571919248"/>
    <n v="0.36029411764705882"/>
    <n v="6.25E-2"/>
  </r>
  <r>
    <s v="BRITISH POUND STERLING - CHICAGO MERCANTILE EXCHANGE"/>
    <x v="105"/>
    <n v="178563"/>
    <n v="41920"/>
    <n v="79060"/>
    <n v="118235"/>
    <n v="60408"/>
    <n v="-0.53184030286229511"/>
    <n v="0.26838235294117646"/>
    <n v="9.1911764705882359E-2"/>
  </r>
  <r>
    <s v="BRITISH POUND STERLING - CHICAGO MERCANTILE EXCHANGE"/>
    <x v="106"/>
    <n v="182860"/>
    <n v="35319"/>
    <n v="81027"/>
    <n v="128779"/>
    <n v="62499"/>
    <n v="-0.61242480586240844"/>
    <n v="0.21323529411764705"/>
    <n v="5.514705882352941E-2"/>
  </r>
  <r>
    <s v="BRITISH POUND STERLING - CHICAGO MERCANTILE EXCHANGE"/>
    <x v="107"/>
    <n v="185350"/>
    <n v="38649"/>
    <n v="83989"/>
    <n v="129144"/>
    <n v="62925"/>
    <n v="-0.60188292419746425"/>
    <n v="0.22794117647058823"/>
    <n v="1.470588235294118E-2"/>
  </r>
  <r>
    <s v="BRITISH POUND STERLING - CHICAGO MERCANTILE EXCHANGE"/>
    <x v="108"/>
    <n v="182903"/>
    <n v="36220"/>
    <n v="78618"/>
    <n v="128829"/>
    <n v="67741"/>
    <n v="-0.56579717117816553"/>
    <n v="0.25367647058823528"/>
    <n v="2.5735294117647051E-2"/>
  </r>
  <r>
    <s v="BRITISH POUND STERLING - CHICAGO MERCANTILE EXCHANGE"/>
    <x v="109"/>
    <n v="175966"/>
    <n v="36798"/>
    <n v="75401"/>
    <n v="121424"/>
    <n v="66938"/>
    <n v="-0.5290169691872294"/>
    <n v="0.28308823529411764"/>
    <n v="2.9411764705882359E-2"/>
  </r>
  <r>
    <s v="BRITISH POUND STERLING - CHICAGO MERCANTILE EXCHANGE"/>
    <x v="110"/>
    <n v="170627"/>
    <n v="42999"/>
    <n v="71797"/>
    <n v="108431"/>
    <n v="67126"/>
    <n v="-0.41085525737427253"/>
    <n v="0.38235294117647056"/>
    <n v="9.9264705882352922E-2"/>
  </r>
  <r>
    <s v="BRITISH POUND STERLING - CHICAGO MERCANTILE EXCHANGE"/>
    <x v="111"/>
    <n v="169784"/>
    <n v="46741"/>
    <n v="68611"/>
    <n v="103097"/>
    <n v="70047"/>
    <n v="-0.32346982047778355"/>
    <n v="0.5"/>
    <n v="0.11764705882352944"/>
  </r>
  <r>
    <s v="BRITISH POUND STERLING - CHICAGO MERCANTILE EXCHANGE"/>
    <x v="112"/>
    <n v="165737"/>
    <n v="44563"/>
    <n v="71471"/>
    <n v="100739"/>
    <n v="65339"/>
    <n v="-0.37594502132897301"/>
    <n v="0.4375"/>
    <n v="6.25E-2"/>
  </r>
  <r>
    <s v="BRITISH POUND STERLING - CHICAGO MERCANTILE EXCHANGE"/>
    <x v="113"/>
    <n v="205166"/>
    <n v="48053"/>
    <n v="80644"/>
    <n v="132078"/>
    <n v="84428"/>
    <n v="-0.39110281430646404"/>
    <n v="0.41911764705882354"/>
    <n v="1.8382352941176461E-2"/>
  </r>
  <r>
    <s v="BRITISH POUND STERLING - CHICAGO MERCANTILE EXCHANGE"/>
    <x v="114"/>
    <n v="188238"/>
    <n v="47155"/>
    <n v="85006"/>
    <n v="124844"/>
    <n v="65218"/>
    <n v="-0.51783911856267062"/>
    <n v="0.28676470588235292"/>
    <n v="0.13235294117647062"/>
  </r>
  <r>
    <s v="BRITISH POUND STERLING - CHICAGO MERCANTILE EXCHANGE"/>
    <x v="115"/>
    <n v="178140"/>
    <n v="35938"/>
    <n v="74495"/>
    <n v="125186"/>
    <n v="66328"/>
    <n v="-0.54684517794992704"/>
    <n v="0.2610294117647059"/>
    <n v="2.5735294117647023E-2"/>
  </r>
  <r>
    <s v="BRITISH POUND STERLING - CHICAGO MERCANTILE EXCHANGE"/>
    <x v="116"/>
    <n v="182514"/>
    <n v="35143"/>
    <n v="71773"/>
    <n v="130848"/>
    <n v="75229"/>
    <n v="-0.50543519949154581"/>
    <n v="0.29411764705882354"/>
    <n v="3.3088235294117641E-2"/>
  </r>
  <r>
    <s v="BRITISH POUND STERLING - CHICAGO MERCANTILE EXCHANGE"/>
    <x v="117"/>
    <n v="185219"/>
    <n v="37641"/>
    <n v="71942"/>
    <n v="130411"/>
    <n v="78813"/>
    <n v="-0.46376991561340897"/>
    <n v="0.32720588235294118"/>
    <n v="3.3088235294117641E-2"/>
  </r>
  <r>
    <s v="BRITISH POUND STERLING - CHICAGO MERCANTILE EXCHANGE"/>
    <x v="118"/>
    <n v="189513"/>
    <n v="33993"/>
    <n v="70038"/>
    <n v="136944"/>
    <n v="79221"/>
    <n v="-0.49478399898687692"/>
    <n v="0.3014705882352941"/>
    <n v="2.5735294117647078E-2"/>
  </r>
  <r>
    <s v="BRITISH POUND STERLING - CHICAGO MERCANTILE EXCHANGE"/>
    <x v="119"/>
    <n v="175066"/>
    <n v="34830"/>
    <n v="64111"/>
    <n v="124700"/>
    <n v="77203"/>
    <n v="-0.43856602652713833"/>
    <n v="0.35294117647058826"/>
    <n v="5.1470588235294157E-2"/>
  </r>
  <r>
    <s v="BRITISH POUND STERLING - CHICAGO MERCANTILE EXCHANGE"/>
    <x v="120"/>
    <n v="171698"/>
    <n v="33239"/>
    <n v="67367"/>
    <n v="118250"/>
    <n v="73492"/>
    <n v="-0.45944623699751891"/>
    <n v="0.33823529411764708"/>
    <n v="1.470588235294118E-2"/>
  </r>
  <r>
    <s v="BRITISH POUND STERLING - CHICAGO MERCANTILE EXCHANGE"/>
    <x v="121"/>
    <n v="173468"/>
    <n v="34304"/>
    <n v="59062"/>
    <n v="117555"/>
    <n v="87212"/>
    <n v="-0.31764359997232922"/>
    <n v="0.50735294117647056"/>
    <n v="0.16911764705882348"/>
  </r>
  <r>
    <s v="BRITISH POUND STERLING - CHICAGO MERCANTILE EXCHANGE"/>
    <x v="122"/>
    <n v="183586"/>
    <n v="37511"/>
    <n v="68280"/>
    <n v="124508"/>
    <n v="85521"/>
    <n v="-0.3799636137831861"/>
    <n v="0.43014705882352944"/>
    <n v="7.7205882352941124E-2"/>
  </r>
  <r>
    <s v="BRITISH POUND STERLING - CHICAGO MERCANTILE EXCHANGE"/>
    <x v="123"/>
    <n v="182607"/>
    <n v="41132"/>
    <n v="64494"/>
    <n v="117486"/>
    <n v="94098"/>
    <n v="-0.2560142820373808"/>
    <n v="0.5625"/>
    <n v="0.13235294117647056"/>
  </r>
  <r>
    <s v="BRITISH POUND STERLING - CHICAGO MERCANTILE EXCHANGE"/>
    <x v="124"/>
    <n v="176797"/>
    <n v="34696"/>
    <n v="60235"/>
    <n v="117828"/>
    <n v="90963"/>
    <n v="-0.29640774447530216"/>
    <n v="0.54779411764705888"/>
    <n v="1.4705882352941124E-2"/>
  </r>
  <r>
    <s v="BRITISH POUND STERLING - CHICAGO MERCANTILE EXCHANGE"/>
    <x v="125"/>
    <n v="175291"/>
    <n v="32769"/>
    <n v="58427"/>
    <n v="117608"/>
    <n v="89094"/>
    <n v="-0.30904039568488972"/>
    <n v="0.51470588235294112"/>
    <n v="3.3088235294117752E-2"/>
  </r>
  <r>
    <s v="BRITISH POUND STERLING - CHICAGO MERCANTILE EXCHANGE"/>
    <x v="126"/>
    <n v="181049"/>
    <n v="31014"/>
    <n v="59291"/>
    <n v="121106"/>
    <n v="90666"/>
    <n v="-0.32431551679379617"/>
    <n v="0.49632352941176472"/>
    <n v="1.8382352941176405E-2"/>
  </r>
  <r>
    <s v="BRITISH POUND STERLING - CHICAGO MERCANTILE EXCHANGE"/>
    <x v="127"/>
    <n v="146635"/>
    <n v="33877"/>
    <n v="59311"/>
    <n v="87973"/>
    <n v="62426"/>
    <n v="-0.34767279298939546"/>
    <n v="0.47426470588235292"/>
    <n v="2.2058823529411797E-2"/>
  </r>
  <r>
    <s v="BRITISH POUND STERLING - CHICAGO MERCANTILE EXCHANGE"/>
    <x v="128"/>
    <n v="178641"/>
    <n v="51530"/>
    <n v="73724"/>
    <n v="97485"/>
    <n v="81898"/>
    <n v="-0.21149120302730057"/>
    <n v="0.59558823529411764"/>
    <n v="0.12132352941176472"/>
  </r>
  <r>
    <s v="BRITISH POUND STERLING - CHICAGO MERCANTILE EXCHANGE"/>
    <x v="129"/>
    <n v="181413"/>
    <n v="53656"/>
    <n v="66415"/>
    <n v="101251"/>
    <n v="94133"/>
    <n v="-0.10956767155606269"/>
    <n v="0.6470588235294118"/>
    <n v="5.1470588235294157E-2"/>
  </r>
  <r>
    <s v="BRITISH POUND STERLING - CHICAGO MERCANTILE EXCHANGE"/>
    <x v="130"/>
    <n v="168480"/>
    <n v="39583"/>
    <n v="62556"/>
    <n v="103158"/>
    <n v="81987"/>
    <n v="-0.26201329534662871"/>
    <n v="0.55147058823529416"/>
    <n v="9.5588235294117641E-2"/>
  </r>
  <r>
    <s v="BRITISH POUND STERLING - CHICAGO MERCANTILE EXCHANGE"/>
    <x v="131"/>
    <n v="157073"/>
    <n v="32162"/>
    <n v="56361"/>
    <n v="100879"/>
    <n v="77666"/>
    <n v="-0.3018469119454012"/>
    <n v="0.5404411764705882"/>
    <n v="1.1029411764705954E-2"/>
  </r>
  <r>
    <s v="BRITISH POUND STERLING - CHICAGO MERCANTILE EXCHANGE"/>
    <x v="132"/>
    <n v="164779"/>
    <n v="35141"/>
    <n v="56609"/>
    <n v="105350"/>
    <n v="85715"/>
    <n v="-0.24944319361083633"/>
    <n v="0.56985294117647056"/>
    <n v="2.9411764705882359E-2"/>
  </r>
  <r>
    <s v="BRITISH POUND STERLING - CHICAGO MERCANTILE EXCHANGE"/>
    <x v="133"/>
    <n v="173295"/>
    <n v="43795"/>
    <n v="53583"/>
    <n v="102505"/>
    <n v="97339"/>
    <n v="-8.6292160766323317E-2"/>
    <n v="0.6654411764705882"/>
    <n v="9.5588235294117641E-2"/>
  </r>
  <r>
    <s v="BRITISH POUND STERLING - CHICAGO MERCANTILE EXCHANGE"/>
    <x v="134"/>
    <n v="169224"/>
    <n v="45748"/>
    <n v="52305"/>
    <n v="98230"/>
    <n v="91834"/>
    <n v="-7.6543516286105992E-2"/>
    <n v="0.67647058823529416"/>
    <n v="1.1029411764705954E-2"/>
  </r>
  <r>
    <s v="BRITISH POUND STERLING - CHICAGO MERCANTILE EXCHANGE"/>
    <x v="135"/>
    <n v="158247"/>
    <n v="41751"/>
    <n v="52122"/>
    <n v="91311"/>
    <n v="83243"/>
    <n v="-0.11652037637364374"/>
    <n v="0.64338235294117652"/>
    <n v="3.3088235294117641E-2"/>
  </r>
  <r>
    <s v="BRITISH POUND STERLING - CHICAGO MERCANTILE EXCHANGE"/>
    <x v="136"/>
    <n v="172083"/>
    <n v="52030"/>
    <n v="56001"/>
    <n v="90500"/>
    <n v="92949"/>
    <n v="-8.8445691904487957E-3"/>
    <n v="0.70220588235294112"/>
    <n v="5.8823529411764608E-2"/>
  </r>
  <r>
    <s v="BRITISH POUND STERLING - CHICAGO MERCANTILE EXCHANGE"/>
    <x v="137"/>
    <n v="176962"/>
    <n v="58051"/>
    <n v="54752"/>
    <n v="89205"/>
    <n v="99349"/>
    <n v="7.5965461511510943E-2"/>
    <n v="0.74632352941176472"/>
    <n v="4.4117647058823595E-2"/>
  </r>
  <r>
    <s v="BRITISH POUND STERLING - CHICAGO MERCANTILE EXCHANGE"/>
    <x v="138"/>
    <n v="170032"/>
    <n v="47801"/>
    <n v="59040"/>
    <n v="99011"/>
    <n v="82339"/>
    <n v="-0.1641514538439823"/>
    <n v="0.61764705882352944"/>
    <n v="0.12867647058823528"/>
  </r>
  <r>
    <s v="BRITISH POUND STERLING - CHICAGO MERCANTILE EXCHANGE"/>
    <x v="139"/>
    <n v="186994"/>
    <n v="43509"/>
    <n v="61147"/>
    <n v="114928"/>
    <n v="84020"/>
    <n v="-0.25961260789116231"/>
    <n v="0.55882352941176472"/>
    <n v="5.8823529411764719E-2"/>
  </r>
  <r>
    <s v="BRITISH POUND STERLING - CHICAGO MERCANTILE EXCHANGE"/>
    <x v="140"/>
    <n v="145704"/>
    <n v="43206"/>
    <n v="46825"/>
    <n v="82581"/>
    <n v="68882"/>
    <n v="-0.11885740954263438"/>
    <n v="0.63970588235294112"/>
    <n v="8.0882352941176405E-2"/>
  </r>
  <r>
    <s v="BRITISH POUND STERLING - CHICAGO MERCANTILE EXCHANGE"/>
    <x v="141"/>
    <n v="146573"/>
    <n v="45001"/>
    <n v="43734"/>
    <n v="80548"/>
    <n v="75542"/>
    <n v="-2.5509473095317692E-2"/>
    <n v="0.69117647058823528"/>
    <n v="5.1470588235294157E-2"/>
  </r>
  <r>
    <s v="BRITISH POUND STERLING - CHICAGO MERCANTILE EXCHANGE"/>
    <x v="142"/>
    <n v="155821"/>
    <n v="49815"/>
    <n v="51862"/>
    <n v="82145"/>
    <n v="70731"/>
    <n v="-8.6387585755450164E-2"/>
    <n v="0.66176470588235292"/>
    <n v="2.9411764705882359E-2"/>
  </r>
  <r>
    <s v="BRITISH POUND STERLING - CHICAGO MERCANTILE EXCHANGE"/>
    <x v="143"/>
    <n v="160373"/>
    <n v="47700"/>
    <n v="52233"/>
    <n v="91391"/>
    <n v="72503"/>
    <n v="-0.14604079240271117"/>
    <n v="0.62867647058823528"/>
    <n v="3.3088235294117641E-2"/>
  </r>
  <r>
    <s v="BRITISH POUND STERLING - CHICAGO MERCANTILE EXCHANGE"/>
    <x v="144"/>
    <n v="152164"/>
    <n v="44765"/>
    <n v="52292"/>
    <n v="86121"/>
    <n v="63602"/>
    <n v="-0.19745800583580872"/>
    <n v="0.6029411764705882"/>
    <n v="2.5735294117647078E-2"/>
  </r>
  <r>
    <s v="BRITISH POUND STERLING - CHICAGO MERCANTILE EXCHANGE"/>
    <x v="145"/>
    <n v="158043"/>
    <n v="53477"/>
    <n v="45940"/>
    <n v="82773"/>
    <n v="83118"/>
    <n v="4.9872503052966595E-2"/>
    <n v="0.7279411764705882"/>
    <n v="0.125"/>
  </r>
  <r>
    <s v="BRITISH POUND STERLING - CHICAGO MERCANTILE EXCHANGE"/>
    <x v="146"/>
    <n v="153453"/>
    <n v="47986"/>
    <n v="43852"/>
    <n v="84486"/>
    <n v="76791"/>
    <n v="-2.3205802428105021E-2"/>
    <n v="0.69485294117647056"/>
    <n v="3.3088235294117641E-2"/>
  </r>
  <r>
    <s v="BRITISH POUND STERLING - CHICAGO MERCANTILE EXCHANGE"/>
    <x v="147"/>
    <n v="151194"/>
    <n v="45775"/>
    <n v="45587"/>
    <n v="83950"/>
    <n v="76220"/>
    <n v="-4.9882931862375489E-2"/>
    <n v="0.68382352941176472"/>
    <n v="1.1029411764705843E-2"/>
  </r>
  <r>
    <s v="BRITISH POUND STERLING - CHICAGO MERCANTILE EXCHANGE"/>
    <x v="148"/>
    <n v="172346"/>
    <n v="39369"/>
    <n v="55139"/>
    <n v="112133"/>
    <n v="75232"/>
    <n v="-0.30561196662527707"/>
    <n v="0.52573529411764708"/>
    <n v="0.15808823529411764"/>
  </r>
  <r>
    <s v="BRITISH POUND STERLING - CHICAGO MERCANTILE EXCHANGE"/>
    <x v="149"/>
    <n v="175254"/>
    <n v="35107"/>
    <n v="60367"/>
    <n v="120464"/>
    <n v="75232"/>
    <n v="-0.40222762390587374"/>
    <n v="0.39705882352941174"/>
    <n v="0.12867647058823534"/>
  </r>
  <r>
    <s v="BRITISH POUND STERLING - CHICAGO MERCANTILE EXCHANGE"/>
    <x v="150"/>
    <n v="172390"/>
    <n v="32322"/>
    <n v="64578"/>
    <n v="119432"/>
    <n v="68053"/>
    <n v="-0.48514995069319566"/>
    <n v="0.30514705882352944"/>
    <n v="9.1911764705882304E-2"/>
  </r>
  <r>
    <s v="BRITISH POUND STERLING - CHICAGO MERCANTILE EXCHANGE"/>
    <x v="151"/>
    <n v="187628"/>
    <n v="38403"/>
    <n v="66661"/>
    <n v="128714"/>
    <n v="79674"/>
    <n v="-0.41197475856481974"/>
    <n v="0.375"/>
    <n v="6.9852941176470562E-2"/>
  </r>
  <r>
    <s v="BRITISH POUND STERLING - CHICAGO MERCANTILE EXCHANGE"/>
    <x v="152"/>
    <n v="200245"/>
    <n v="41633"/>
    <n v="65535"/>
    <n v="134644"/>
    <n v="90054"/>
    <n v="-0.3420409997752753"/>
    <n v="0.47794117647058826"/>
    <n v="0.10294117647058826"/>
  </r>
  <r>
    <s v="BRITISH POUND STERLING - CHICAGO MERCANTILE EXCHANGE"/>
    <x v="153"/>
    <n v="165845"/>
    <n v="39121"/>
    <n v="56041"/>
    <n v="110007"/>
    <n v="76000"/>
    <n v="-0.30707588410865566"/>
    <n v="0.51838235294117652"/>
    <n v="4.0441176470588258E-2"/>
  </r>
  <r>
    <s v="BRITISH POUND STERLING - CHICAGO MERCANTILE EXCHANGE"/>
    <x v="154"/>
    <n v="194313"/>
    <n v="42075"/>
    <n v="68736"/>
    <n v="134216"/>
    <n v="84544"/>
    <n v="-0.39283527092886222"/>
    <n v="0.41176470588235292"/>
    <n v="0.10661764705882359"/>
  </r>
  <r>
    <s v="BRITISH POUND STERLING - CHICAGO MERCANTILE EXCHANGE"/>
    <x v="155"/>
    <n v="204038"/>
    <n v="40476"/>
    <n v="71498"/>
    <n v="143839"/>
    <n v="91028"/>
    <n v="-0.41086954390848762"/>
    <n v="0.37867647058823528"/>
    <n v="3.3088235294117641E-2"/>
  </r>
  <r>
    <s v="BRITISH POUND STERLING - CHICAGO MERCANTILE EXCHANGE"/>
    <x v="156"/>
    <n v="221993"/>
    <n v="44662"/>
    <n v="75158"/>
    <n v="158902"/>
    <n v="104501"/>
    <n v="-0.38243097755334626"/>
    <n v="0.4264705882352941"/>
    <n v="4.779411764705882E-2"/>
  </r>
  <r>
    <s v="BRITISH POUND STERLING - CHICAGO MERCANTILE EXCHANGE"/>
    <x v="157"/>
    <n v="238868"/>
    <n v="34294"/>
    <n v="64815"/>
    <n v="182189"/>
    <n v="123373"/>
    <n v="-0.37400154059982921"/>
    <n v="0.44117647058823528"/>
    <n v="1.470588235294118E-2"/>
  </r>
  <r>
    <s v="BRITISH POUND STERLING - CHICAGO MERCANTILE EXCHANGE"/>
    <x v="158"/>
    <n v="259589"/>
    <n v="37863"/>
    <n v="76442"/>
    <n v="197965"/>
    <n v="133170"/>
    <n v="-0.39822180446783184"/>
    <n v="0.40441176470588236"/>
    <n v="3.6764705882352922E-2"/>
  </r>
  <r>
    <s v="BRITISH POUND STERLING - CHICAGO MERCANTILE EXCHANGE"/>
    <x v="159"/>
    <n v="272798"/>
    <n v="34696"/>
    <n v="82233"/>
    <n v="213083"/>
    <n v="140786"/>
    <n v="-0.43927741405728782"/>
    <n v="0.34926470588235292"/>
    <n v="5.5147058823529438E-2"/>
  </r>
  <r>
    <s v="BRITISH POUND STERLING - CHICAGO MERCANTILE EXCHANGE"/>
    <x v="160"/>
    <n v="270680"/>
    <n v="32737"/>
    <n v="77755"/>
    <n v="214581"/>
    <n v="142835"/>
    <n v="-0.43137283877641497"/>
    <n v="0.3639705882352941"/>
    <n v="1.470588235294118E-2"/>
  </r>
  <r>
    <s v="BRITISH POUND STERLING - CHICAGO MERCANTILE EXCHANGE"/>
    <x v="161"/>
    <n v="255866"/>
    <n v="31025"/>
    <n v="67325"/>
    <n v="204732"/>
    <n v="150023"/>
    <n v="-0.35569008778032252"/>
    <n v="0.45955882352941174"/>
    <n v="9.5588235294117641E-2"/>
  </r>
  <r>
    <s v="BRITISH POUND STERLING - CHICAGO MERCANTILE EXCHANGE"/>
    <x v="162"/>
    <n v="260649"/>
    <n v="36512"/>
    <n v="72767"/>
    <n v="204119"/>
    <n v="146560"/>
    <n v="-0.35992464962459092"/>
    <n v="0.45220588235294118"/>
    <n v="7.3529411764705621E-3"/>
  </r>
  <r>
    <s v="BRITISH POUND STERLING - CHICAGO MERCANTILE EXCHANGE"/>
    <x v="163"/>
    <n v="257214"/>
    <n v="35479"/>
    <n v="68547"/>
    <n v="198292"/>
    <n v="145504"/>
    <n v="-0.33379209529807863"/>
    <n v="0.48161764705882354"/>
    <n v="2.9411764705882359E-2"/>
  </r>
  <r>
    <s v="BRITISH POUND STERLING - CHICAGO MERCANTILE EXCHANGE"/>
    <x v="164"/>
    <n v="275825"/>
    <n v="38965"/>
    <n v="78343"/>
    <n v="214139"/>
    <n v="151755"/>
    <n v="-0.36893682588597843"/>
    <n v="0.4485294117647059"/>
    <n v="3.3088235294117641E-2"/>
  </r>
  <r>
    <s v="BRITISH POUND STERLING - CHICAGO MERCANTILE EXCHANGE"/>
    <x v="165"/>
    <n v="299048"/>
    <n v="29364"/>
    <n v="78369"/>
    <n v="234315"/>
    <n v="161633"/>
    <n v="-0.40691460902597576"/>
    <n v="0.38970588235294118"/>
    <n v="5.8823529411764719E-2"/>
  </r>
  <r>
    <s v="BRITISH POUND STERLING - CHICAGO MERCANTILE EXCHANGE"/>
    <x v="166"/>
    <n v="253177"/>
    <n v="62876"/>
    <n v="76495"/>
    <n v="174396"/>
    <n v="135467"/>
    <n v="-0.20755439870130382"/>
    <n v="0.59926470588235292"/>
    <n v="0.20955882352941174"/>
  </r>
  <r>
    <s v="BRITISH POUND STERLING - CHICAGO MERCANTILE EXCHANGE"/>
    <x v="167"/>
    <n v="246222"/>
    <n v="38526"/>
    <n v="76249"/>
    <n v="191334"/>
    <n v="131544"/>
    <n v="-0.39603690978060452"/>
    <n v="0.40808823529411764"/>
    <n v="0.19117647058823528"/>
  </r>
  <r>
    <s v="BRITISH POUND STERLING - CHICAGO MERCANTILE EXCHANGE"/>
    <x v="168"/>
    <n v="250444"/>
    <n v="38926"/>
    <n v="78954"/>
    <n v="193799"/>
    <n v="133293"/>
    <n v="-0.40142307262302152"/>
    <n v="0.40073529411764708"/>
    <n v="7.3529411764705621E-3"/>
  </r>
  <r>
    <s v="BRITISH POUND STERLING - CHICAGO MERCANTILE EXCHANGE"/>
    <x v="169"/>
    <n v="247586"/>
    <n v="39574"/>
    <n v="86080"/>
    <n v="192127"/>
    <n v="121227"/>
    <n v="-0.47420290323362385"/>
    <n v="0.31985294117647056"/>
    <n v="8.0882352941176516E-2"/>
  </r>
  <r>
    <s v="BRITISH POUND STERLING - CHICAGO MERCANTILE EXCHANGE"/>
    <x v="170"/>
    <n v="236169"/>
    <n v="33848"/>
    <n v="85158"/>
    <n v="185161"/>
    <n v="110980"/>
    <n v="-0.53136101689891557"/>
    <n v="0.27205882352941174"/>
    <n v="4.779411764705882E-2"/>
  </r>
  <r>
    <s v="BRITISH POUND STERLING - CHICAGO MERCANTILE EXCHANGE"/>
    <x v="171"/>
    <n v="238195"/>
    <n v="32765"/>
    <n v="87917"/>
    <n v="182814"/>
    <n v="111795"/>
    <n v="-0.52969625726820457"/>
    <n v="0.27941176470588236"/>
    <n v="7.3529411764706176E-3"/>
  </r>
  <r>
    <s v="BRITISH POUND STERLING - CHICAGO MERCANTILE EXCHANGE"/>
    <x v="172"/>
    <n v="243829"/>
    <n v="40431"/>
    <n v="89100"/>
    <n v="182392"/>
    <n v="114786"/>
    <n v="-0.47687108588395966"/>
    <n v="0.31617647058823528"/>
    <n v="3.6764705882352922E-2"/>
  </r>
  <r>
    <s v="BRITISH POUND STERLING - CHICAGO MERCANTILE EXCHANGE"/>
    <x v="173"/>
    <n v="248180"/>
    <n v="46105"/>
    <n v="86513"/>
    <n v="179607"/>
    <n v="122729"/>
    <n v="-0.39199774357321299"/>
    <n v="0.41544117647058826"/>
    <n v="9.9264705882352977E-2"/>
  </r>
  <r>
    <s v="BRITISH POUND STERLING - CHICAGO MERCANTILE EXCHANGE"/>
    <x v="174"/>
    <n v="238519"/>
    <n v="37628"/>
    <n v="72563"/>
    <n v="181040"/>
    <n v="126018"/>
    <n v="-0.3771481517195695"/>
    <n v="0.43382352941176472"/>
    <n v="1.8382352941176461E-2"/>
  </r>
  <r>
    <s v="BRITISH POUND STERLING - CHICAGO MERCANTILE EXCHANGE"/>
    <x v="175"/>
    <n v="239158"/>
    <n v="37533"/>
    <n v="75955"/>
    <n v="181722"/>
    <n v="120787"/>
    <n v="-0.4154450196104667"/>
    <n v="0.37132352941176472"/>
    <n v="6.25E-2"/>
  </r>
  <r>
    <s v="BRITISH POUND STERLING - CHICAGO MERCANTILE EXCHANGE"/>
    <x v="176"/>
    <n v="244377"/>
    <n v="38557"/>
    <n v="71392"/>
    <n v="179706"/>
    <n v="125675"/>
    <n v="-0.35545898345588989"/>
    <n v="0.46323529411764708"/>
    <n v="9.1911764705882359E-2"/>
  </r>
  <r>
    <s v="BRITISH POUND STERLING - CHICAGO MERCANTILE EXCHANGE"/>
    <x v="177"/>
    <n v="243685"/>
    <n v="36546"/>
    <n v="69397"/>
    <n v="180591"/>
    <n v="128607"/>
    <n v="-0.34813386133738228"/>
    <n v="0.47058823529411764"/>
    <n v="7.3529411764705621E-3"/>
  </r>
  <r>
    <s v="BRITISH POUND STERLING - CHICAGO MERCANTILE EXCHANGE"/>
    <x v="178"/>
    <n v="259238"/>
    <n v="36337"/>
    <n v="102636"/>
    <n v="186403"/>
    <n v="101964"/>
    <n v="-0.58146568018577527"/>
    <n v="0.23897058823529413"/>
    <n v="0.23161764705882351"/>
  </r>
  <r>
    <s v="BRITISH POUND STERLING - CHICAGO MERCANTILE EXCHANGE"/>
    <x v="179"/>
    <n v="206389"/>
    <n v="61706"/>
    <n v="98367"/>
    <n v="124129"/>
    <n v="65518"/>
    <n v="-0.46161374879475164"/>
    <n v="0.33088235294117646"/>
    <n v="9.1911764705882332E-2"/>
  </r>
  <r>
    <s v="BRITISH POUND STERLING - CHICAGO MERCANTILE EXCHANGE"/>
    <x v="180"/>
    <n v="199189"/>
    <n v="41707"/>
    <n v="93654"/>
    <n v="134361"/>
    <n v="66143"/>
    <n v="-0.60327126497949179"/>
    <n v="0.22426470588235295"/>
    <n v="0.10661764705882351"/>
  </r>
  <r>
    <s v="BRITISH POUND STERLING - CHICAGO MERCANTILE EXCHANGE"/>
    <x v="181"/>
    <n v="206551"/>
    <n v="43274"/>
    <n v="85985"/>
    <n v="137605"/>
    <n v="80565"/>
    <n v="-0.4829364176401954"/>
    <n v="0.30882352941176472"/>
    <n v="8.455882352941177E-2"/>
  </r>
  <r>
    <s v="BRITISH POUND STERLING - CHICAGO MERCANTILE EXCHANGE"/>
    <x v="182"/>
    <n v="227939"/>
    <n v="45746"/>
    <n v="94777"/>
    <n v="154184"/>
    <n v="87801"/>
    <n v="-0.5063372218005695"/>
    <n v="0.29044117647058826"/>
    <n v="1.8382352941176461E-2"/>
  </r>
  <r>
    <s v="BRITISH POUND STERLING - CHICAGO MERCANTILE EXCHANGE"/>
    <x v="183"/>
    <n v="236611"/>
    <n v="39999"/>
    <n v="100066"/>
    <n v="170357"/>
    <n v="87219"/>
    <n v="-0.6052339071302687"/>
    <n v="0.22058823529411764"/>
    <n v="6.9852941176470618E-2"/>
  </r>
  <r>
    <s v="BRITISH POUND STERLING - CHICAGO MERCANTILE EXCHANGE"/>
    <x v="184"/>
    <n v="225589"/>
    <n v="27959"/>
    <n v="102345"/>
    <n v="171835"/>
    <n v="71248"/>
    <n v="-0.77562735771690994"/>
    <n v="8.455882352941177E-2"/>
    <n v="0.13602941176470587"/>
  </r>
  <r>
    <s v="BRITISH POUND STERLING - CHICAGO MERCANTILE EXCHANGE"/>
    <x v="185"/>
    <n v="231644"/>
    <n v="29819"/>
    <n v="110391"/>
    <n v="177371"/>
    <n v="70629"/>
    <n v="-0.80862875792163835"/>
    <n v="4.779411764705882E-2"/>
    <n v="3.6764705882352949E-2"/>
  </r>
  <r>
    <s v="BRITISH POUND STERLING - CHICAGO MERCANTILE EXCHANGE"/>
    <x v="186"/>
    <n v="233265"/>
    <n v="33375"/>
    <n v="115890"/>
    <n v="177202"/>
    <n v="69554"/>
    <n v="-0.81522302960152615"/>
    <n v="4.4117647058823532E-2"/>
    <n v="3.676470588235288E-3"/>
  </r>
  <r>
    <s v="BRITISH POUND STERLING - CHICAGO MERCANTILE EXCHANGE"/>
    <x v="187"/>
    <n v="243430"/>
    <n v="35523"/>
    <n v="125605"/>
    <n v="181773"/>
    <n v="71182"/>
    <n v="-0.8243560777225486"/>
    <n v="4.0441176470588237E-2"/>
    <n v="3.6764705882352949E-3"/>
  </r>
  <r>
    <s v="BRITISH POUND STERLING - CHICAGO MERCANTILE EXCHANGE"/>
    <x v="188"/>
    <n v="248568"/>
    <n v="35890"/>
    <n v="130128"/>
    <n v="187068"/>
    <n v="69903"/>
    <n v="-0.8504835698883203"/>
    <n v="2.9411764705882353E-2"/>
    <n v="1.1029411764705885E-2"/>
  </r>
  <r>
    <s v="BRITISH POUND STERLING - CHICAGO MERCANTILE EXCHANGE"/>
    <x v="189"/>
    <n v="247711"/>
    <n v="35850"/>
    <n v="130828"/>
    <n v="183922"/>
    <n v="69342"/>
    <n v="-0.84597777248487149"/>
    <n v="3.3088235294117647E-2"/>
    <n v="3.6764705882352949E-3"/>
  </r>
  <r>
    <s v="BRITISH POUND STERLING - CHICAGO MERCANTILE EXCHANGE"/>
    <x v="190"/>
    <n v="248410"/>
    <n v="39648"/>
    <n v="132133"/>
    <n v="185793"/>
    <n v="71339"/>
    <n v="-0.83305422487017433"/>
    <n v="3.6764705882352942E-2"/>
    <n v="3.6764705882352949E-3"/>
  </r>
  <r>
    <s v="BRITISH POUND STERLING - CHICAGO MERCANTILE EXCHANGE"/>
    <x v="191"/>
    <n v="255953"/>
    <n v="38785"/>
    <n v="128754"/>
    <n v="184116"/>
    <n v="80132"/>
    <n v="-0.75776802772383989"/>
    <n v="9.5588235294117641E-2"/>
    <n v="5.8823529411764698E-2"/>
  </r>
  <r>
    <s v="BRITISH POUND STERLING - CHICAGO MERCANTILE EXCHANGE"/>
    <x v="192"/>
    <n v="252539"/>
    <n v="40397"/>
    <n v="123218"/>
    <n v="175488"/>
    <n v="74438"/>
    <n v="-0.7280895228063784"/>
    <n v="0.12132352941176471"/>
    <n v="2.5735294117647065E-2"/>
  </r>
  <r>
    <s v="BRITISH POUND STERLING - CHICAGO MERCANTILE EXCHANGE"/>
    <x v="193"/>
    <n v="237759"/>
    <n v="69233"/>
    <n v="127919"/>
    <n v="145856"/>
    <n v="66688"/>
    <n v="-0.5798056014703965"/>
    <n v="0.25"/>
    <n v="0.12867647058823528"/>
  </r>
  <r>
    <s v="BRITISH POUND STERLING - CHICAGO MERCANTILE EXCHANGE"/>
    <x v="194"/>
    <n v="239025"/>
    <n v="48177"/>
    <n v="135891"/>
    <n v="165684"/>
    <n v="62428"/>
    <n v="-0.79895408430080539"/>
    <n v="5.514705882352941E-2"/>
    <n v="0.19485294117647059"/>
  </r>
  <r>
    <s v="BRITISH POUND STERLING - CHICAGO MERCANTILE EXCHANGE"/>
    <x v="195"/>
    <n v="262478"/>
    <n v="56760"/>
    <n v="154332"/>
    <n v="173807"/>
    <n v="64008"/>
    <n v="-0.79005097570082061"/>
    <n v="6.25E-2"/>
    <n v="7.3529411764705899E-3"/>
  </r>
  <r>
    <s v="BRITISH POUND STERLING - CHICAGO MERCANTILE EXCHANGE"/>
    <x v="196"/>
    <n v="255590"/>
    <n v="50393"/>
    <n v="145863"/>
    <n v="168023"/>
    <n v="63307"/>
    <n v="-0.78323095582769275"/>
    <n v="7.3529411764705885E-2"/>
    <n v="1.1029411764705885E-2"/>
  </r>
  <r>
    <s v="BRITISH POUND STERLING - CHICAGO MERCANTILE EXCHANGE"/>
    <x v="197"/>
    <n v="255194"/>
    <n v="52575"/>
    <n v="144133"/>
    <n v="166965"/>
    <n v="65199"/>
    <n v="-0.7575569958541345"/>
    <n v="9.9264705882352935E-2"/>
    <n v="2.5735294117647051E-2"/>
  </r>
  <r>
    <s v="BRITISH POUND STERLING - CHICAGO MERCANTILE EXCHANGE"/>
    <x v="198"/>
    <n v="267500"/>
    <n v="63601"/>
    <n v="147563"/>
    <n v="169425"/>
    <n v="70630"/>
    <n v="-0.68320373831775705"/>
    <n v="0.15073529411764705"/>
    <n v="5.1470588235294115E-2"/>
  </r>
  <r>
    <s v="BRITISH POUND STERLING - CHICAGO MERCANTILE EXCHANGE"/>
    <x v="199"/>
    <n v="267564"/>
    <n v="63739"/>
    <n v="146700"/>
    <n v="169308"/>
    <n v="72743"/>
    <n v="-0.67096470377180784"/>
    <n v="0.15808823529411764"/>
    <n v="7.3529411764705899E-3"/>
  </r>
  <r>
    <s v="BRITISH POUND STERLING - CHICAGO MERCANTILE EXCHANGE"/>
    <x v="200"/>
    <n v="253703"/>
    <n v="53211"/>
    <n v="143056"/>
    <n v="169583"/>
    <n v="67841"/>
    <n v="-0.75516253256760857"/>
    <n v="0.10294117647058823"/>
    <n v="5.514705882352941E-2"/>
  </r>
  <r>
    <s v="BRITISH POUND STERLING - CHICAGO MERCANTILE EXCHANGE"/>
    <x v="201"/>
    <n v="248103"/>
    <n v="54241"/>
    <n v="134554"/>
    <n v="164645"/>
    <n v="70318"/>
    <n v="-0.70390120232322861"/>
    <n v="0.12867647058823528"/>
    <n v="2.5735294117647051E-2"/>
  </r>
  <r>
    <s v="BRITISH POUND STERLING - CHICAGO MERCANTILE EXCHANGE"/>
    <x v="202"/>
    <n v="242916"/>
    <n v="54209"/>
    <n v="128527"/>
    <n v="159627"/>
    <n v="70784"/>
    <n v="-0.67167662895815838"/>
    <n v="0.15441176470588236"/>
    <n v="2.5735294117647078E-2"/>
  </r>
  <r>
    <s v="BRITISH POUND STERLING - CHICAGO MERCANTILE EXCHANGE"/>
    <x v="203"/>
    <n v="244257"/>
    <n v="50806"/>
    <n v="128941"/>
    <n v="162924"/>
    <n v="71541"/>
    <n v="-0.69401491052457043"/>
    <n v="0.14338235294117646"/>
    <n v="1.1029411764705899E-2"/>
  </r>
  <r>
    <s v="BRITISH POUND STERLING - CHICAGO MERCANTILE EXCHANGE"/>
    <x v="204"/>
    <n v="243671"/>
    <n v="43169"/>
    <n v="120407"/>
    <n v="165779"/>
    <n v="76140"/>
    <n v="-0.68484554994234026"/>
    <n v="0.14705882352941177"/>
    <n v="3.6764705882353088E-3"/>
  </r>
  <r>
    <s v="BRITISH POUND STERLING - CHICAGO MERCANTILE EXCHANGE"/>
    <x v="205"/>
    <n v="237797"/>
    <n v="40515"/>
    <n v="112858"/>
    <n v="160244"/>
    <n v="76404"/>
    <n v="-0.65679129677834458"/>
    <n v="0.18014705882352941"/>
    <n v="3.3088235294117641E-2"/>
  </r>
  <r>
    <s v="BRITISH POUND STERLING - CHICAGO MERCANTILE EXCHANGE"/>
    <x v="206"/>
    <n v="205486"/>
    <n v="44152"/>
    <n v="103502"/>
    <n v="137410"/>
    <n v="60917"/>
    <n v="-0.66108153353513133"/>
    <n v="0.17279411764705882"/>
    <n v="7.3529411764705899E-3"/>
  </r>
  <r>
    <s v="BRITISH POUND STERLING - CHICAGO MERCANTILE EXCHANGE"/>
    <x v="207"/>
    <n v="212492"/>
    <n v="50062"/>
    <n v="107161"/>
    <n v="138923"/>
    <n v="63441"/>
    <n v="-0.6239340775182125"/>
    <n v="0.20220588235294118"/>
    <n v="2.9411764705882359E-2"/>
  </r>
  <r>
    <s v="BRITISH POUND STERLING - CHICAGO MERCANTILE EXCHANGE"/>
    <x v="208"/>
    <n v="225396"/>
    <n v="55482"/>
    <n v="120224"/>
    <n v="143594"/>
    <n v="65682"/>
    <n v="-0.63290386697190726"/>
    <n v="0.19117647058823528"/>
    <n v="1.1029411764705899E-2"/>
  </r>
  <r>
    <s v="BRITISH POUND STERLING - CHICAGO MERCANTILE EXCHANGE"/>
    <x v="209"/>
    <n v="228050"/>
    <n v="56742"/>
    <n v="122573"/>
    <n v="143914"/>
    <n v="65855"/>
    <n v="-0.63095812321859246"/>
    <n v="0.19485294117647059"/>
    <n v="3.6764705882353088E-3"/>
  </r>
  <r>
    <s v="BRITISH POUND STERLING - CHICAGO MERCANTILE EXCHANGE"/>
    <x v="210"/>
    <n v="228782"/>
    <n v="55242"/>
    <n v="121484"/>
    <n v="144232"/>
    <n v="67053"/>
    <n v="-0.62688935318337979"/>
    <n v="0.19852941176470587"/>
    <n v="3.6764705882352811E-3"/>
  </r>
  <r>
    <s v="BRITISH POUND STERLING - CHICAGO MERCANTILE EXCHANGE"/>
    <x v="211"/>
    <n v="223681"/>
    <n v="51521"/>
    <n v="114693"/>
    <n v="142585"/>
    <n v="69560"/>
    <n v="-0.60888944523674338"/>
    <n v="0.21691176470588236"/>
    <n v="1.8382352941176489E-2"/>
  </r>
  <r>
    <s v="BRITISH POUND STERLING - CHICAGO MERCANTILE EXCHANGE"/>
    <x v="212"/>
    <n v="211910"/>
    <n v="42232"/>
    <n v="104004"/>
    <n v="138852"/>
    <n v="69077"/>
    <n v="-0.62076825067245534"/>
    <n v="0.20588235294117646"/>
    <n v="1.1029411764705899E-2"/>
  </r>
  <r>
    <s v="BRITISH POUND STERLING - CHICAGO MERCANTILE EXCHANGE"/>
    <x v="213"/>
    <n v="211013"/>
    <n v="38135"/>
    <n v="102674"/>
    <n v="143839"/>
    <n v="68760"/>
    <n v="-0.66165591693402781"/>
    <n v="0.16911764705882354"/>
    <n v="3.6764705882352922E-2"/>
  </r>
  <r>
    <s v="BRITISH POUND STERLING - CHICAGO MERCANTILE EXCHANGE"/>
    <x v="214"/>
    <n v="212044"/>
    <n v="39039"/>
    <n v="104567"/>
    <n v="143574"/>
    <n v="69947"/>
    <n v="-0.65625530550263156"/>
    <n v="0.18382352941176472"/>
    <n v="1.470588235294118E-2"/>
  </r>
  <r>
    <s v="BRITISH POUND STERLING - CHICAGO MERCANTILE EXCHANGE"/>
    <x v="215"/>
    <n v="213713"/>
    <n v="38253"/>
    <n v="104605"/>
    <n v="144966"/>
    <n v="70114"/>
    <n v="-0.66071787865033949"/>
    <n v="0.17647058823529413"/>
    <n v="7.3529411764705899E-3"/>
  </r>
  <r>
    <s v="BRITISH POUND STERLING - CHICAGO MERCANTILE EXCHANGE"/>
    <x v="216"/>
    <n v="226882"/>
    <n v="43329"/>
    <n v="114000"/>
    <n v="151463"/>
    <n v="71641"/>
    <n v="-0.6633095617986442"/>
    <n v="0.16176470588235295"/>
    <n v="1.470588235294118E-2"/>
  </r>
  <r>
    <s v="BRITISH POUND STERLING - CHICAGO MERCANTILE EXCHANGE"/>
    <x v="217"/>
    <n v="262512"/>
    <n v="61847"/>
    <n v="143284"/>
    <n v="167434"/>
    <n v="75097"/>
    <n v="-0.66196592917657093"/>
    <n v="0.16544117647058823"/>
    <n v="3.6764705882352811E-3"/>
  </r>
  <r>
    <s v="BRITISH POUND STERLING - CHICAGO MERCANTILE EXCHANGE"/>
    <x v="218"/>
    <n v="259945"/>
    <n v="42367"/>
    <n v="149484"/>
    <n v="187680"/>
    <n v="65561"/>
    <n v="-0.88186347111889052"/>
    <n v="1.1029411764705883E-2"/>
    <n v="0.15441176470588236"/>
  </r>
  <r>
    <s v="BRITISH POUND STERLING - CHICAGO MERCANTILE EXCHANGE"/>
    <x v="219"/>
    <n v="252480"/>
    <n v="32586"/>
    <n v="140430"/>
    <n v="187036"/>
    <n v="67165"/>
    <n v="-0.90191302281368824"/>
    <n v="3.6764705882352941E-3"/>
    <n v="7.352941176470589E-3"/>
  </r>
  <r>
    <s v="BRITISH POUND STERLING - CHICAGO MERCANTILE EXCHANGE"/>
    <x v="220"/>
    <n v="246985"/>
    <n v="35055"/>
    <n v="139130"/>
    <n v="178810"/>
    <n v="67604"/>
    <n v="-0.87163592930744782"/>
    <n v="1.4705882352941176E-2"/>
    <n v="1.1029411764705881E-2"/>
  </r>
  <r>
    <s v="BRITISH POUND STERLING - CHICAGO MERCANTILE EXCHANGE"/>
    <x v="221"/>
    <n v="241774"/>
    <n v="30741"/>
    <n v="130414"/>
    <n v="178783"/>
    <n v="71911"/>
    <n v="-0.85428954312705252"/>
    <n v="2.2058823529411766E-2"/>
    <n v="7.3529411764705899E-3"/>
  </r>
  <r>
    <s v="BRITISH POUND STERLING - CHICAGO MERCANTILE EXCHANGE"/>
    <x v="222"/>
    <n v="244188"/>
    <n v="31871"/>
    <n v="137772"/>
    <n v="183232"/>
    <n v="70802"/>
    <n v="-0.89411027568922308"/>
    <n v="7.3529411764705881E-3"/>
    <n v="1.4705882352941178E-2"/>
  </r>
  <r>
    <s v="BRITISH POUND STERLING - CHICAGO MERCANTILE EXCHANGE"/>
    <x v="223"/>
    <n v="261350"/>
    <n v="48348"/>
    <n v="147838"/>
    <n v="180855"/>
    <n v="75643"/>
    <n v="-0.78324851731394685"/>
    <n v="6.985294117647059E-2"/>
    <n v="6.25E-2"/>
  </r>
  <r>
    <s v="BRITISH POUND STERLING - CHICAGO MERCANTILE EXCHANGE"/>
    <x v="224"/>
    <n v="261711"/>
    <n v="54050"/>
    <n v="145232"/>
    <n v="175178"/>
    <n v="82897"/>
    <n v="-0.70101371360011611"/>
    <n v="0.13602941176470587"/>
    <n v="6.6176470588235281E-2"/>
  </r>
  <r>
    <s v="BRITISH POUND STERLING - CHICAGO MERCANTILE EXCHANGE"/>
    <x v="225"/>
    <n v="267230"/>
    <n v="54281"/>
    <n v="135645"/>
    <n v="174292"/>
    <n v="95760"/>
    <n v="-0.59834599408749023"/>
    <n v="0.23161764705882354"/>
    <n v="9.5588235294117668E-2"/>
  </r>
  <r>
    <s v="BRITISH POUND STERLING - CHICAGO MERCANTILE EXCHANGE"/>
    <x v="226"/>
    <n v="257225"/>
    <n v="44910"/>
    <n v="91708"/>
    <n v="174152"/>
    <n v="130262"/>
    <n v="-0.35256293128583926"/>
    <n v="0.46691176470588236"/>
    <n v="0.23529411764705882"/>
  </r>
  <r>
    <s v="BRITISH POUND STERLING - CHICAGO MERCANTILE EXCHANGE"/>
    <x v="227"/>
    <n v="256035"/>
    <n v="48369"/>
    <n v="81364"/>
    <n v="170287"/>
    <n v="138282"/>
    <n v="-0.25387154100025389"/>
    <n v="0.56617647058823528"/>
    <n v="9.9264705882352922E-2"/>
  </r>
  <r>
    <s v="BRITISH POUND STERLING - CHICAGO MERCANTILE EXCHANGE"/>
    <x v="228"/>
    <n v="256257"/>
    <n v="49166"/>
    <n v="73033"/>
    <n v="169651"/>
    <n v="147172"/>
    <n v="-0.1808574985268695"/>
    <n v="0.61029411764705888"/>
    <n v="4.4117647058823595E-2"/>
  </r>
  <r>
    <s v="BRITISH POUND STERLING - CHICAGO MERCANTILE EXCHANGE"/>
    <x v="229"/>
    <n v="254039"/>
    <n v="45574"/>
    <n v="75225"/>
    <n v="174892"/>
    <n v="141427"/>
    <n v="-0.24845004113541622"/>
    <n v="0.57352941176470584"/>
    <n v="3.6764705882353033E-2"/>
  </r>
  <r>
    <s v="BRITISH POUND STERLING - CHICAGO MERCANTILE EXCHANGE"/>
    <x v="230"/>
    <n v="248173"/>
    <n v="40147"/>
    <n v="76863"/>
    <n v="171798"/>
    <n v="133050"/>
    <n v="-0.3040782035112603"/>
    <n v="0.53308823529411764"/>
    <n v="4.0441176470588203E-2"/>
  </r>
  <r>
    <s v="BRITISH POUND STERLING - CHICAGO MERCANTILE EXCHANGE"/>
    <x v="231"/>
    <n v="269593"/>
    <n v="40552"/>
    <n v="79993"/>
    <n v="171312"/>
    <n v="127420"/>
    <n v="-0.30910669045561273"/>
    <n v="0.51102941176470584"/>
    <n v="2.2058823529411797E-2"/>
  </r>
  <r>
    <s v="BRITISH POUND STERLING - CHICAGO MERCANTILE EXCHANGE"/>
    <x v="232"/>
    <n v="194700"/>
    <n v="50625"/>
    <n v="88229"/>
    <n v="111234"/>
    <n v="68958"/>
    <n v="-0.41027221366204419"/>
    <n v="0.3860294117647059"/>
    <n v="0.12499999999999994"/>
  </r>
  <r>
    <s v="BRITISH POUND STERLING - CHICAGO MERCANTILE EXCHANGE"/>
    <x v="233"/>
    <n v="187799"/>
    <n v="43707"/>
    <n v="82840"/>
    <n v="112643"/>
    <n v="69449"/>
    <n v="-0.43837826612495273"/>
    <n v="0.35661764705882354"/>
    <n v="2.9411764705882359E-2"/>
  </r>
  <r>
    <s v="BRITISH POUND STERLING - CHICAGO MERCANTILE EXCHANGE"/>
    <x v="234"/>
    <n v="201379"/>
    <n v="54025"/>
    <n v="81792"/>
    <n v="108720"/>
    <n v="83969"/>
    <n v="-0.26079184026139768"/>
    <n v="0.55514705882352944"/>
    <n v="0.1985294117647059"/>
  </r>
  <r>
    <s v="BRITISH POUND STERLING - CHICAGO MERCANTILE EXCHANGE"/>
    <x v="235"/>
    <n v="193648"/>
    <n v="46614"/>
    <n v="70752"/>
    <n v="109540"/>
    <n v="86546"/>
    <n v="-0.24339006857803849"/>
    <n v="0.57720588235294112"/>
    <n v="2.2058823529411686E-2"/>
  </r>
  <r>
    <s v="BRITISH POUND STERLING - CHICAGO MERCANTILE EXCHANGE"/>
    <x v="236"/>
    <n v="200185"/>
    <n v="50883"/>
    <n v="67356"/>
    <n v="108392"/>
    <n v="94589"/>
    <n v="-0.15124010290481305"/>
    <n v="0.625"/>
    <n v="4.7794117647058876E-2"/>
  </r>
  <r>
    <s v="BRITISH POUND STERLING - CHICAGO MERCANTILE EXCHANGE"/>
    <x v="237"/>
    <n v="200700"/>
    <n v="52152"/>
    <n v="78349"/>
    <n v="108402"/>
    <n v="87244"/>
    <n v="-0.235949177877429"/>
    <n v="0.58823529411764708"/>
    <n v="3.6764705882352922E-2"/>
  </r>
  <r>
    <s v="BRITISH POUND STERLING - CHICAGO MERCANTILE EXCHANGE"/>
    <x v="238"/>
    <n v="217430"/>
    <n v="58857"/>
    <n v="88309"/>
    <n v="111887"/>
    <n v="88780"/>
    <n v="-0.24172837234972175"/>
    <n v="0.58088235294117652"/>
    <n v="7.3529411764705621E-3"/>
  </r>
  <r>
    <s v="BRITISH POUND STERLING - CHICAGO MERCANTILE EXCHANGE"/>
    <x v="239"/>
    <n v="208091"/>
    <n v="58617"/>
    <n v="83777"/>
    <n v="108561"/>
    <n v="87823"/>
    <n v="-0.2205669634919338"/>
    <n v="0.59191176470588236"/>
    <n v="1.1029411764705843E-2"/>
  </r>
  <r>
    <s v="BRITISH POUND STERLING - CHICAGO MERCANTILE EXCHANGE"/>
    <x v="240"/>
    <n v="213259"/>
    <n v="63810"/>
    <n v="95670"/>
    <n v="112181"/>
    <n v="78906"/>
    <n v="-0.30542673462784686"/>
    <n v="0.52941176470588236"/>
    <n v="6.25E-2"/>
  </r>
  <r>
    <s v="BRITISH POUND STERLING - CHICAGO MERCANTILE EXCHANGE"/>
    <x v="241"/>
    <n v="216494"/>
    <n v="61484"/>
    <n v="107384"/>
    <n v="118557"/>
    <n v="73564"/>
    <n v="-0.41984073461620186"/>
    <n v="0.36764705882352944"/>
    <n v="0.16176470588235292"/>
  </r>
  <r>
    <s v="BRITISH POUND STERLING - CHICAGO MERCANTILE EXCHANGE"/>
    <x v="242"/>
    <n v="224031"/>
    <n v="60053"/>
    <n v="111608"/>
    <n v="128444"/>
    <n v="74303"/>
    <n v="-0.47179185023501213"/>
    <n v="0.3235294117647059"/>
    <n v="4.4117647058823539E-2"/>
  </r>
  <r>
    <s v="BRITISH POUND STERLING - CHICAGO MERCANTILE EXCHANGE"/>
    <x v="243"/>
    <n v="219048"/>
    <n v="54454"/>
    <n v="107381"/>
    <n v="124851"/>
    <n v="72606"/>
    <n v="-0.48013220846572441"/>
    <n v="0.3125"/>
    <n v="1.1029411764705899E-2"/>
  </r>
  <r>
    <s v="BRITISH POUND STERLING - CHICAGO MERCANTILE EXCHANGE"/>
    <x v="244"/>
    <n v="273720"/>
    <n v="68938"/>
    <n v="115023"/>
    <n v="148804"/>
    <n v="104335"/>
    <n v="-0.33082712260704367"/>
    <n v="0.49264705882352944"/>
    <n v="0.18014705882352944"/>
  </r>
  <r>
    <s v="BRITISH POUND STERLING - CHICAGO MERCANTILE EXCHANGE"/>
    <x v="245"/>
    <n v="202582"/>
    <n v="76556"/>
    <n v="86717"/>
    <n v="80934"/>
    <n v="75089"/>
    <n v="-7.9009981143438213E-2"/>
    <n v="0.67279411764705888"/>
    <n v="0.18014705882352944"/>
  </r>
  <r>
    <s v="BRITISH POUND STERLING - CHICAGO MERCANTILE EXCHANGE"/>
    <x v="246"/>
    <n v="195509"/>
    <n v="80145"/>
    <n v="75091"/>
    <n v="66178"/>
    <n v="80987"/>
    <n v="0.10159634594826837"/>
    <n v="0.76102941176470584"/>
    <n v="8.8235294117646967E-2"/>
  </r>
  <r>
    <s v="BRITISH POUND STERLING - CHICAGO MERCANTILE EXCHANGE"/>
    <x v="247"/>
    <n v="174867"/>
    <n v="80325"/>
    <n v="60376"/>
    <n v="47590"/>
    <n v="78951"/>
    <n v="0.29342300148112566"/>
    <n v="0.88970588235294112"/>
    <n v="0.12867647058823528"/>
  </r>
  <r>
    <s v="BRITISH POUND STERLING - CHICAGO MERCANTILE EXCHANGE"/>
    <x v="248"/>
    <n v="181570"/>
    <n v="79610"/>
    <n v="64102"/>
    <n v="60706"/>
    <n v="80641"/>
    <n v="0.19520295202952029"/>
    <n v="0.8345588235294118"/>
    <n v="5.5147058823529327E-2"/>
  </r>
  <r>
    <s v="BRITISH POUND STERLING - CHICAGO MERCANTILE EXCHANGE"/>
    <x v="249"/>
    <n v="186473"/>
    <n v="72871"/>
    <n v="67824"/>
    <n v="73965"/>
    <n v="82580"/>
    <n v="7.3265298461439463E-2"/>
    <n v="0.74264705882352944"/>
    <n v="9.1911764705882359E-2"/>
  </r>
  <r>
    <s v="BRITISH POUND STERLING - CHICAGO MERCANTILE EXCHANGE"/>
    <x v="250"/>
    <n v="188064"/>
    <n v="66162"/>
    <n v="67647"/>
    <n v="80830"/>
    <n v="83812"/>
    <n v="7.9600561510974992E-3"/>
    <n v="0.7095588235294118"/>
    <n v="3.3088235294117641E-2"/>
  </r>
  <r>
    <s v="BRITISH POUND STERLING - CHICAGO MERCANTILE EXCHANGE"/>
    <x v="251"/>
    <n v="185123"/>
    <n v="65482"/>
    <n v="64237"/>
    <n v="78103"/>
    <n v="83879"/>
    <n v="3.7926135596333246E-2"/>
    <n v="0.72058823529411764"/>
    <n v="1.1029411764705843E-2"/>
  </r>
  <r>
    <s v="BRITISH POUND STERLING - CHICAGO MERCANTILE EXCHANGE"/>
    <x v="252"/>
    <n v="177968"/>
    <n v="50403"/>
    <n v="59601"/>
    <n v="86580"/>
    <n v="81087"/>
    <n v="-8.2548548053582665E-2"/>
    <n v="0.66911764705882348"/>
    <n v="5.1470588235294157E-2"/>
  </r>
  <r>
    <s v="BRITISH POUND STERLING - CHICAGO MERCANTILE EXCHANGE"/>
    <x v="253"/>
    <n v="176727"/>
    <n v="53147"/>
    <n v="57680"/>
    <n v="80930"/>
    <n v="82014"/>
    <n v="-1.9515976619305483E-2"/>
    <n v="0.69852941176470584"/>
    <n v="2.9411764705882359E-2"/>
  </r>
  <r>
    <s v="BRITISH POUND STERLING - CHICAGO MERCANTILE EXCHANGE"/>
    <x v="254"/>
    <n v="175839"/>
    <n v="58358"/>
    <n v="58658"/>
    <n v="75131"/>
    <n v="82274"/>
    <n v="3.8916281371026908E-2"/>
    <n v="0.72426470588235292"/>
    <n v="2.5735294117647078E-2"/>
  </r>
  <r>
    <s v="BRITISH POUND STERLING - CHICAGO MERCANTILE EXCHANGE"/>
    <x v="255"/>
    <n v="178230"/>
    <n v="66549"/>
    <n v="61976"/>
    <n v="69411"/>
    <n v="82682"/>
    <n v="0.10011782528193906"/>
    <n v="0.75735294117647056"/>
    <n v="3.3088235294117641E-2"/>
  </r>
  <r>
    <s v="BRITISH POUND STERLING - CHICAGO MERCANTILE EXCHANGE"/>
    <x v="256"/>
    <n v="202693"/>
    <n v="89270"/>
    <n v="82864"/>
    <n v="63128"/>
    <n v="80222"/>
    <n v="0.11593888294119678"/>
    <n v="0.76470588235294112"/>
    <n v="7.3529411764705621E-3"/>
  </r>
  <r>
    <s v="BRITISH POUND STERLING - CHICAGO MERCANTILE EXCHANGE"/>
    <x v="257"/>
    <n v="208102"/>
    <n v="82611"/>
    <n v="71223"/>
    <n v="79509"/>
    <n v="97451"/>
    <n v="0.14094050033156819"/>
    <n v="0.78308823529411764"/>
    <n v="1.8382352941176516E-2"/>
  </r>
  <r>
    <s v="BRITISH POUND STERLING - CHICAGO MERCANTILE EXCHANGE"/>
    <x v="258"/>
    <n v="183783"/>
    <n v="77109"/>
    <n v="56721"/>
    <n v="69022"/>
    <n v="95854"/>
    <n v="0.25693344868676649"/>
    <n v="0.86397058823529416"/>
    <n v="8.0882352941176516E-2"/>
  </r>
  <r>
    <s v="BRITISH POUND STERLING - CHICAGO MERCANTILE EXCHANGE"/>
    <x v="259"/>
    <n v="190393"/>
    <n v="76354"/>
    <n v="63678"/>
    <n v="75633"/>
    <n v="97500"/>
    <n v="0.18142998954793507"/>
    <n v="0.81617647058823528"/>
    <n v="4.7794117647058876E-2"/>
  </r>
  <r>
    <s v="BRITISH POUND STERLING - CHICAGO MERCANTILE EXCHANGE"/>
    <x v="260"/>
    <n v="211627"/>
    <n v="93611"/>
    <n v="77376"/>
    <n v="74426"/>
    <n v="105193"/>
    <n v="0.22209831448728187"/>
    <n v="0.84191176470588236"/>
    <n v="2.5735294117647078E-2"/>
  </r>
  <r>
    <s v="BRITISH POUND STERLING - CHICAGO MERCANTILE EXCHANGE"/>
    <x v="261"/>
    <n v="203484"/>
    <n v="85039"/>
    <n v="59547"/>
    <n v="73179"/>
    <n v="115234"/>
    <n v="0.33195238937705174"/>
    <n v="0.91911764705882348"/>
    <n v="7.7205882352941124E-2"/>
  </r>
  <r>
    <s v="BRITISH POUND STERLING - CHICAGO MERCANTILE EXCHANGE"/>
    <x v="262"/>
    <n v="218209"/>
    <n v="84661"/>
    <n v="58457"/>
    <n v="91200"/>
    <n v="132697"/>
    <n v="0.31025759707436451"/>
    <n v="0.90073529411764708"/>
    <n v="1.8382352941176405E-2"/>
  </r>
  <r>
    <s v="BRITISH POUND STERLING - CHICAGO MERCANTILE EXCHANGE"/>
    <x v="263"/>
    <n v="236432"/>
    <n v="99369"/>
    <n v="66324"/>
    <n v="93255"/>
    <n v="141666"/>
    <n v="0.34452189212966094"/>
    <n v="0.93014705882352944"/>
    <n v="2.9411764705882359E-2"/>
  </r>
  <r>
    <s v="BRITISH POUND STERLING - CHICAGO MERCANTILE EXCHANGE"/>
    <x v="264"/>
    <n v="235080"/>
    <n v="95667"/>
    <n v="63926"/>
    <n v="90898"/>
    <n v="141541"/>
    <n v="0.35045091032839887"/>
    <n v="0.9375"/>
    <n v="7.3529411764705621E-3"/>
  </r>
  <r>
    <s v="BRITISH POUND STERLING - CHICAGO MERCANTILE EXCHANGE"/>
    <x v="265"/>
    <n v="216402"/>
    <n v="81698"/>
    <n v="53831"/>
    <n v="90308"/>
    <n v="136816"/>
    <n v="0.34368906017504458"/>
    <n v="0.92647058823529416"/>
    <n v="1.1029411764705843E-2"/>
  </r>
  <r>
    <s v="BRITISH POUND STERLING - CHICAGO MERCANTILE EXCHANGE"/>
    <x v="266"/>
    <n v="193326"/>
    <n v="64164"/>
    <n v="49224"/>
    <n v="85580"/>
    <n v="115995"/>
    <n v="0.23460372634824078"/>
    <n v="0.8529411764705882"/>
    <n v="7.3529411764705954E-2"/>
  </r>
  <r>
    <s v="BRITISH POUND STERLING - CHICAGO MERCANTILE EXCHANGE"/>
    <x v="267"/>
    <n v="188118"/>
    <n v="57953"/>
    <n v="50150"/>
    <n v="87531"/>
    <n v="109673"/>
    <n v="0.15918200278548569"/>
    <n v="0.79779411764705888"/>
    <n v="5.5147058823529327E-2"/>
  </r>
  <r>
    <s v="BRITISH POUND STERLING - CHICAGO MERCANTILE EXCHANGE"/>
    <x v="268"/>
    <n v="196913"/>
    <n v="62924"/>
    <n v="50237"/>
    <n v="89864"/>
    <n v="114904"/>
    <n v="0.19159222600844028"/>
    <n v="0.82720588235294112"/>
    <n v="2.9411764705882248E-2"/>
  </r>
  <r>
    <s v="BRITISH POUND STERLING - CHICAGO MERCANTILE EXCHANGE"/>
    <x v="269"/>
    <n v="197439"/>
    <n v="61368"/>
    <n v="56104"/>
    <n v="93464"/>
    <n v="112586"/>
    <n v="0.12351156559747567"/>
    <n v="0.7720588235294118"/>
    <n v="5.5147058823529327E-2"/>
  </r>
  <r>
    <s v="BRITISH POUND STERLING - CHICAGO MERCANTILE EXCHANGE"/>
    <x v="270"/>
    <n v="206151"/>
    <n v="67190"/>
    <n v="59163"/>
    <n v="95955"/>
    <n v="117488"/>
    <n v="0.14339003934009537"/>
    <n v="0.78676470588235292"/>
    <n v="1.4705882352941124E-2"/>
  </r>
  <r>
    <s v="BRITISH POUND STERLING - CHICAGO MERCANTILE EXCHANGE"/>
    <x v="271"/>
    <n v="159183"/>
    <n v="71425"/>
    <n v="47618"/>
    <n v="50409"/>
    <n v="88059"/>
    <n v="0.38607765904650621"/>
    <n v="0.95588235294117652"/>
    <n v="0.16911764705882359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272">
  <r>
    <s v="AUSTRALIAN DOLLAR - CHICAGO MERCANTILE EXCHANGE"/>
    <x v="0"/>
    <n v="184083"/>
    <n v="122343"/>
    <n v="42028"/>
    <n v="22532"/>
    <n v="121549"/>
    <n v="0.97419098993388853"/>
    <n v="0.96323529411764708"/>
    <e v="#VALUE!"/>
  </r>
  <r>
    <s v="AUSTRALIAN DOLLAR - CHICAGO MERCANTILE EXCHANGE"/>
    <x v="1"/>
    <n v="203425"/>
    <n v="137090"/>
    <n v="48033"/>
    <n v="21884"/>
    <n v="136456"/>
    <n v="1.0010028265945681"/>
    <n v="0.97058823529411764"/>
    <n v="7.3529411764705621E-3"/>
  </r>
  <r>
    <s v="AUSTRALIAN DOLLAR - CHICAGO MERCANTILE EXCHANGE"/>
    <x v="2"/>
    <n v="208776"/>
    <n v="143776"/>
    <n v="46765"/>
    <n v="21291"/>
    <n v="141610"/>
    <n v="1.0409721423918459"/>
    <n v="0.98897058823529416"/>
    <n v="1.8382352941176516E-2"/>
  </r>
  <r>
    <s v="AUSTRALIAN DOLLAR - CHICAGO MERCANTILE EXCHANGE"/>
    <x v="3"/>
    <n v="183507"/>
    <n v="124520"/>
    <n v="39224"/>
    <n v="23524"/>
    <n v="126124"/>
    <n v="1.0239173437525544"/>
    <n v="0.98529411764705888"/>
    <n v="3.6764705882352811E-3"/>
  </r>
  <r>
    <s v="AUSTRALIAN DOLLAR - CHICAGO MERCANTILE EXCHANGE"/>
    <x v="4"/>
    <n v="180781"/>
    <n v="122609"/>
    <n v="41669"/>
    <n v="23026"/>
    <n v="120494"/>
    <n v="0.98687362056853323"/>
    <n v="0.96691176470588236"/>
    <n v="1.8382352941176516E-2"/>
  </r>
  <r>
    <s v="AUSTRALIAN DOLLAR - CHICAGO MERCANTILE EXCHANGE"/>
    <x v="5"/>
    <n v="163745"/>
    <n v="99758"/>
    <n v="45644"/>
    <n v="36069"/>
    <n v="94218"/>
    <n v="0.68559650676356532"/>
    <n v="0.78676470588235292"/>
    <n v="0.18014705882352944"/>
  </r>
  <r>
    <s v="AUSTRALIAN DOLLAR - CHICAGO MERCANTILE EXCHANGE"/>
    <x v="6"/>
    <n v="159346"/>
    <n v="87921"/>
    <n v="43940"/>
    <n v="42837"/>
    <n v="90314"/>
    <n v="0.57395855559599862"/>
    <n v="0.7279411764705882"/>
    <n v="5.8823529411764719E-2"/>
  </r>
  <r>
    <s v="AUSTRALIAN DOLLAR - CHICAGO MERCANTILE EXCHANGE"/>
    <x v="7"/>
    <n v="157363"/>
    <n v="79140"/>
    <n v="53445"/>
    <n v="56173"/>
    <n v="75351"/>
    <n v="0.2851559769450252"/>
    <n v="0.59926470588235292"/>
    <n v="0.12867647058823528"/>
  </r>
  <r>
    <s v="AUSTRALIAN DOLLAR - CHICAGO MERCANTILE EXCHANGE"/>
    <x v="8"/>
    <n v="157595"/>
    <n v="61315"/>
    <n v="54166"/>
    <n v="72129"/>
    <n v="74303"/>
    <n v="5.9157968209651322E-2"/>
    <n v="0.5220588235294118"/>
    <n v="7.7205882352941124E-2"/>
  </r>
  <r>
    <s v="AUSTRALIAN DOLLAR - CHICAGO MERCANTILE EXCHANGE"/>
    <x v="9"/>
    <n v="183095"/>
    <n v="77746"/>
    <n v="54480"/>
    <n v="76542"/>
    <n v="99853"/>
    <n v="0.25438706682323386"/>
    <n v="0.58088235294117652"/>
    <n v="5.8823529411764719E-2"/>
  </r>
  <r>
    <s v="AUSTRALIAN DOLLAR - CHICAGO MERCANTILE EXCHANGE"/>
    <x v="10"/>
    <n v="158807"/>
    <n v="100998"/>
    <n v="46943"/>
    <n v="25584"/>
    <n v="89594"/>
    <n v="0.74344959605055194"/>
    <n v="0.81985294117647056"/>
    <n v="0.23897058823529405"/>
  </r>
  <r>
    <s v="AUSTRALIAN DOLLAR - CHICAGO MERCANTILE EXCHANGE"/>
    <x v="11"/>
    <n v="202150"/>
    <n v="141086"/>
    <n v="55571"/>
    <n v="25847"/>
    <n v="123606"/>
    <n v="0.90662379421221861"/>
    <n v="0.93014705882352944"/>
    <n v="0.11029411764705888"/>
  </r>
  <r>
    <s v="AUSTRALIAN DOLLAR - CHICAGO MERCANTILE EXCHANGE"/>
    <x v="12"/>
    <n v="197264"/>
    <n v="135540"/>
    <n v="51569"/>
    <n v="24755"/>
    <n v="121634"/>
    <n v="0.91679171060102194"/>
    <n v="0.94485294117647056"/>
    <n v="1.4705882352941124E-2"/>
  </r>
  <r>
    <s v="AUSTRALIAN DOLLAR - CHICAGO MERCANTILE EXCHANGE"/>
    <x v="13"/>
    <n v="186911"/>
    <n v="117540"/>
    <n v="39661"/>
    <n v="29723"/>
    <n v="122755"/>
    <n v="0.91439776150146324"/>
    <n v="0.9375"/>
    <n v="7.3529411764705621E-3"/>
  </r>
  <r>
    <s v="AUSTRALIAN DOLLAR - CHICAGO MERCANTILE EXCHANGE"/>
    <x v="14"/>
    <n v="169445"/>
    <n v="98834"/>
    <n v="45659"/>
    <n v="38235"/>
    <n v="100187"/>
    <n v="0.67943580512850776"/>
    <n v="0.76838235294117652"/>
    <n v="0.16911764705882348"/>
  </r>
  <r>
    <s v="AUSTRALIAN DOLLAR - CHICAGO MERCANTILE EXCHANGE"/>
    <x v="15"/>
    <n v="161752"/>
    <n v="82715"/>
    <n v="51458"/>
    <n v="50852"/>
    <n v="80562"/>
    <n v="0.37691651416984023"/>
    <n v="0.65073529411764708"/>
    <n v="0.11764705882352944"/>
  </r>
  <r>
    <s v="AUSTRALIAN DOLLAR - CHICAGO MERCANTILE EXCHANGE"/>
    <x v="16"/>
    <n v="158954"/>
    <n v="81303"/>
    <n v="51069"/>
    <n v="48629"/>
    <n v="82312"/>
    <n v="0.40211004441536546"/>
    <n v="0.65808823529411764"/>
    <n v="7.3529411764705621E-3"/>
  </r>
  <r>
    <s v="AUSTRALIAN DOLLAR - CHICAGO MERCANTILE EXCHANGE"/>
    <x v="17"/>
    <n v="157170"/>
    <n v="61501"/>
    <n v="54871"/>
    <n v="66399"/>
    <n v="71760"/>
    <n v="7.6293185722466114E-2"/>
    <n v="0.52941176470588236"/>
    <n v="0.12867647058823528"/>
  </r>
  <r>
    <s v="AUSTRALIAN DOLLAR - CHICAGO MERCANTILE EXCHANGE"/>
    <x v="18"/>
    <n v="190884"/>
    <n v="61654"/>
    <n v="75104"/>
    <n v="104366"/>
    <n v="75058"/>
    <n v="-0.22399991617945977"/>
    <n v="0.42279411764705882"/>
    <n v="0.10661764705882354"/>
  </r>
  <r>
    <s v="AUSTRALIAN DOLLAR - CHICAGO MERCANTILE EXCHANGE"/>
    <x v="19"/>
    <n v="205301"/>
    <n v="50036"/>
    <n v="82445"/>
    <n v="132194"/>
    <n v="75077"/>
    <n v="-0.43607191392151035"/>
    <n v="0.37132352941176472"/>
    <n v="5.1470588235294101E-2"/>
  </r>
  <r>
    <s v="AUSTRALIAN DOLLAR - CHICAGO MERCANTILE EXCHANGE"/>
    <x v="20"/>
    <n v="209027"/>
    <n v="42213"/>
    <n v="84520"/>
    <n v="143864"/>
    <n v="76670"/>
    <n v="-0.5238605538997354"/>
    <n v="0.33823529411764708"/>
    <n v="3.3088235294117641E-2"/>
  </r>
  <r>
    <s v="AUSTRALIAN DOLLAR - CHICAGO MERCANTILE EXCHANGE"/>
    <x v="21"/>
    <n v="212222"/>
    <n v="32853"/>
    <n v="91403"/>
    <n v="158435"/>
    <n v="72242"/>
    <n v="-0.68203579270763637"/>
    <n v="0.25"/>
    <n v="8.8235294117647078E-2"/>
  </r>
  <r>
    <s v="AUSTRALIAN DOLLAR - CHICAGO MERCANTILE EXCHANGE"/>
    <x v="22"/>
    <n v="240067"/>
    <n v="24482"/>
    <n v="87759"/>
    <n v="186973"/>
    <n v="98769"/>
    <n v="-0.63099468065165143"/>
    <n v="0.27941176470588236"/>
    <n v="2.9411764705882359E-2"/>
  </r>
  <r>
    <s v="AUSTRALIAN DOLLAR - CHICAGO MERCANTILE EXCHANGE"/>
    <x v="23"/>
    <n v="180895"/>
    <n v="28769"/>
    <n v="92290"/>
    <n v="136873"/>
    <n v="45973"/>
    <n v="-0.85364990740484814"/>
    <n v="0.13602941176470587"/>
    <n v="0.14338235294117649"/>
  </r>
  <r>
    <s v="AUSTRALIAN DOLLAR - CHICAGO MERCANTILE EXCHANGE"/>
    <x v="24"/>
    <n v="174012"/>
    <n v="21403"/>
    <n v="83047"/>
    <n v="136052"/>
    <n v="46924"/>
    <n v="-0.86644599223042085"/>
    <n v="0.10661764705882353"/>
    <n v="2.9411764705882346E-2"/>
  </r>
  <r>
    <s v="AUSTRALIAN DOLLAR - CHICAGO MERCANTILE EXCHANGE"/>
    <x v="25"/>
    <n v="182925"/>
    <n v="21521"/>
    <n v="92036"/>
    <n v="143118"/>
    <n v="48410"/>
    <n v="-0.9032280989476561"/>
    <n v="8.8235294117647065E-2"/>
    <n v="1.8382352941176461E-2"/>
  </r>
  <r>
    <s v="AUSTRALIAN DOLLAR - CHICAGO MERCANTILE EXCHANGE"/>
    <x v="26"/>
    <n v="178595"/>
    <n v="20955"/>
    <n v="84210"/>
    <n v="140827"/>
    <n v="51477"/>
    <n v="-0.85447520927237608"/>
    <n v="0.13235294117647059"/>
    <n v="4.4117647058823525E-2"/>
  </r>
  <r>
    <s v="AUSTRALIAN DOLLAR - CHICAGO MERCANTILE EXCHANGE"/>
    <x v="27"/>
    <n v="186264"/>
    <n v="19222"/>
    <n v="89908"/>
    <n v="149150"/>
    <n v="54708"/>
    <n v="-0.88652665034574585"/>
    <n v="9.5588235294117641E-2"/>
    <n v="3.6764705882352949E-2"/>
  </r>
  <r>
    <s v="AUSTRALIAN DOLLAR - CHICAGO MERCANTILE EXCHANGE"/>
    <x v="28"/>
    <n v="185349"/>
    <n v="17344"/>
    <n v="81326"/>
    <n v="148171"/>
    <n v="66995"/>
    <n v="-0.78316041629574473"/>
    <n v="0.1875"/>
    <n v="9.1911764705882359E-2"/>
  </r>
  <r>
    <s v="AUSTRALIAN DOLLAR - CHICAGO MERCANTILE EXCHANGE"/>
    <x v="29"/>
    <n v="198272"/>
    <n v="19527"/>
    <n v="92100"/>
    <n v="159310"/>
    <n v="65429"/>
    <n v="-0.83952348289218848"/>
    <n v="0.14705882352941177"/>
    <n v="4.044117647058823E-2"/>
  </r>
  <r>
    <s v="AUSTRALIAN DOLLAR - CHICAGO MERCANTILE EXCHANGE"/>
    <x v="30"/>
    <n v="201885"/>
    <n v="16566"/>
    <n v="93345"/>
    <n v="167002"/>
    <n v="64766"/>
    <n v="-0.88671768581122912"/>
    <n v="9.1911764705882359E-2"/>
    <n v="5.514705882352941E-2"/>
  </r>
  <r>
    <s v="AUSTRALIAN DOLLAR - CHICAGO MERCANTILE EXCHANGE"/>
    <x v="31"/>
    <n v="184822"/>
    <n v="12625"/>
    <n v="75346"/>
    <n v="154583"/>
    <n v="71806"/>
    <n v="-0.78723312159807812"/>
    <n v="0.17647058823529413"/>
    <n v="8.455882352941177E-2"/>
  </r>
  <r>
    <s v="AUSTRALIAN DOLLAR - CHICAGO MERCANTILE EXCHANGE"/>
    <x v="32"/>
    <n v="184178"/>
    <n v="13676"/>
    <n v="76859"/>
    <n v="154651"/>
    <n v="72102"/>
    <n v="-0.79125628468112374"/>
    <n v="0.16544117647058823"/>
    <n v="1.1029411764705899E-2"/>
  </r>
  <r>
    <s v="AUSTRALIAN DOLLAR - CHICAGO MERCANTILE EXCHANGE"/>
    <x v="33"/>
    <n v="186664"/>
    <n v="14662"/>
    <n v="85779"/>
    <n v="155509"/>
    <n v="65258"/>
    <n v="-0.86448377833969059"/>
    <n v="0.125"/>
    <n v="4.044117647058823E-2"/>
  </r>
  <r>
    <s v="AUSTRALIAN DOLLAR - CHICAGO MERCANTILE EXCHANGE"/>
    <x v="34"/>
    <n v="189334"/>
    <n v="13655"/>
    <n v="85161"/>
    <n v="156076"/>
    <n v="67702"/>
    <n v="-0.84443364636040019"/>
    <n v="0.14338235294117646"/>
    <n v="1.8382352941176461E-2"/>
  </r>
  <r>
    <s v="AUSTRALIAN DOLLAR - CHICAGO MERCANTILE EXCHANGE"/>
    <x v="35"/>
    <n v="183606"/>
    <n v="8464"/>
    <n v="68496"/>
    <n v="144695"/>
    <n v="69955"/>
    <n v="-0.73402829972876704"/>
    <n v="0.21323529411764705"/>
    <n v="6.985294117647059E-2"/>
  </r>
  <r>
    <s v="AUSTRALIAN DOLLAR - CHICAGO MERCANTILE EXCHANGE"/>
    <x v="36"/>
    <n v="129806"/>
    <n v="29805"/>
    <n v="57165"/>
    <n v="82504"/>
    <n v="43563"/>
    <n v="-0.51076991818560002"/>
    <n v="0.35294117647058826"/>
    <n v="0.13970588235294121"/>
  </r>
  <r>
    <s v="AUSTRALIAN DOLLAR - CHICAGO MERCANTILE EXCHANGE"/>
    <x v="37"/>
    <n v="126462"/>
    <n v="20049"/>
    <n v="54868"/>
    <n v="87537"/>
    <n v="45396"/>
    <n v="-0.60856225585551393"/>
    <n v="0.29044117647058826"/>
    <n v="6.25E-2"/>
  </r>
  <r>
    <s v="AUSTRALIAN DOLLAR - CHICAGO MERCANTILE EXCHANGE"/>
    <x v="38"/>
    <n v="113676"/>
    <n v="14928"/>
    <n v="43732"/>
    <n v="77577"/>
    <n v="44014"/>
    <n v="-0.54863823498363773"/>
    <n v="0.33455882352941174"/>
    <n v="4.4117647058823484E-2"/>
  </r>
  <r>
    <s v="AUSTRALIAN DOLLAR - CHICAGO MERCANTILE EXCHANGE"/>
    <x v="39"/>
    <n v="117075"/>
    <n v="17221"/>
    <n v="43625"/>
    <n v="79356"/>
    <n v="46187"/>
    <n v="-0.50884475763399528"/>
    <n v="0.35661764705882354"/>
    <n v="2.2058823529411797E-2"/>
  </r>
  <r>
    <s v="AUSTRALIAN DOLLAR - CHICAGO MERCANTILE EXCHANGE"/>
    <x v="40"/>
    <n v="124276"/>
    <n v="17656"/>
    <n v="49893"/>
    <n v="83389"/>
    <n v="47141"/>
    <n v="-0.55107180791142296"/>
    <n v="0.33088235294117646"/>
    <n v="2.5735294117647078E-2"/>
  </r>
  <r>
    <s v="AUSTRALIAN DOLLAR - CHICAGO MERCANTILE EXCHANGE"/>
    <x v="41"/>
    <n v="125592"/>
    <n v="22882"/>
    <n v="44993"/>
    <n v="77484"/>
    <n v="53324"/>
    <n v="-0.36842314797120834"/>
    <n v="0.38235294117647056"/>
    <n v="5.1470588235294101E-2"/>
  </r>
  <r>
    <s v="AUSTRALIAN DOLLAR - CHICAGO MERCANTILE EXCHANGE"/>
    <x v="42"/>
    <n v="129053"/>
    <n v="25041"/>
    <n v="48239"/>
    <n v="76692"/>
    <n v="55730"/>
    <n v="-0.3421849937622527"/>
    <n v="0.38970588235294118"/>
    <n v="7.3529411764706176E-3"/>
  </r>
  <r>
    <s v="AUSTRALIAN DOLLAR - CHICAGO MERCANTILE EXCHANGE"/>
    <x v="43"/>
    <n v="129497"/>
    <n v="22357"/>
    <n v="47424"/>
    <n v="82474"/>
    <n v="54547"/>
    <n v="-0.40922955744148515"/>
    <n v="0.375"/>
    <n v="1.470588235294118E-2"/>
  </r>
  <r>
    <s v="AUSTRALIAN DOLLAR - CHICAGO MERCANTILE EXCHANGE"/>
    <x v="44"/>
    <n v="137241"/>
    <n v="20484"/>
    <n v="56293"/>
    <n v="95507"/>
    <n v="52230"/>
    <n v="-0.57625636653769641"/>
    <n v="0.30514705882352944"/>
    <n v="6.9852941176470562E-2"/>
  </r>
  <r>
    <s v="AUSTRALIAN DOLLAR - CHICAGO MERCANTILE EXCHANGE"/>
    <x v="45"/>
    <n v="136699"/>
    <n v="17585"/>
    <n v="53347"/>
    <n v="97955"/>
    <n v="53477"/>
    <n v="-0.58698307961287211"/>
    <n v="0.29779411764705882"/>
    <n v="7.3529411764706176E-3"/>
  </r>
  <r>
    <s v="AUSTRALIAN DOLLAR - CHICAGO MERCANTILE EXCHANGE"/>
    <x v="46"/>
    <n v="111673"/>
    <n v="17197"/>
    <n v="50708"/>
    <n v="74587"/>
    <n v="29744"/>
    <n v="-0.70163781755661614"/>
    <n v="0.22794117647058823"/>
    <n v="6.985294117647059E-2"/>
  </r>
  <r>
    <s v="AUSTRALIAN DOLLAR - CHICAGO MERCANTILE EXCHANGE"/>
    <x v="47"/>
    <n v="121078"/>
    <n v="20197"/>
    <n v="64508"/>
    <n v="83514"/>
    <n v="22978"/>
    <n v="-0.86594591915954999"/>
    <n v="0.11764705882352941"/>
    <n v="0.11029411764705882"/>
  </r>
  <r>
    <s v="AUSTRALIAN DOLLAR - CHICAGO MERCANTILE EXCHANGE"/>
    <x v="48"/>
    <n v="126620"/>
    <n v="19134"/>
    <n v="64984"/>
    <n v="87997"/>
    <n v="24318"/>
    <n v="-0.86502132364555362"/>
    <n v="0.12132352941176471"/>
    <n v="3.6764705882352949E-3"/>
  </r>
  <r>
    <s v="AUSTRALIAN DOLLAR - CHICAGO MERCANTILE EXCHANGE"/>
    <x v="49"/>
    <n v="113118"/>
    <n v="13752"/>
    <n v="65405"/>
    <n v="80950"/>
    <n v="14183"/>
    <n v="-1.0468714086175499"/>
    <n v="4.4117647058823532E-2"/>
    <n v="7.720588235294118E-2"/>
  </r>
  <r>
    <s v="AUSTRALIAN DOLLAR - CHICAGO MERCANTILE EXCHANGE"/>
    <x v="50"/>
    <n v="117884"/>
    <n v="14857"/>
    <n v="69096"/>
    <n v="86022"/>
    <n v="13901"/>
    <n v="-1.0719011910013234"/>
    <n v="2.5735294117647058E-2"/>
    <n v="1.8382352941176475E-2"/>
  </r>
  <r>
    <s v="AUSTRALIAN DOLLAR - CHICAGO MERCANTILE EXCHANGE"/>
    <x v="51"/>
    <n v="120071"/>
    <n v="14430"/>
    <n v="71844"/>
    <n v="87910"/>
    <n v="13836"/>
    <n v="-1.0950854078003849"/>
    <n v="1.4705882352941176E-2"/>
    <n v="1.1029411764705881E-2"/>
  </r>
  <r>
    <s v="AUSTRALIAN DOLLAR - CHICAGO MERCANTILE EXCHANGE"/>
    <x v="52"/>
    <n v="122121"/>
    <n v="14213"/>
    <n v="71065"/>
    <n v="88807"/>
    <n v="15605"/>
    <n v="-1.0649601624618206"/>
    <n v="3.3088235294117647E-2"/>
    <n v="1.8382352941176471E-2"/>
  </r>
  <r>
    <s v="AUSTRALIAN DOLLAR - CHICAGO MERCANTILE EXCHANGE"/>
    <x v="53"/>
    <n v="112341"/>
    <n v="10376"/>
    <n v="62364"/>
    <n v="81673"/>
    <n v="15682"/>
    <n v="-1.0501864857888037"/>
    <n v="4.0441176470588237E-2"/>
    <n v="7.3529411764705899E-3"/>
  </r>
  <r>
    <s v="AUSTRALIAN DOLLAR - CHICAGO MERCANTILE EXCHANGE"/>
    <x v="54"/>
    <n v="137503"/>
    <n v="15645"/>
    <n v="80299"/>
    <n v="103859"/>
    <n v="16090"/>
    <n v="-1.1085067234896693"/>
    <n v="7.3529411764705881E-3"/>
    <n v="3.3088235294117647E-2"/>
  </r>
  <r>
    <s v="AUSTRALIAN DOLLAR - CHICAGO MERCANTILE EXCHANGE"/>
    <x v="55"/>
    <n v="136426"/>
    <n v="13997"/>
    <n v="79720"/>
    <n v="105951"/>
    <n v="17466"/>
    <n v="-1.1303417237183528"/>
    <n v="3.6764705882352941E-3"/>
    <n v="3.6764705882352941E-3"/>
  </r>
  <r>
    <s v="AUSTRALIAN DOLLAR - CHICAGO MERCANTILE EXCHANGE"/>
    <x v="56"/>
    <n v="125394"/>
    <n v="11696"/>
    <n v="67219"/>
    <n v="96114"/>
    <n v="20634"/>
    <n v="-1.044731007863215"/>
    <n v="4.779411764705882E-2"/>
    <n v="4.4117647058823525E-2"/>
  </r>
  <r>
    <s v="AUSTRALIAN DOLLAR - CHICAGO MERCANTILE EXCHANGE"/>
    <x v="57"/>
    <n v="110523"/>
    <n v="10202"/>
    <n v="57605"/>
    <n v="82610"/>
    <n v="17864"/>
    <n v="-1.0147118699275264"/>
    <n v="5.8823529411764705E-2"/>
    <n v="1.1029411764705885E-2"/>
  </r>
  <r>
    <s v="AUSTRALIAN DOLLAR - CHICAGO MERCANTILE EXCHANGE"/>
    <x v="58"/>
    <n v="103049"/>
    <n v="9439"/>
    <n v="53837"/>
    <n v="75006"/>
    <n v="15831"/>
    <n v="-1.0050849595823346"/>
    <n v="6.25E-2"/>
    <n v="3.6764705882352949E-3"/>
  </r>
  <r>
    <s v="AUSTRALIAN DOLLAR - CHICAGO MERCANTILE EXCHANGE"/>
    <x v="59"/>
    <n v="98643"/>
    <n v="10299"/>
    <n v="49290"/>
    <n v="70170"/>
    <n v="15302"/>
    <n v="-0.95150188051863793"/>
    <n v="7.720588235294118E-2"/>
    <n v="1.470588235294118E-2"/>
  </r>
  <r>
    <s v="AUSTRALIAN DOLLAR - CHICAGO MERCANTILE EXCHANGE"/>
    <x v="60"/>
    <n v="105792"/>
    <n v="12262"/>
    <n v="53370"/>
    <n v="75194"/>
    <n v="18834"/>
    <n v="-0.92131730187537808"/>
    <n v="8.455882352941177E-2"/>
    <n v="7.3529411764705899E-3"/>
  </r>
  <r>
    <s v="AUSTRALIAN DOLLAR - CHICAGO MERCANTILE EXCHANGE"/>
    <x v="61"/>
    <n v="122241"/>
    <n v="8627"/>
    <n v="49477"/>
    <n v="78468"/>
    <n v="23125"/>
    <n v="-0.78691273795207828"/>
    <n v="0.18014705882352941"/>
    <n v="9.5588235294117641E-2"/>
  </r>
  <r>
    <s v="AUSTRALIAN DOLLAR - CHICAGO MERCANTILE EXCHANGE"/>
    <x v="62"/>
    <n v="81737"/>
    <n v="21577"/>
    <n v="46040"/>
    <n v="38976"/>
    <n v="8343"/>
    <n v="-0.67406437720983148"/>
    <n v="0.25735294117647056"/>
    <n v="7.7205882352941152E-2"/>
  </r>
  <r>
    <s v="AUSTRALIAN DOLLAR - CHICAGO MERCANTILE EXCHANGE"/>
    <x v="63"/>
    <n v="84232"/>
    <n v="24387"/>
    <n v="44914"/>
    <n v="37246"/>
    <n v="11211"/>
    <n v="-0.55278279038845091"/>
    <n v="0.3235294117647059"/>
    <n v="6.6176470588235337E-2"/>
  </r>
  <r>
    <s v="AUSTRALIAN DOLLAR - CHICAGO MERCANTILE EXCHANGE"/>
    <x v="64"/>
    <n v="93999"/>
    <n v="35398"/>
    <n v="40278"/>
    <n v="33879"/>
    <n v="27761"/>
    <n v="-0.1170012446940925"/>
    <n v="0.45220588235294118"/>
    <n v="0.12867647058823528"/>
  </r>
  <r>
    <s v="AUSTRALIAN DOLLAR - CHICAGO MERCANTILE EXCHANGE"/>
    <x v="65"/>
    <n v="96887"/>
    <n v="37630"/>
    <n v="34320"/>
    <n v="32547"/>
    <n v="34651"/>
    <n v="5.5879529761474707E-2"/>
    <n v="0.51838235294117652"/>
    <n v="6.6176470588235337E-2"/>
  </r>
  <r>
    <s v="AUSTRALIAN DOLLAR - CHICAGO MERCANTILE EXCHANGE"/>
    <x v="66"/>
    <n v="98933"/>
    <n v="40463"/>
    <n v="32366"/>
    <n v="31472"/>
    <n v="38399"/>
    <n v="0.15186034993379358"/>
    <n v="0.54411764705882348"/>
    <n v="2.5735294117646967E-2"/>
  </r>
  <r>
    <s v="AUSTRALIAN DOLLAR - CHICAGO MERCANTILE EXCHANGE"/>
    <x v="67"/>
    <n v="107696"/>
    <n v="49540"/>
    <n v="33170"/>
    <n v="29077"/>
    <n v="49057"/>
    <n v="0.33752414202941611"/>
    <n v="0.62132352941176472"/>
    <n v="7.7205882352941235E-2"/>
  </r>
  <r>
    <s v="AUSTRALIAN DOLLAR - CHICAGO MERCANTILE EXCHANGE"/>
    <x v="68"/>
    <n v="109934"/>
    <n v="50019"/>
    <n v="39313"/>
    <n v="32067"/>
    <n v="45391"/>
    <n v="0.21858569687266904"/>
    <n v="0.56985294117647056"/>
    <n v="5.1470588235294157E-2"/>
  </r>
  <r>
    <s v="AUSTRALIAN DOLLAR - CHICAGO MERCANTILE EXCHANGE"/>
    <x v="69"/>
    <n v="104936"/>
    <n v="44805"/>
    <n v="36168"/>
    <n v="31455"/>
    <n v="44038"/>
    <n v="0.20221849508271708"/>
    <n v="0.55514705882352944"/>
    <n v="1.4705882352941124E-2"/>
  </r>
  <r>
    <s v="AUSTRALIAN DOLLAR - CHICAGO MERCANTILE EXCHANGE"/>
    <x v="70"/>
    <n v="107302"/>
    <n v="50147"/>
    <n v="33020"/>
    <n v="29362"/>
    <n v="49780"/>
    <n v="0.34990028144862168"/>
    <n v="0.63235294117647056"/>
    <n v="7.7205882352941124E-2"/>
  </r>
  <r>
    <s v="AUSTRALIAN DOLLAR - CHICAGO MERCANTILE EXCHANGE"/>
    <x v="71"/>
    <n v="107613"/>
    <n v="50130"/>
    <n v="30668"/>
    <n v="30015"/>
    <n v="49714"/>
    <n v="0.36390584780649177"/>
    <n v="0.64338235294117652"/>
    <n v="1.1029411764705954E-2"/>
  </r>
  <r>
    <s v="AUSTRALIAN DOLLAR - CHICAGO MERCANTILE EXCHANGE"/>
    <x v="72"/>
    <n v="109139"/>
    <n v="52071"/>
    <n v="36223"/>
    <n v="30206"/>
    <n v="46843"/>
    <n v="0.29764795352715345"/>
    <n v="0.6029411764705882"/>
    <n v="4.0441176470588314E-2"/>
  </r>
  <r>
    <s v="AUSTRALIAN DOLLAR - CHICAGO MERCANTILE EXCHANGE"/>
    <x v="73"/>
    <n v="110911"/>
    <n v="56811"/>
    <n v="35284"/>
    <n v="28982"/>
    <n v="51238"/>
    <n v="0.39475795908431083"/>
    <n v="0.65441176470588236"/>
    <n v="5.1470588235294157E-2"/>
  </r>
  <r>
    <s v="AUSTRALIAN DOLLAR - CHICAGO MERCANTILE EXCHANGE"/>
    <x v="74"/>
    <n v="128984"/>
    <n v="62141"/>
    <n v="33894"/>
    <n v="30183"/>
    <n v="64362"/>
    <n v="0.48398250945853749"/>
    <n v="0.69852941176470584"/>
    <n v="4.4117647058823484E-2"/>
  </r>
  <r>
    <s v="AUSTRALIAN DOLLAR - CHICAGO MERCANTILE EXCHANGE"/>
    <x v="75"/>
    <n v="99400"/>
    <n v="61078"/>
    <n v="34049"/>
    <n v="5813"/>
    <n v="42821"/>
    <n v="0.64423541247484906"/>
    <n v="0.75367647058823528"/>
    <n v="5.5147058823529438E-2"/>
  </r>
  <r>
    <s v="AUSTRALIAN DOLLAR - CHICAGO MERCANTILE EXCHANGE"/>
    <x v="76"/>
    <n v="101998"/>
    <n v="65612"/>
    <n v="32149"/>
    <n v="4093"/>
    <n v="46032"/>
    <n v="0.73924978921155315"/>
    <n v="0.81617647058823528"/>
    <n v="6.25E-2"/>
  </r>
  <r>
    <s v="AUSTRALIAN DOLLAR - CHICAGO MERCANTILE EXCHANGE"/>
    <x v="77"/>
    <n v="114918"/>
    <n v="76598"/>
    <n v="37719"/>
    <n v="5394"/>
    <n v="54499"/>
    <n v="0.7656241842009085"/>
    <n v="0.84191176470588236"/>
    <n v="2.5735294117647078E-2"/>
  </r>
  <r>
    <s v="AUSTRALIAN DOLLAR - CHICAGO MERCANTILE EXCHANGE"/>
    <x v="78"/>
    <n v="101860"/>
    <n v="66705"/>
    <n v="30102"/>
    <n v="5583"/>
    <n v="48218"/>
    <n v="0.77791085804044768"/>
    <n v="0.86029411764705888"/>
    <n v="1.8382352941176516E-2"/>
  </r>
  <r>
    <s v="AUSTRALIAN DOLLAR - CHICAGO MERCANTILE EXCHANGE"/>
    <x v="79"/>
    <n v="105209"/>
    <n v="70881"/>
    <n v="31138"/>
    <n v="5880"/>
    <n v="49630"/>
    <n v="0.79359180298263454"/>
    <n v="0.88602941176470584"/>
    <n v="2.5735294117646967E-2"/>
  </r>
  <r>
    <s v="AUSTRALIAN DOLLAR - CHICAGO MERCANTILE EXCHANGE"/>
    <x v="80"/>
    <n v="109341"/>
    <n v="72170"/>
    <n v="33377"/>
    <n v="6628"/>
    <n v="53708"/>
    <n v="0.78536870890151"/>
    <n v="0.87867647058823528"/>
    <n v="7.3529411764705621E-3"/>
  </r>
  <r>
    <s v="AUSTRALIAN DOLLAR - CHICAGO MERCANTILE EXCHANGE"/>
    <x v="81"/>
    <n v="106836"/>
    <n v="69348"/>
    <n v="29742"/>
    <n v="8752"/>
    <n v="54732"/>
    <n v="0.80109700849900778"/>
    <n v="0.88970588235294112"/>
    <n v="1.1029411764705843E-2"/>
  </r>
  <r>
    <s v="AUSTRALIAN DOLLAR - CHICAGO MERCANTILE EXCHANGE"/>
    <x v="82"/>
    <n v="98196"/>
    <n v="60860"/>
    <n v="27560"/>
    <n v="12264"/>
    <n v="47016"/>
    <n v="0.69302211902725164"/>
    <n v="0.7904411764705882"/>
    <n v="9.9264705882352922E-2"/>
  </r>
  <r>
    <s v="AUSTRALIAN DOLLAR - CHICAGO MERCANTILE EXCHANGE"/>
    <x v="83"/>
    <n v="94030"/>
    <n v="54691"/>
    <n v="25145"/>
    <n v="15869"/>
    <n v="45316"/>
    <n v="0.62738487716686164"/>
    <n v="0.74632352941176472"/>
    <n v="4.4117647058823484E-2"/>
  </r>
  <r>
    <s v="AUSTRALIAN DOLLAR - CHICAGO MERCANTILE EXCHANGE"/>
    <x v="84"/>
    <n v="103432"/>
    <n v="65747"/>
    <n v="29173"/>
    <n v="10373"/>
    <n v="49554"/>
    <n v="0.73241356640111377"/>
    <n v="0.8125"/>
    <n v="6.6176470588235281E-2"/>
  </r>
  <r>
    <s v="AUSTRALIAN DOLLAR - CHICAGO MERCANTILE EXCHANGE"/>
    <x v="85"/>
    <n v="107819"/>
    <n v="71658"/>
    <n v="29720"/>
    <n v="10080"/>
    <n v="54684"/>
    <n v="0.80266001354121264"/>
    <n v="0.89338235294117652"/>
    <n v="8.0882352941176516E-2"/>
  </r>
  <r>
    <s v="AUSTRALIAN DOLLAR - CHICAGO MERCANTILE EXCHANGE"/>
    <x v="86"/>
    <n v="114146"/>
    <n v="77050"/>
    <n v="28003"/>
    <n v="11239"/>
    <n v="62297"/>
    <n v="0.87699087134021336"/>
    <n v="0.91911764705882348"/>
    <n v="2.5735294117646967E-2"/>
  </r>
  <r>
    <s v="AUSTRALIAN DOLLAR - CHICAGO MERCANTILE EXCHANGE"/>
    <x v="87"/>
    <n v="126831"/>
    <n v="73321"/>
    <n v="32092"/>
    <n v="28598"/>
    <n v="70600"/>
    <n v="0.65623546293887136"/>
    <n v="0.75735294117647056"/>
    <n v="0.16176470588235292"/>
  </r>
  <r>
    <s v="AUSTRALIAN DOLLAR - CHICAGO MERCANTILE EXCHANGE"/>
    <x v="88"/>
    <n v="97839"/>
    <n v="55588"/>
    <n v="33448"/>
    <n v="23154"/>
    <n v="34741"/>
    <n v="0.34471938592994611"/>
    <n v="0.625"/>
    <n v="0.13235294117647056"/>
  </r>
  <r>
    <s v="AUSTRALIAN DOLLAR - CHICAGO MERCANTILE EXCHANGE"/>
    <x v="89"/>
    <n v="105756"/>
    <n v="47187"/>
    <n v="38840"/>
    <n v="37349"/>
    <n v="36787"/>
    <n v="7.3612844661295807E-2"/>
    <n v="0.52573529411764708"/>
    <n v="9.9264705882352922E-2"/>
  </r>
  <r>
    <s v="AUSTRALIAN DOLLAR - CHICAGO MERCANTILE EXCHANGE"/>
    <x v="90"/>
    <n v="118488"/>
    <n v="43193"/>
    <n v="45210"/>
    <n v="55299"/>
    <n v="38251"/>
    <n v="-0.16090236986023901"/>
    <n v="0.4485294117647059"/>
    <n v="7.720588235294118E-2"/>
  </r>
  <r>
    <s v="AUSTRALIAN DOLLAR - CHICAGO MERCANTILE EXCHANGE"/>
    <x v="91"/>
    <n v="129561"/>
    <n v="31601"/>
    <n v="58087"/>
    <n v="79551"/>
    <n v="34444"/>
    <n v="-0.55258140952910217"/>
    <n v="0.32720588235294118"/>
    <n v="0.12132352941176472"/>
  </r>
  <r>
    <s v="AUSTRALIAN DOLLAR - CHICAGO MERCANTILE EXCHANGE"/>
    <x v="92"/>
    <n v="115941"/>
    <n v="14367"/>
    <n v="44638"/>
    <n v="82846"/>
    <n v="35626"/>
    <n v="-0.6683658067465349"/>
    <n v="0.26470588235294118"/>
    <n v="6.25E-2"/>
  </r>
  <r>
    <s v="AUSTRALIAN DOLLAR - CHICAGO MERCANTILE EXCHANGE"/>
    <x v="93"/>
    <n v="115985"/>
    <n v="13951"/>
    <n v="45460"/>
    <n v="83989"/>
    <n v="35215"/>
    <n v="-0.69218433418114411"/>
    <n v="0.23897058823529413"/>
    <n v="2.5735294117647051E-2"/>
  </r>
  <r>
    <s v="AUSTRALIAN DOLLAR - CHICAGO MERCANTILE EXCHANGE"/>
    <x v="94"/>
    <n v="120071"/>
    <n v="17446"/>
    <n v="51297"/>
    <n v="83133"/>
    <n v="37105"/>
    <n v="-0.66526471837496148"/>
    <n v="0.27205882352941174"/>
    <n v="3.3088235294117613E-2"/>
  </r>
  <r>
    <s v="AUSTRALIAN DOLLAR - CHICAGO MERCANTILE EXCHANGE"/>
    <x v="95"/>
    <n v="123342"/>
    <n v="14595"/>
    <n v="52863"/>
    <n v="89948"/>
    <n v="34288"/>
    <n v="-0.7615248658202397"/>
    <n v="0.20220588235294118"/>
    <n v="6.9852941176470562E-2"/>
  </r>
  <r>
    <s v="AUSTRALIAN DOLLAR - CHICAGO MERCANTILE EXCHANGE"/>
    <x v="96"/>
    <n v="123726"/>
    <n v="12896"/>
    <n v="50923"/>
    <n v="93580"/>
    <n v="34902"/>
    <n v="-0.78160612967363363"/>
    <n v="0.19117647058823528"/>
    <n v="1.1029411764705899E-2"/>
  </r>
  <r>
    <s v="AUSTRALIAN DOLLAR - CHICAGO MERCANTILE EXCHANGE"/>
    <x v="97"/>
    <n v="117859"/>
    <n v="9522"/>
    <n v="47124"/>
    <n v="90530"/>
    <n v="35291"/>
    <n v="-0.78772940547603487"/>
    <n v="0.17279411764705882"/>
    <n v="1.8382352941176461E-2"/>
  </r>
  <r>
    <s v="AUSTRALIAN DOLLAR - CHICAGO MERCANTILE EXCHANGE"/>
    <x v="98"/>
    <n v="127008"/>
    <n v="12050"/>
    <n v="56138"/>
    <n v="95111"/>
    <n v="35965"/>
    <n v="-0.81281494079113126"/>
    <n v="0.15441176470588236"/>
    <n v="1.8382352941176461E-2"/>
  </r>
  <r>
    <s v="AUSTRALIAN DOLLAR - CHICAGO MERCANTILE EXCHANGE"/>
    <x v="99"/>
    <n v="133675"/>
    <n v="13565"/>
    <n v="54675"/>
    <n v="99125"/>
    <n v="40356"/>
    <n v="-0.74717785674209836"/>
    <n v="0.20588235294117646"/>
    <n v="5.1470588235294101E-2"/>
  </r>
  <r>
    <s v="AUSTRALIAN DOLLAR - CHICAGO MERCANTILE EXCHANGE"/>
    <x v="100"/>
    <n v="159287"/>
    <n v="17378"/>
    <n v="62391"/>
    <n v="119036"/>
    <n v="53756"/>
    <n v="-0.69241683250987207"/>
    <n v="0.23529411764705882"/>
    <n v="2.9411764705882359E-2"/>
  </r>
  <r>
    <s v="AUSTRALIAN DOLLAR - CHICAGO MERCANTILE EXCHANGE"/>
    <x v="101"/>
    <n v="116787"/>
    <n v="26786"/>
    <n v="61039"/>
    <n v="75012"/>
    <n v="18777"/>
    <n v="-0.77481226506374856"/>
    <n v="0.19852941176470587"/>
    <n v="3.6764705882352949E-2"/>
  </r>
  <r>
    <s v="AUSTRALIAN DOLLAR - CHICAGO MERCANTILE EXCHANGE"/>
    <x v="102"/>
    <n v="118773"/>
    <n v="26180"/>
    <n v="65416"/>
    <n v="77548"/>
    <n v="16227"/>
    <n v="-0.84663181025990752"/>
    <n v="0.13970588235294118"/>
    <n v="5.8823529411764691E-2"/>
  </r>
  <r>
    <s v="AUSTRALIAN DOLLAR - CHICAGO MERCANTILE EXCHANGE"/>
    <x v="103"/>
    <n v="120316"/>
    <n v="24646"/>
    <n v="65343"/>
    <n v="79561"/>
    <n v="16391"/>
    <n v="-0.86328501612420627"/>
    <n v="0.12867647058823528"/>
    <n v="1.1029411764705899E-2"/>
  </r>
  <r>
    <s v="AUSTRALIAN DOLLAR - CHICAGO MERCANTILE EXCHANGE"/>
    <x v="104"/>
    <n v="122205"/>
    <n v="16981"/>
    <n v="65633"/>
    <n v="88621"/>
    <n v="16452"/>
    <n v="-0.98867476780819119"/>
    <n v="6.6176470588235295E-2"/>
    <n v="6.2499999999999986E-2"/>
  </r>
  <r>
    <s v="AUSTRALIAN DOLLAR - CHICAGO MERCANTILE EXCHANGE"/>
    <x v="105"/>
    <n v="119819"/>
    <n v="14778"/>
    <n v="60143"/>
    <n v="86541"/>
    <n v="17697"/>
    <n v="-0.95317937889650217"/>
    <n v="7.3529411764705885E-2"/>
    <n v="7.3529411764705899E-3"/>
  </r>
  <r>
    <s v="AUSTRALIAN DOLLAR - CHICAGO MERCANTILE EXCHANGE"/>
    <x v="106"/>
    <n v="110904"/>
    <n v="9828"/>
    <n v="56408"/>
    <n v="85490"/>
    <n v="15042"/>
    <n v="-1.0552189280819448"/>
    <n v="3.6764705882352942E-2"/>
    <n v="3.6764705882352942E-2"/>
  </r>
  <r>
    <s v="AUSTRALIAN DOLLAR - CHICAGO MERCANTILE EXCHANGE"/>
    <x v="107"/>
    <n v="125620"/>
    <n v="16079"/>
    <n v="65022"/>
    <n v="95365"/>
    <n v="16824"/>
    <n v="-1.0148384015284191"/>
    <n v="5.514705882352941E-2"/>
    <n v="1.8382352941176468E-2"/>
  </r>
  <r>
    <s v="AUSTRALIAN DOLLAR - CHICAGO MERCANTILE EXCHANGE"/>
    <x v="108"/>
    <n v="133075"/>
    <n v="15969"/>
    <n v="72128"/>
    <n v="103126"/>
    <n v="17340"/>
    <n v="-1.0666541424009017"/>
    <n v="2.9411764705882353E-2"/>
    <n v="2.5735294117647058E-2"/>
  </r>
  <r>
    <s v="AUSTRALIAN DOLLAR - CHICAGO MERCANTILE EXCHANGE"/>
    <x v="109"/>
    <n v="125359"/>
    <n v="12517"/>
    <n v="65699"/>
    <n v="98421"/>
    <n v="15694"/>
    <n v="-1.0841582973699535"/>
    <n v="1.8382352941176471E-2"/>
    <n v="1.1029411764705881E-2"/>
  </r>
  <r>
    <s v="AUSTRALIAN DOLLAR - CHICAGO MERCANTILE EXCHANGE"/>
    <x v="110"/>
    <n v="131722"/>
    <n v="17230"/>
    <n v="71061"/>
    <n v="98952"/>
    <n v="16458"/>
    <n v="-1.0349448080047372"/>
    <n v="5.1470588235294115E-2"/>
    <n v="3.3088235294117641E-2"/>
  </r>
  <r>
    <s v="AUSTRALIAN DOLLAR - CHICAGO MERCANTILE EXCHANGE"/>
    <x v="111"/>
    <n v="139805"/>
    <n v="15597"/>
    <n v="78751"/>
    <n v="109289"/>
    <n v="17810"/>
    <n v="-1.1060620149493938"/>
    <n v="1.1029411764705883E-2"/>
    <n v="4.044117647058823E-2"/>
  </r>
  <r>
    <s v="AUSTRALIAN DOLLAR - CHICAGO MERCANTILE EXCHANGE"/>
    <x v="112"/>
    <n v="136841"/>
    <n v="13652"/>
    <n v="75197"/>
    <n v="103821"/>
    <n v="18659"/>
    <n v="-1.0720982746399106"/>
    <n v="2.2058823529411766E-2"/>
    <n v="1.1029411764705883E-2"/>
  </r>
  <r>
    <s v="AUSTRALIAN DOLLAR - CHICAGO MERCANTILE EXCHANGE"/>
    <x v="113"/>
    <n v="196534"/>
    <n v="15137"/>
    <n v="91988"/>
    <n v="130799"/>
    <n v="23082"/>
    <n v="-0.9391148605330375"/>
    <n v="8.0882352941176475E-2"/>
    <n v="5.8823529411764705E-2"/>
  </r>
  <r>
    <s v="AUSTRALIAN DOLLAR - CHICAGO MERCANTILE EXCHANGE"/>
    <x v="114"/>
    <n v="152746"/>
    <n v="63046"/>
    <n v="91853"/>
    <n v="75365"/>
    <n v="19252"/>
    <n v="-0.5559556387728648"/>
    <n v="0.31617647058823528"/>
    <n v="0.23529411764705882"/>
  </r>
  <r>
    <s v="AUSTRALIAN DOLLAR - CHICAGO MERCANTILE EXCHANGE"/>
    <x v="115"/>
    <n v="135693"/>
    <n v="52079"/>
    <n v="80447"/>
    <n v="68957"/>
    <n v="18636"/>
    <n v="-0.57990463767475109"/>
    <n v="0.3014705882352941"/>
    <n v="1.470588235294118E-2"/>
  </r>
  <r>
    <s v="AUSTRALIAN DOLLAR - CHICAGO MERCANTILE EXCHANGE"/>
    <x v="116"/>
    <n v="138260"/>
    <n v="55814"/>
    <n v="80170"/>
    <n v="66179"/>
    <n v="20286"/>
    <n v="-0.50809344712859827"/>
    <n v="0.36029411764705882"/>
    <n v="5.8823529411764719E-2"/>
  </r>
  <r>
    <s v="AUSTRALIAN DOLLAR - CHICAGO MERCANTILE EXCHANGE"/>
    <x v="117"/>
    <n v="159532"/>
    <n v="55928"/>
    <n v="96209"/>
    <n v="89081"/>
    <n v="21243"/>
    <n v="-0.6777260988391044"/>
    <n v="0.25367647058823528"/>
    <n v="0.10661764705882354"/>
  </r>
  <r>
    <s v="AUSTRALIAN DOLLAR - CHICAGO MERCANTILE EXCHANGE"/>
    <x v="118"/>
    <n v="161971"/>
    <n v="55077"/>
    <n v="97510"/>
    <n v="92927"/>
    <n v="21531"/>
    <n v="-0.70277395336202164"/>
    <n v="0.22426470588235295"/>
    <n v="2.9411764705882332E-2"/>
  </r>
  <r>
    <s v="AUSTRALIAN DOLLAR - CHICAGO MERCANTILE EXCHANGE"/>
    <x v="119"/>
    <n v="153363"/>
    <n v="55570"/>
    <n v="90233"/>
    <n v="83040"/>
    <n v="23795"/>
    <n v="-0.61232500668348955"/>
    <n v="0.28676470588235292"/>
    <n v="6.2499999999999972E-2"/>
  </r>
  <r>
    <s v="AUSTRALIAN DOLLAR - CHICAGO MERCANTILE EXCHANGE"/>
    <x v="120"/>
    <n v="140298"/>
    <n v="53753"/>
    <n v="81158"/>
    <n v="67196"/>
    <n v="22618"/>
    <n v="-0.51307217494190938"/>
    <n v="0.34558823529411764"/>
    <n v="5.8823529411764719E-2"/>
  </r>
  <r>
    <s v="AUSTRALIAN DOLLAR - CHICAGO MERCANTILE EXCHANGE"/>
    <x v="121"/>
    <n v="137001"/>
    <n v="59033"/>
    <n v="58407"/>
    <n v="57213"/>
    <n v="44377"/>
    <n v="-8.912343705520398E-2"/>
    <n v="0.46323529411764708"/>
    <n v="0.11764705882352944"/>
  </r>
  <r>
    <s v="AUSTRALIAN DOLLAR - CHICAGO MERCANTILE EXCHANGE"/>
    <x v="122"/>
    <n v="136249"/>
    <n v="59435"/>
    <n v="54948"/>
    <n v="58529"/>
    <n v="48204"/>
    <n v="-4.2848020902905709E-2"/>
    <n v="0.47794117647058826"/>
    <n v="1.470588235294118E-2"/>
  </r>
  <r>
    <s v="AUSTRALIAN DOLLAR - CHICAGO MERCANTILE EXCHANGE"/>
    <x v="123"/>
    <n v="142589"/>
    <n v="65130"/>
    <n v="57807"/>
    <n v="57688"/>
    <n v="53630"/>
    <n v="2.2897979507535644E-2"/>
    <n v="0.51470588235294112"/>
    <n v="3.6764705882352866E-2"/>
  </r>
  <r>
    <s v="AUSTRALIAN DOLLAR - CHICAGO MERCANTILE EXCHANGE"/>
    <x v="124"/>
    <n v="144495"/>
    <n v="65245"/>
    <n v="58823"/>
    <n v="62234"/>
    <n v="50336"/>
    <n v="-3.7897505103982834E-2"/>
    <n v="0.48161764705882354"/>
    <n v="3.3088235294117585E-2"/>
  </r>
  <r>
    <s v="AUSTRALIAN DOLLAR - CHICAGO MERCANTILE EXCHANGE"/>
    <x v="125"/>
    <n v="156474"/>
    <n v="63386"/>
    <n v="76642"/>
    <n v="76618"/>
    <n v="43107"/>
    <n v="-0.29888032516584223"/>
    <n v="0.39705882352941174"/>
    <n v="8.4558823529411797E-2"/>
  </r>
  <r>
    <s v="AUSTRALIAN DOLLAR - CHICAGO MERCANTILE EXCHANGE"/>
    <x v="126"/>
    <n v="165681"/>
    <n v="65195"/>
    <n v="79222"/>
    <n v="75985"/>
    <n v="41975"/>
    <n v="-0.28993668555839236"/>
    <n v="0.40441176470588236"/>
    <n v="7.3529411764706176E-3"/>
  </r>
  <r>
    <s v="AUSTRALIAN DOLLAR - CHICAGO MERCANTILE EXCHANGE"/>
    <x v="127"/>
    <n v="119362"/>
    <n v="65421"/>
    <n v="69469"/>
    <n v="39468"/>
    <n v="19755"/>
    <n v="-0.19906670464636986"/>
    <n v="0.43382352941176472"/>
    <n v="2.9411764705882359E-2"/>
  </r>
  <r>
    <s v="AUSTRALIAN DOLLAR - CHICAGO MERCANTILE EXCHANGE"/>
    <x v="128"/>
    <n v="116184"/>
    <n v="56099"/>
    <n v="65151"/>
    <n v="44097"/>
    <n v="19622"/>
    <n v="-0.28856813330579084"/>
    <n v="0.41176470588235292"/>
    <n v="2.2058823529411797E-2"/>
  </r>
  <r>
    <s v="AUSTRALIAN DOLLAR - CHICAGO MERCANTILE EXCHANGE"/>
    <x v="129"/>
    <n v="118443"/>
    <n v="54909"/>
    <n v="66940"/>
    <n v="48384"/>
    <n v="19641"/>
    <n v="-0.34424997678208086"/>
    <n v="0.3860294117647059"/>
    <n v="2.5735294117647023E-2"/>
  </r>
  <r>
    <s v="AUSTRALIAN DOLLAR - CHICAGO MERCANTILE EXCHANGE"/>
    <x v="130"/>
    <n v="135648"/>
    <n v="55071"/>
    <n v="77268"/>
    <n v="64045"/>
    <n v="16480"/>
    <n v="-0.51428697806086343"/>
    <n v="0.34191176470588236"/>
    <n v="4.4117647058823539E-2"/>
  </r>
  <r>
    <s v="AUSTRALIAN DOLLAR - CHICAGO MERCANTILE EXCHANGE"/>
    <x v="131"/>
    <n v="148406"/>
    <n v="54936"/>
    <n v="88477"/>
    <n v="78477"/>
    <n v="18376"/>
    <n v="-0.63098527013732597"/>
    <n v="0.28308823529411764"/>
    <n v="5.8823529411764719E-2"/>
  </r>
  <r>
    <s v="AUSTRALIAN DOLLAR - CHICAGO MERCANTILE EXCHANGE"/>
    <x v="132"/>
    <n v="159796"/>
    <n v="52330"/>
    <n v="93180"/>
    <n v="93305"/>
    <n v="22394"/>
    <n v="-0.69939798242759521"/>
    <n v="0.23161764705882354"/>
    <n v="5.1470588235294101E-2"/>
  </r>
  <r>
    <s v="AUSTRALIAN DOLLAR - CHICAGO MERCANTILE EXCHANGE"/>
    <x v="133"/>
    <n v="165974"/>
    <n v="46555"/>
    <n v="97214"/>
    <n v="104328"/>
    <n v="22358"/>
    <n v="-0.79909503898200918"/>
    <n v="0.15808823529411764"/>
    <n v="7.3529411764705899E-2"/>
  </r>
  <r>
    <s v="AUSTRALIAN DOLLAR - CHICAGO MERCANTILE EXCHANGE"/>
    <x v="134"/>
    <n v="168404"/>
    <n v="49401"/>
    <n v="98813"/>
    <n v="104143"/>
    <n v="22692"/>
    <n v="-0.77707774162133914"/>
    <n v="0.19485294117647059"/>
    <n v="3.6764705882352949E-2"/>
  </r>
  <r>
    <s v="AUSTRALIAN DOLLAR - CHICAGO MERCANTILE EXCHANGE"/>
    <x v="135"/>
    <n v="164751"/>
    <n v="48017"/>
    <n v="99287"/>
    <n v="101106"/>
    <n v="22371"/>
    <n v="-0.78909991441630101"/>
    <n v="0.16911764705882354"/>
    <n v="2.5735294117647051E-2"/>
  </r>
  <r>
    <s v="AUSTRALIAN DOLLAR - CHICAGO MERCANTILE EXCHANGE"/>
    <x v="136"/>
    <n v="161344"/>
    <n v="47544"/>
    <n v="97427"/>
    <n v="99128"/>
    <n v="22350"/>
    <n v="-0.78503693970646571"/>
    <n v="0.18382352941176472"/>
    <n v="1.470588235294118E-2"/>
  </r>
  <r>
    <s v="AUSTRALIAN DOLLAR - CHICAGO MERCANTILE EXCHANGE"/>
    <x v="137"/>
    <n v="174378"/>
    <n v="47275"/>
    <n v="111002"/>
    <n v="113985"/>
    <n v="24746"/>
    <n v="-0.87720928098728046"/>
    <n v="9.9264705882352935E-2"/>
    <n v="8.4558823529411783E-2"/>
  </r>
  <r>
    <s v="AUSTRALIAN DOLLAR - CHICAGO MERCANTILE EXCHANGE"/>
    <x v="138"/>
    <n v="173947"/>
    <n v="50928"/>
    <n v="106660"/>
    <n v="108502"/>
    <n v="25707"/>
    <n v="-0.79637475782853395"/>
    <n v="0.16176470588235295"/>
    <n v="6.2500000000000014E-2"/>
  </r>
  <r>
    <s v="AUSTRALIAN DOLLAR - CHICAGO MERCANTILE EXCHANGE"/>
    <x v="139"/>
    <n v="190761"/>
    <n v="50072"/>
    <n v="103388"/>
    <n v="117383"/>
    <n v="32699"/>
    <n v="-0.72341830877380597"/>
    <n v="0.22058823529411764"/>
    <n v="5.8823529411764691E-2"/>
  </r>
  <r>
    <s v="AUSTRALIAN DOLLAR - CHICAGO MERCANTILE EXCHANGE"/>
    <x v="140"/>
    <n v="156879"/>
    <n v="59117"/>
    <n v="99846"/>
    <n v="84540"/>
    <n v="18072"/>
    <n v="-0.68331006699430774"/>
    <n v="0.24632352941176472"/>
    <n v="2.5735294117647078E-2"/>
  </r>
  <r>
    <s v="AUSTRALIAN DOLLAR - CHICAGO MERCANTILE EXCHANGE"/>
    <x v="141"/>
    <n v="147279"/>
    <n v="42666"/>
    <n v="95498"/>
    <n v="89836"/>
    <n v="13865"/>
    <n v="-0.87455102220954783"/>
    <n v="0.10294117647058823"/>
    <n v="0.14338235294117649"/>
  </r>
  <r>
    <s v="AUSTRALIAN DOLLAR - CHICAGO MERCANTILE EXCHANGE"/>
    <x v="142"/>
    <n v="142869"/>
    <n v="44560"/>
    <n v="93425"/>
    <n v="83537"/>
    <n v="13958"/>
    <n v="-0.82903918974725099"/>
    <n v="0.15073529411764705"/>
    <n v="4.779411764705882E-2"/>
  </r>
  <r>
    <s v="AUSTRALIAN DOLLAR - CHICAGO MERCANTILE EXCHANGE"/>
    <x v="143"/>
    <n v="139935"/>
    <n v="41592"/>
    <n v="82431"/>
    <n v="83503"/>
    <n v="20718"/>
    <n v="-0.7405152392182085"/>
    <n v="0.20955882352941177"/>
    <n v="5.8823529411764719E-2"/>
  </r>
  <r>
    <s v="AUSTRALIAN DOLLAR - CHICAGO MERCANTILE EXCHANGE"/>
    <x v="144"/>
    <n v="142024"/>
    <n v="42266"/>
    <n v="75971"/>
    <n v="82260"/>
    <n v="34533"/>
    <n v="-0.57336788148481943"/>
    <n v="0.30882352941176472"/>
    <n v="9.9264705882352949E-2"/>
  </r>
  <r>
    <s v="AUSTRALIAN DOLLAR - CHICAGO MERCANTILE EXCHANGE"/>
    <x v="145"/>
    <n v="140367"/>
    <n v="43295"/>
    <n v="81707"/>
    <n v="80919"/>
    <n v="30283"/>
    <n v="-0.63439412397500838"/>
    <n v="0.27573529411764708"/>
    <n v="3.3088235294117641E-2"/>
  </r>
  <r>
    <s v="AUSTRALIAN DOLLAR - CHICAGO MERCANTILE EXCHANGE"/>
    <x v="146"/>
    <n v="141008"/>
    <n v="44835"/>
    <n v="81187"/>
    <n v="80227"/>
    <n v="31082"/>
    <n v="-0.60632730057869055"/>
    <n v="0.29411764705882354"/>
    <n v="1.8382352941176461E-2"/>
  </r>
  <r>
    <s v="AUSTRALIAN DOLLAR - CHICAGO MERCANTILE EXCHANGE"/>
    <x v="147"/>
    <n v="145861"/>
    <n v="49856"/>
    <n v="88481"/>
    <n v="84261"/>
    <n v="24766"/>
    <n v="-0.67269523724641955"/>
    <n v="0.2610294117647059"/>
    <n v="3.3088235294117641E-2"/>
  </r>
  <r>
    <s v="AUSTRALIAN DOLLAR - CHICAGO MERCANTILE EXCHANGE"/>
    <x v="148"/>
    <n v="153590"/>
    <n v="45893"/>
    <n v="98723"/>
    <n v="95178"/>
    <n v="14992"/>
    <n v="-0.86604596653427957"/>
    <n v="0.11397058823529412"/>
    <n v="0.1470588235294118"/>
  </r>
  <r>
    <s v="AUSTRALIAN DOLLAR - CHICAGO MERCANTILE EXCHANGE"/>
    <x v="149"/>
    <n v="162083"/>
    <n v="44933"/>
    <n v="111397"/>
    <n v="103191"/>
    <n v="14327"/>
    <n v="-0.95832382174564879"/>
    <n v="6.985294117647059E-2"/>
    <n v="4.4117647058823525E-2"/>
  </r>
  <r>
    <s v="AUSTRALIAN DOLLAR - CHICAGO MERCANTILE EXCHANGE"/>
    <x v="150"/>
    <n v="152585"/>
    <n v="46037"/>
    <n v="103182"/>
    <n v="90627"/>
    <n v="15600"/>
    <n v="-0.86621882884949375"/>
    <n v="0.11029411764705882"/>
    <n v="4.044117647058823E-2"/>
  </r>
  <r>
    <s v="AUSTRALIAN DOLLAR - CHICAGO MERCANTILE EXCHANGE"/>
    <x v="151"/>
    <n v="154800"/>
    <n v="48063"/>
    <n v="94711"/>
    <n v="86462"/>
    <n v="26968"/>
    <n v="-0.685671834625323"/>
    <n v="0.24264705882352941"/>
    <n v="0.13235294117647059"/>
  </r>
  <r>
    <s v="AUSTRALIAN DOLLAR - CHICAGO MERCANTILE EXCHANGE"/>
    <x v="152"/>
    <n v="162139"/>
    <n v="47696"/>
    <n v="81275"/>
    <n v="88170"/>
    <n v="44052"/>
    <n v="-0.47919994572558111"/>
    <n v="0.3639705882352941"/>
    <n v="0.12132352941176469"/>
  </r>
  <r>
    <s v="AUSTRALIAN DOLLAR - CHICAGO MERCANTILE EXCHANGE"/>
    <x v="153"/>
    <n v="110538"/>
    <n v="61956"/>
    <n v="72408"/>
    <n v="31733"/>
    <n v="10352"/>
    <n v="-0.28798241328773816"/>
    <n v="0.41544117647058826"/>
    <n v="5.1470588235294157E-2"/>
  </r>
  <r>
    <s v="AUSTRALIAN DOLLAR - CHICAGO MERCANTILE EXCHANGE"/>
    <x v="154"/>
    <n v="106301"/>
    <n v="49122"/>
    <n v="69976"/>
    <n v="43043"/>
    <n v="9475"/>
    <n v="-0.51196131739118167"/>
    <n v="0.34926470588235292"/>
    <n v="6.6176470588235337E-2"/>
  </r>
  <r>
    <s v="AUSTRALIAN DOLLAR - CHICAGO MERCANTILE EXCHANGE"/>
    <x v="155"/>
    <n v="98174"/>
    <n v="44766"/>
    <n v="62311"/>
    <n v="37489"/>
    <n v="9384"/>
    <n v="-0.46499073074337399"/>
    <n v="0.36764705882352944"/>
    <n v="1.8382352941176516E-2"/>
  </r>
  <r>
    <s v="AUSTRALIAN DOLLAR - CHICAGO MERCANTILE EXCHANGE"/>
    <x v="156"/>
    <n v="99001"/>
    <n v="46047"/>
    <n v="59808"/>
    <n v="35972"/>
    <n v="9916"/>
    <n v="-0.4021878566883163"/>
    <n v="0.37867647058823528"/>
    <n v="1.1029411764705843E-2"/>
  </r>
  <r>
    <s v="AUSTRALIAN DOLLAR - CHICAGO MERCANTILE EXCHANGE"/>
    <x v="157"/>
    <n v="121590"/>
    <n v="48528"/>
    <n v="71571"/>
    <n v="57436"/>
    <n v="10835"/>
    <n v="-0.57277736655974998"/>
    <n v="0.3125"/>
    <n v="6.6176470588235281E-2"/>
  </r>
  <r>
    <s v="AUSTRALIAN DOLLAR - CHICAGO MERCANTILE EXCHANGE"/>
    <x v="158"/>
    <n v="132814"/>
    <n v="45471"/>
    <n v="81738"/>
    <n v="72319"/>
    <n v="12417"/>
    <n v="-0.72408782206695077"/>
    <n v="0.21691176470588236"/>
    <n v="9.5588235294117641E-2"/>
  </r>
  <r>
    <s v="AUSTRALIAN DOLLAR - CHICAGO MERCANTILE EXCHANGE"/>
    <x v="159"/>
    <n v="125451"/>
    <n v="46281"/>
    <n v="79079"/>
    <n v="62404"/>
    <n v="11530"/>
    <n v="-0.66696957377780963"/>
    <n v="0.26838235294117646"/>
    <n v="5.1470588235294101E-2"/>
  </r>
  <r>
    <s v="AUSTRALIAN DOLLAR - CHICAGO MERCANTILE EXCHANGE"/>
    <x v="160"/>
    <n v="122056"/>
    <n v="51397"/>
    <n v="77565"/>
    <n v="53282"/>
    <n v="11652"/>
    <n v="-0.5554663433178213"/>
    <n v="0.31985294117647056"/>
    <n v="5.1470588235294101E-2"/>
  </r>
  <r>
    <s v="AUSTRALIAN DOLLAR - CHICAGO MERCANTILE EXCHANGE"/>
    <x v="161"/>
    <n v="113354"/>
    <n v="64020"/>
    <n v="69646"/>
    <n v="31378"/>
    <n v="16899"/>
    <n v="-0.17736471584593397"/>
    <n v="0.4375"/>
    <n v="0.11764705882352944"/>
  </r>
  <r>
    <s v="AUSTRALIAN DOLLAR - CHICAGO MERCANTILE EXCHANGE"/>
    <x v="162"/>
    <n v="111447"/>
    <n v="66740"/>
    <n v="63933"/>
    <n v="26421"/>
    <n v="21113"/>
    <n v="-2.2441160372194856E-2"/>
    <n v="0.4889705882352941"/>
    <n v="5.1470588235294101E-2"/>
  </r>
  <r>
    <s v="AUSTRALIAN DOLLAR - CHICAGO MERCANTILE EXCHANGE"/>
    <x v="163"/>
    <n v="119526"/>
    <n v="72523"/>
    <n v="62948"/>
    <n v="25907"/>
    <n v="30500"/>
    <n v="0.11853487944045647"/>
    <n v="0.53676470588235292"/>
    <n v="4.779411764705882E-2"/>
  </r>
  <r>
    <s v="AUSTRALIAN DOLLAR - CHICAGO MERCANTILE EXCHANGE"/>
    <x v="164"/>
    <n v="122911"/>
    <n v="76480"/>
    <n v="59619"/>
    <n v="26825"/>
    <n v="37442"/>
    <n v="0.2235601370097062"/>
    <n v="0.57720588235294112"/>
    <n v="4.0441176470588203E-2"/>
  </r>
  <r>
    <s v="AUSTRALIAN DOLLAR - CHICAGO MERCANTILE EXCHANGE"/>
    <x v="165"/>
    <n v="141845"/>
    <n v="86141"/>
    <n v="56946"/>
    <n v="25233"/>
    <n v="58592"/>
    <n v="0.44100250273185521"/>
    <n v="0.6654411764705882"/>
    <n v="8.8235294117647078E-2"/>
  </r>
  <r>
    <s v="AUSTRALIAN DOLLAR - CHICAGO MERCANTILE EXCHANGE"/>
    <x v="166"/>
    <n v="99992"/>
    <n v="61544"/>
    <n v="48762"/>
    <n v="7917"/>
    <n v="30785"/>
    <n v="0.35652852228178256"/>
    <n v="0.63602941176470584"/>
    <n v="2.9411764705882359E-2"/>
  </r>
  <r>
    <s v="AUSTRALIAN DOLLAR - CHICAGO MERCANTILE EXCHANGE"/>
    <x v="167"/>
    <n v="111677"/>
    <n v="67931"/>
    <n v="49901"/>
    <n v="10603"/>
    <n v="42084"/>
    <n v="0.4433410639612454"/>
    <n v="0.67279411764705888"/>
    <n v="3.6764705882353033E-2"/>
  </r>
  <r>
    <s v="AUSTRALIAN DOLLAR - CHICAGO MERCANTILE EXCHANGE"/>
    <x v="168"/>
    <n v="119665"/>
    <n v="77076"/>
    <n v="53610"/>
    <n v="10620"/>
    <n v="46385"/>
    <n v="0.49497346759704175"/>
    <n v="0.70220588235294112"/>
    <n v="2.9411764705882248E-2"/>
  </r>
  <r>
    <s v="AUSTRALIAN DOLLAR - CHICAGO MERCANTILE EXCHANGE"/>
    <x v="169"/>
    <n v="121060"/>
    <n v="78234"/>
    <n v="51389"/>
    <n v="11143"/>
    <n v="48378"/>
    <n v="0.52932430199900871"/>
    <n v="0.71323529411764708"/>
    <n v="1.1029411764705954E-2"/>
  </r>
  <r>
    <s v="AUSTRALIAN DOLLAR - CHICAGO MERCANTILE EXCHANGE"/>
    <x v="170"/>
    <n v="132621"/>
    <n v="90768"/>
    <n v="55646"/>
    <n v="11242"/>
    <n v="56356"/>
    <n v="0.60500222438377027"/>
    <n v="0.74264705882352944"/>
    <n v="2.9411764705882359E-2"/>
  </r>
  <r>
    <s v="AUSTRALIAN DOLLAR - CHICAGO MERCANTILE EXCHANGE"/>
    <x v="171"/>
    <n v="142922"/>
    <n v="97472"/>
    <n v="53366"/>
    <n v="12161"/>
    <n v="65712"/>
    <n v="0.68328878689075156"/>
    <n v="0.77941176470588236"/>
    <n v="3.6764705882352922E-2"/>
  </r>
  <r>
    <s v="AUSTRALIAN DOLLAR - CHICAGO MERCANTILE EXCHANGE"/>
    <x v="172"/>
    <n v="155703"/>
    <n v="109932"/>
    <n v="50392"/>
    <n v="13416"/>
    <n v="81886"/>
    <n v="0.82214215525712409"/>
    <n v="0.91176470588235292"/>
    <n v="0.13235294117647056"/>
  </r>
  <r>
    <s v="AUSTRALIAN DOLLAR - CHICAGO MERCANTILE EXCHANGE"/>
    <x v="173"/>
    <n v="142695"/>
    <n v="99024"/>
    <n v="46629"/>
    <n v="14397"/>
    <n v="72974"/>
    <n v="0.77768667437541605"/>
    <n v="0.85661764705882348"/>
    <n v="5.5147058823529438E-2"/>
  </r>
  <r>
    <s v="AUSTRALIAN DOLLAR - CHICAGO MERCANTILE EXCHANGE"/>
    <x v="174"/>
    <n v="126768"/>
    <n v="82774"/>
    <n v="44616"/>
    <n v="16516"/>
    <n v="59234"/>
    <n v="0.63798434936261517"/>
    <n v="0.75"/>
    <n v="0.10661764705882348"/>
  </r>
  <r>
    <s v="AUSTRALIAN DOLLAR - CHICAGO MERCANTILE EXCHANGE"/>
    <x v="175"/>
    <n v="114119"/>
    <n v="71793"/>
    <n v="46900"/>
    <n v="15864"/>
    <n v="41952"/>
    <n v="0.44673542530165877"/>
    <n v="0.68014705882352944"/>
    <n v="6.9852941176470562E-2"/>
  </r>
  <r>
    <s v="AUSTRALIAN DOLLAR - CHICAGO MERCANTILE EXCHANGE"/>
    <x v="176"/>
    <n v="114633"/>
    <n v="51712"/>
    <n v="51588"/>
    <n v="36381"/>
    <n v="36986"/>
    <n v="6.3594252963806233E-3"/>
    <n v="0.5"/>
    <n v="0.18014705882352944"/>
  </r>
  <r>
    <s v="AUSTRALIAN DOLLAR - CHICAGO MERCANTILE EXCHANGE"/>
    <x v="177"/>
    <n v="114647"/>
    <n v="44560"/>
    <n v="49318"/>
    <n v="44974"/>
    <n v="36356"/>
    <n v="-0.11667117325355221"/>
    <n v="0.45588235294117646"/>
    <n v="4.4117647058823539E-2"/>
  </r>
  <r>
    <s v="AUSTRALIAN DOLLAR - CHICAGO MERCANTILE EXCHANGE"/>
    <x v="178"/>
    <n v="119376"/>
    <n v="35406"/>
    <n v="51214"/>
    <n v="53952"/>
    <n v="34470"/>
    <n v="-0.29562056024661576"/>
    <n v="0.40073529411764708"/>
    <n v="5.5147058823529382E-2"/>
  </r>
  <r>
    <s v="AUSTRALIAN DOLLAR - CHICAGO MERCANTILE EXCHANGE"/>
    <x v="179"/>
    <n v="79135"/>
    <n v="39512"/>
    <n v="46290"/>
    <n v="15871"/>
    <n v="6253"/>
    <n v="-0.20719024451886017"/>
    <n v="0.4264705882352941"/>
    <n v="2.5735294117647023E-2"/>
  </r>
  <r>
    <s v="AUSTRALIAN DOLLAR - CHICAGO MERCANTILE EXCHANGE"/>
    <x v="180"/>
    <n v="78925"/>
    <n v="38611"/>
    <n v="45654"/>
    <n v="16500"/>
    <n v="10357"/>
    <n v="-0.16707000316756415"/>
    <n v="0.44485294117647056"/>
    <n v="1.8382352941176461E-2"/>
  </r>
  <r>
    <s v="AUSTRALIAN DOLLAR - CHICAGO MERCANTILE EXCHANGE"/>
    <x v="181"/>
    <n v="70276"/>
    <n v="32556"/>
    <n v="34508"/>
    <n v="13173"/>
    <n v="15088"/>
    <n v="-5.264955319027833E-4"/>
    <n v="0.49632352941176472"/>
    <n v="5.1470588235294157E-2"/>
  </r>
  <r>
    <s v="AUSTRALIAN DOLLAR - CHICAGO MERCANTILE EXCHANGE"/>
    <x v="182"/>
    <n v="72989"/>
    <n v="33794"/>
    <n v="28891"/>
    <n v="12741"/>
    <n v="21702"/>
    <n v="0.18994643028401539"/>
    <n v="0.55147058823529416"/>
    <n v="5.5147058823529438E-2"/>
  </r>
  <r>
    <s v="AUSTRALIAN DOLLAR - CHICAGO MERCANTILE EXCHANGE"/>
    <x v="183"/>
    <n v="89743"/>
    <n v="45938"/>
    <n v="29722"/>
    <n v="12635"/>
    <n v="36784"/>
    <n v="0.44978438429738254"/>
    <n v="0.6875"/>
    <n v="0.13602941176470584"/>
  </r>
  <r>
    <s v="AUSTRALIAN DOLLAR - CHICAGO MERCANTILE EXCHANGE"/>
    <x v="184"/>
    <n v="99518"/>
    <n v="61642"/>
    <n v="28211"/>
    <n v="12042"/>
    <n v="46274"/>
    <n v="0.67990715247492917"/>
    <n v="0.7720588235294118"/>
    <n v="8.4558823529411797E-2"/>
  </r>
  <r>
    <s v="AUSTRALIAN DOLLAR - CHICAGO MERCANTILE EXCHANGE"/>
    <x v="185"/>
    <n v="95520"/>
    <n v="57083"/>
    <n v="25573"/>
    <n v="11171"/>
    <n v="44998"/>
    <n v="0.68401381909547743"/>
    <n v="0.78308823529411764"/>
    <n v="1.1029411764705843E-2"/>
  </r>
  <r>
    <s v="AUSTRALIAN DOLLAR - CHICAGO MERCANTILE EXCHANGE"/>
    <x v="186"/>
    <n v="99112"/>
    <n v="58269"/>
    <n v="26906"/>
    <n v="10162"/>
    <n v="46366"/>
    <n v="0.68172370651384295"/>
    <n v="0.77573529411764708"/>
    <n v="7.3529411764705621E-3"/>
  </r>
  <r>
    <s v="AUSTRALIAN DOLLAR - CHICAGO MERCANTILE EXCHANGE"/>
    <x v="187"/>
    <n v="102059"/>
    <n v="59586"/>
    <n v="24702"/>
    <n v="10178"/>
    <n v="52574"/>
    <n v="0.75720906534455557"/>
    <n v="0.82720588235294112"/>
    <n v="5.1470588235294046E-2"/>
  </r>
  <r>
    <s v="AUSTRALIAN DOLLAR - CHICAGO MERCANTILE EXCHANGE"/>
    <x v="188"/>
    <n v="112135"/>
    <n v="68945"/>
    <n v="27832"/>
    <n v="9177"/>
    <n v="60033"/>
    <n v="0.82016319614750077"/>
    <n v="0.90808823529411764"/>
    <n v="8.0882352941176516E-2"/>
  </r>
  <r>
    <s v="AUSTRALIAN DOLLAR - CHICAGO MERCANTILE EXCHANGE"/>
    <x v="189"/>
    <n v="114452"/>
    <n v="71011"/>
    <n v="28254"/>
    <n v="10509"/>
    <n v="60498"/>
    <n v="0.81034844301541253"/>
    <n v="0.90073529411764708"/>
    <n v="7.3529411764705621E-3"/>
  </r>
  <r>
    <s v="AUSTRALIAN DOLLAR - CHICAGO MERCANTILE EXCHANGE"/>
    <x v="190"/>
    <n v="110040"/>
    <n v="70432"/>
    <n v="27866"/>
    <n v="9540"/>
    <n v="56601"/>
    <n v="0.8144947291893857"/>
    <n v="0.90441176470588236"/>
    <n v="3.6764705882352811E-3"/>
  </r>
  <r>
    <s v="AUSTRALIAN DOLLAR - CHICAGO MERCANTILE EXCHANGE"/>
    <x v="191"/>
    <n v="108852"/>
    <n v="66211"/>
    <n v="27252"/>
    <n v="9551"/>
    <n v="53119"/>
    <n v="0.75815786572593979"/>
    <n v="0.83088235294117652"/>
    <n v="7.3529411764705843E-2"/>
  </r>
  <r>
    <s v="AUSTRALIAN DOLLAR - CHICAGO MERCANTILE EXCHANGE"/>
    <x v="192"/>
    <n v="112367"/>
    <n v="63134"/>
    <n v="26667"/>
    <n v="17950"/>
    <n v="55832"/>
    <n v="0.66166223179403205"/>
    <n v="0.76470588235294112"/>
    <n v="6.6176470588235392E-2"/>
  </r>
  <r>
    <s v="AUSTRALIAN DOLLAR - CHICAGO MERCANTILE EXCHANGE"/>
    <x v="193"/>
    <n v="86614"/>
    <n v="48543"/>
    <n v="41695"/>
    <n v="13293"/>
    <n v="22527"/>
    <n v="0.18567437134874271"/>
    <n v="0.54779411764705888"/>
    <n v="0.21691176470588225"/>
  </r>
  <r>
    <s v="AUSTRALIAN DOLLAR - CHICAGO MERCANTILE EXCHANGE"/>
    <x v="194"/>
    <n v="98351"/>
    <n v="62892"/>
    <n v="47884"/>
    <n v="8205"/>
    <n v="26374"/>
    <n v="0.33733261481835469"/>
    <n v="0.61764705882352944"/>
    <n v="6.9852941176470562E-2"/>
  </r>
  <r>
    <s v="AUSTRALIAN DOLLAR - CHICAGO MERCANTILE EXCHANGE"/>
    <x v="195"/>
    <n v="110028"/>
    <n v="73545"/>
    <n v="49607"/>
    <n v="8085"/>
    <n v="36206"/>
    <n v="0.4731431999127495"/>
    <n v="0.69117647058823528"/>
    <n v="7.3529411764705843E-2"/>
  </r>
  <r>
    <s v="AUSTRALIAN DOLLAR - CHICAGO MERCANTILE EXCHANGE"/>
    <x v="196"/>
    <n v="112028"/>
    <n v="73395"/>
    <n v="47291"/>
    <n v="9760"/>
    <n v="42144"/>
    <n v="0.52208376477309248"/>
    <n v="0.70588235294117652"/>
    <n v="1.4705882352941235E-2"/>
  </r>
  <r>
    <s v="AUSTRALIAN DOLLAR - CHICAGO MERCANTILE EXCHANGE"/>
    <x v="197"/>
    <n v="122436"/>
    <n v="80526"/>
    <n v="50546"/>
    <n v="10866"/>
    <n v="48481"/>
    <n v="0.55208435427488645"/>
    <n v="0.72426470588235292"/>
    <n v="1.8382352941176405E-2"/>
  </r>
  <r>
    <s v="AUSTRALIAN DOLLAR - CHICAGO MERCANTILE EXCHANGE"/>
    <x v="198"/>
    <n v="124584"/>
    <n v="83153"/>
    <n v="51230"/>
    <n v="10276"/>
    <n v="50447"/>
    <n v="0.57867783985102417"/>
    <n v="0.73897058823529416"/>
    <n v="1.4705882352941235E-2"/>
  </r>
  <r>
    <s v="AUSTRALIAN DOLLAR - CHICAGO MERCANTILE EXCHANGE"/>
    <x v="199"/>
    <n v="125387"/>
    <n v="85541"/>
    <n v="44674"/>
    <n v="8723"/>
    <n v="55432"/>
    <n v="0.698445612384059"/>
    <n v="0.79779411764705888"/>
    <n v="5.8823529411764719E-2"/>
  </r>
  <r>
    <s v="AUSTRALIAN DOLLAR - CHICAGO MERCANTILE EXCHANGE"/>
    <x v="200"/>
    <n v="137560"/>
    <n v="92503"/>
    <n v="51395"/>
    <n v="11276"/>
    <n v="61026"/>
    <n v="0.66049723756906076"/>
    <n v="0.76102941176470584"/>
    <n v="3.6764705882353033E-2"/>
  </r>
  <r>
    <s v="AUSTRALIAN DOLLAR - CHICAGO MERCANTILE EXCHANGE"/>
    <x v="201"/>
    <n v="113124"/>
    <n v="77814"/>
    <n v="36296"/>
    <n v="8814"/>
    <n v="54377"/>
    <n v="0.7697836002970192"/>
    <n v="0.84558823529411764"/>
    <n v="8.4558823529411797E-2"/>
  </r>
  <r>
    <s v="AUSTRALIAN DOLLAR - CHICAGO MERCANTILE EXCHANGE"/>
    <x v="202"/>
    <n v="100989"/>
    <n v="63488"/>
    <n v="32783"/>
    <n v="12131"/>
    <n v="39400"/>
    <n v="0.57406252166077498"/>
    <n v="0.73161764705882348"/>
    <n v="0.11397058823529416"/>
  </r>
  <r>
    <s v="AUSTRALIAN DOLLAR - CHICAGO MERCANTILE EXCHANGE"/>
    <x v="203"/>
    <n v="92699"/>
    <n v="54791"/>
    <n v="33834"/>
    <n v="13591"/>
    <n v="30888"/>
    <n v="0.41266896083021393"/>
    <n v="0.66176470588235292"/>
    <n v="6.9852941176470562E-2"/>
  </r>
  <r>
    <s v="AUSTRALIAN DOLLAR - CHICAGO MERCANTILE EXCHANGE"/>
    <x v="204"/>
    <n v="84900"/>
    <n v="48274"/>
    <n v="27403"/>
    <n v="12291"/>
    <n v="32094"/>
    <n v="0.47908127208480566"/>
    <n v="0.69485294117647056"/>
    <n v="3.3088235294117641E-2"/>
  </r>
  <r>
    <s v="AUSTRALIAN DOLLAR - CHICAGO MERCANTILE EXCHANGE"/>
    <x v="205"/>
    <n v="87770"/>
    <n v="40290"/>
    <n v="26817"/>
    <n v="19670"/>
    <n v="35495"/>
    <n v="0.3338042611370628"/>
    <n v="0.61397058823529416"/>
    <n v="8.0882352941176405E-2"/>
  </r>
  <r>
    <s v="AUSTRALIAN DOLLAR - CHICAGO MERCANTILE EXCHANGE"/>
    <x v="206"/>
    <n v="76916"/>
    <n v="38321"/>
    <n v="34380"/>
    <n v="16673"/>
    <n v="13912"/>
    <n v="1.5341411409849705E-2"/>
    <n v="0.50367647058823528"/>
    <n v="0.11029411764705888"/>
  </r>
  <r>
    <s v="AUSTRALIAN DOLLAR - CHICAGO MERCANTILE EXCHANGE"/>
    <x v="207"/>
    <n v="94451"/>
    <n v="44076"/>
    <n v="45586"/>
    <n v="28548"/>
    <n v="19310"/>
    <n v="-0.11379445426729204"/>
    <n v="0.45955882352941174"/>
    <n v="4.4117647058823539E-2"/>
  </r>
  <r>
    <s v="AUSTRALIAN DOLLAR - CHICAGO MERCANTILE EXCHANGE"/>
    <x v="208"/>
    <n v="104009"/>
    <n v="47948"/>
    <n v="51204"/>
    <n v="35945"/>
    <n v="21753"/>
    <n v="-0.16775471353440569"/>
    <n v="0.44117647058823528"/>
    <n v="1.8382352941176461E-2"/>
  </r>
  <r>
    <s v="AUSTRALIAN DOLLAR - CHICAGO MERCANTILE EXCHANGE"/>
    <x v="209"/>
    <n v="96885"/>
    <n v="40782"/>
    <n v="44630"/>
    <n v="37011"/>
    <n v="20968"/>
    <n v="-0.2053052588119936"/>
    <n v="0.43014705882352944"/>
    <n v="1.1029411764705843E-2"/>
  </r>
  <r>
    <s v="AUSTRALIAN DOLLAR - CHICAGO MERCANTILE EXCHANGE"/>
    <x v="210"/>
    <n v="87631"/>
    <n v="42401"/>
    <n v="37556"/>
    <n v="24813"/>
    <n v="21441"/>
    <n v="1.680912006025265E-2"/>
    <n v="0.50735294117647056"/>
    <n v="7.7205882352941124E-2"/>
  </r>
  <r>
    <s v="AUSTRALIAN DOLLAR - CHICAGO MERCANTILE EXCHANGE"/>
    <x v="211"/>
    <n v="94379"/>
    <n v="54552"/>
    <n v="44258"/>
    <n v="15346"/>
    <n v="24539"/>
    <n v="0.20647601691054154"/>
    <n v="0.5625"/>
    <n v="5.5147058823529438E-2"/>
  </r>
  <r>
    <s v="AUSTRALIAN DOLLAR - CHICAGO MERCANTILE EXCHANGE"/>
    <x v="212"/>
    <n v="101420"/>
    <n v="59187"/>
    <n v="47131"/>
    <n v="14533"/>
    <n v="30063"/>
    <n v="0.27199763360283968"/>
    <n v="0.59191176470588236"/>
    <n v="2.9411764705882359E-2"/>
  </r>
  <r>
    <s v="AUSTRALIAN DOLLAR - CHICAGO MERCANTILE EXCHANGE"/>
    <x v="213"/>
    <n v="114105"/>
    <n v="66545"/>
    <n v="49797"/>
    <n v="17178"/>
    <n v="42613"/>
    <n v="0.3696858156960694"/>
    <n v="0.6470588235294118"/>
    <n v="5.5147058823529438E-2"/>
  </r>
  <r>
    <s v="AUSTRALIAN DOLLAR - CHICAGO MERCANTILE EXCHANGE"/>
    <x v="214"/>
    <n v="127869"/>
    <n v="79313"/>
    <n v="55095"/>
    <n v="16536"/>
    <n v="49043"/>
    <n v="0.44361807787657681"/>
    <n v="0.67647058823529416"/>
    <n v="2.9411764705882359E-2"/>
  </r>
  <r>
    <s v="AUSTRALIAN DOLLAR - CHICAGO MERCANTILE EXCHANGE"/>
    <x v="215"/>
    <n v="137436"/>
    <n v="88768"/>
    <n v="55246"/>
    <n v="16605"/>
    <n v="58241"/>
    <n v="0.54685817398643732"/>
    <n v="0.71691176470588236"/>
    <n v="4.0441176470588203E-2"/>
  </r>
  <r>
    <s v="AUSTRALIAN DOLLAR - CHICAGO MERCANTILE EXCHANGE"/>
    <x v="216"/>
    <n v="141914"/>
    <n v="95696"/>
    <n v="43781"/>
    <n v="14049"/>
    <n v="72110"/>
    <n v="0.77494820806967601"/>
    <n v="0.8529411764705882"/>
    <n v="0.13602941176470584"/>
  </r>
  <r>
    <s v="AUSTRALIAN DOLLAR - CHICAGO MERCANTILE EXCHANGE"/>
    <x v="217"/>
    <n v="153365"/>
    <n v="85221"/>
    <n v="34243"/>
    <n v="28980"/>
    <n v="84354"/>
    <n v="0.69345678609852313"/>
    <n v="0.79411764705882348"/>
    <n v="5.8823529411764719E-2"/>
  </r>
  <r>
    <s v="AUSTRALIAN DOLLAR - CHICAGO MERCANTILE EXCHANGE"/>
    <x v="218"/>
    <n v="114008"/>
    <n v="73553"/>
    <n v="30288"/>
    <n v="11853"/>
    <n v="57341"/>
    <n v="0.77848045751175354"/>
    <n v="0.86397058823529416"/>
    <n v="6.9852941176470673E-2"/>
  </r>
  <r>
    <s v="AUSTRALIAN DOLLAR - CHICAGO MERCANTILE EXCHANGE"/>
    <x v="219"/>
    <n v="134004"/>
    <n v="85397"/>
    <n v="40442"/>
    <n v="12908"/>
    <n v="68591"/>
    <n v="0.75100743261395186"/>
    <n v="0.82352941176470584"/>
    <n v="4.0441176470588314E-2"/>
  </r>
  <r>
    <s v="AUSTRALIAN DOLLAR - CHICAGO MERCANTILE EXCHANGE"/>
    <x v="220"/>
    <n v="134422"/>
    <n v="90838"/>
    <n v="37700"/>
    <n v="12750"/>
    <n v="70972"/>
    <n v="0.8284358215173111"/>
    <n v="0.9154411764705882"/>
    <n v="9.1911764705882359E-2"/>
  </r>
  <r>
    <s v="AUSTRALIAN DOLLAR - CHICAGO MERCANTILE EXCHANGE"/>
    <x v="221"/>
    <n v="137172"/>
    <n v="90215"/>
    <n v="40622"/>
    <n v="17082"/>
    <n v="72342"/>
    <n v="0.76439069197795473"/>
    <n v="0.83823529411764708"/>
    <n v="7.7205882352941124E-2"/>
  </r>
  <r>
    <s v="AUSTRALIAN DOLLAR - CHICAGO MERCANTILE EXCHANGE"/>
    <x v="222"/>
    <n v="123144"/>
    <n v="76747"/>
    <n v="31596"/>
    <n v="16850"/>
    <n v="65296"/>
    <n v="0.76006139154160979"/>
    <n v="0.8345588235294118"/>
    <n v="3.6764705882352811E-3"/>
  </r>
  <r>
    <s v="AUSTRALIAN DOLLAR - CHICAGO MERCANTILE EXCHANGE"/>
    <x v="223"/>
    <n v="114453"/>
    <n v="70392"/>
    <n v="27130"/>
    <n v="15228"/>
    <n v="61661"/>
    <n v="0.78368413235127088"/>
    <n v="0.875"/>
    <n v="4.0441176470588203E-2"/>
  </r>
  <r>
    <s v="AUSTRALIAN DOLLAR - CHICAGO MERCANTILE EXCHANGE"/>
    <x v="224"/>
    <n v="108559"/>
    <n v="64684"/>
    <n v="21982"/>
    <n v="18109"/>
    <n v="59978"/>
    <n v="0.77903259978444905"/>
    <n v="0.86764705882352944"/>
    <n v="7.3529411764705621E-3"/>
  </r>
  <r>
    <s v="AUSTRALIAN DOLLAR - CHICAGO MERCANTILE EXCHANGE"/>
    <x v="225"/>
    <n v="107876"/>
    <n v="64169"/>
    <n v="21494"/>
    <n v="17149"/>
    <n v="57787"/>
    <n v="0.77230338536838594"/>
    <n v="0.84926470588235292"/>
    <n v="1.8382352941176516E-2"/>
  </r>
  <r>
    <s v="AUSTRALIAN DOLLAR - CHICAGO MERCANTILE EXCHANGE"/>
    <x v="226"/>
    <n v="120039"/>
    <n v="56471"/>
    <n v="30687"/>
    <n v="38654"/>
    <n v="54711"/>
    <n v="0.3485617174418314"/>
    <n v="0.62867647058823528"/>
    <n v="0.22058823529411764"/>
  </r>
  <r>
    <s v="AUSTRALIAN DOLLAR - CHICAGO MERCANTILE EXCHANGE"/>
    <x v="227"/>
    <n v="138755"/>
    <n v="52244"/>
    <n v="45900"/>
    <n v="63428"/>
    <n v="54442"/>
    <n v="-1.9040755288097726E-2"/>
    <n v="0.49264705882352944"/>
    <n v="0.13602941176470584"/>
  </r>
  <r>
    <s v="AUSTRALIAN DOLLAR - CHICAGO MERCANTILE EXCHANGE"/>
    <x v="228"/>
    <n v="128250"/>
    <n v="42892"/>
    <n v="40257"/>
    <n v="64102"/>
    <n v="55587"/>
    <n v="-4.584795321637427E-2"/>
    <n v="0.47426470588235292"/>
    <n v="1.8382352941176516E-2"/>
  </r>
  <r>
    <s v="AUSTRALIAN DOLLAR - CHICAGO MERCANTILE EXCHANGE"/>
    <x v="229"/>
    <n v="129388"/>
    <n v="43148"/>
    <n v="40081"/>
    <n v="63520"/>
    <n v="56238"/>
    <n v="-3.2576436763842087E-2"/>
    <n v="0.48529411764705882"/>
    <n v="1.1029411764705899E-2"/>
  </r>
  <r>
    <s v="AUSTRALIAN DOLLAR - CHICAGO MERCANTILE EXCHANGE"/>
    <x v="230"/>
    <n v="133572"/>
    <n v="39101"/>
    <n v="39215"/>
    <n v="68531"/>
    <n v="60312"/>
    <n v="-6.2385829365435873E-2"/>
    <n v="0.46691176470588236"/>
    <n v="1.8382352941176461E-2"/>
  </r>
  <r>
    <s v="AUSTRALIAN DOLLAR - CHICAGO MERCANTILE EXCHANGE"/>
    <x v="231"/>
    <n v="134959"/>
    <n v="33134"/>
    <n v="34645"/>
    <n v="65992"/>
    <n v="59467"/>
    <n v="-5.9544009662193705E-2"/>
    <n v="0.47058823529411764"/>
    <n v="3.6764705882352811E-3"/>
  </r>
  <r>
    <s v="AUSTRALIAN DOLLAR - CHICAGO MERCANTILE EXCHANGE"/>
    <x v="232"/>
    <n v="81975"/>
    <n v="42272"/>
    <n v="27239"/>
    <n v="12348"/>
    <n v="26545"/>
    <n v="0.35657212564806345"/>
    <n v="0.63970588235294112"/>
    <n v="0.16911764705882348"/>
  </r>
  <r>
    <s v="AUSTRALIAN DOLLAR - CHICAGO MERCANTILE EXCHANGE"/>
    <x v="233"/>
    <n v="89953"/>
    <n v="48906"/>
    <n v="29157"/>
    <n v="12980"/>
    <n v="33431"/>
    <n v="0.44690004780274145"/>
    <n v="0.68382352941176472"/>
    <n v="4.4117647058823595E-2"/>
  </r>
  <r>
    <s v="AUSTRALIAN DOLLAR - CHICAGO MERCANTILE EXCHANGE"/>
    <x v="234"/>
    <n v="100735"/>
    <n v="57544"/>
    <n v="25130"/>
    <n v="12063"/>
    <n v="50973"/>
    <n v="0.70803593587134561"/>
    <n v="0.80514705882352944"/>
    <n v="0.12132352941176472"/>
  </r>
  <r>
    <s v="AUSTRALIAN DOLLAR - CHICAGO MERCANTILE EXCHANGE"/>
    <x v="235"/>
    <n v="98130"/>
    <n v="55950"/>
    <n v="19144"/>
    <n v="11922"/>
    <n v="53888"/>
    <n v="0.80273107102822783"/>
    <n v="0.8970588235294118"/>
    <n v="9.1911764705882359E-2"/>
  </r>
  <r>
    <s v="AUSTRALIAN DOLLAR - CHICAGO MERCANTILE EXCHANGE"/>
    <x v="236"/>
    <n v="117718"/>
    <n v="69075"/>
    <n v="17719"/>
    <n v="11175"/>
    <n v="73624"/>
    <n v="0.96675954399497099"/>
    <n v="0.9595588235294118"/>
    <n v="6.25E-2"/>
  </r>
  <r>
    <s v="AUSTRALIAN DOLLAR - CHICAGO MERCANTILE EXCHANGE"/>
    <x v="237"/>
    <n v="132765"/>
    <n v="80799"/>
    <n v="24425"/>
    <n v="11844"/>
    <n v="83053"/>
    <n v="0.96096862878017553"/>
    <n v="0.95588235294117652"/>
    <n v="3.6764705882352811E-3"/>
  </r>
  <r>
    <s v="AUSTRALIAN DOLLAR - CHICAGO MERCANTILE EXCHANGE"/>
    <x v="238"/>
    <n v="139228"/>
    <n v="85280"/>
    <n v="24567"/>
    <n v="13319"/>
    <n v="92907"/>
    <n v="1.0077067831183382"/>
    <n v="0.9779411764705882"/>
    <n v="2.2058823529411686E-2"/>
  </r>
  <r>
    <s v="AUSTRALIAN DOLLAR - CHICAGO MERCANTILE EXCHANGE"/>
    <x v="239"/>
    <n v="149911"/>
    <n v="92077"/>
    <n v="34067"/>
    <n v="16430"/>
    <n v="91905"/>
    <n v="0.89042832080367684"/>
    <n v="0.92647058823529416"/>
    <n v="5.1470588235294046E-2"/>
  </r>
  <r>
    <s v="AUSTRALIAN DOLLAR - CHICAGO MERCANTILE EXCHANGE"/>
    <x v="240"/>
    <n v="149809"/>
    <n v="93318"/>
    <n v="33706"/>
    <n v="17160"/>
    <n v="94625"/>
    <n v="0.91501178166865804"/>
    <n v="0.94117647058823528"/>
    <n v="1.4705882352941124E-2"/>
  </r>
  <r>
    <s v="AUSTRALIAN DOLLAR - CHICAGO MERCANTILE EXCHANGE"/>
    <x v="241"/>
    <n v="149592"/>
    <n v="91558"/>
    <n v="31074"/>
    <n v="19484"/>
    <n v="95356"/>
    <n v="0.91151933258463025"/>
    <n v="0.93382352941176472"/>
    <n v="7.3529411764705621E-3"/>
  </r>
  <r>
    <s v="AUSTRALIAN DOLLAR - CHICAGO MERCANTILE EXCHANGE"/>
    <x v="242"/>
    <n v="159477"/>
    <n v="100962"/>
    <n v="34435"/>
    <n v="20088"/>
    <n v="101502"/>
    <n v="0.92766355022981373"/>
    <n v="0.94852941176470584"/>
    <n v="1.4705882352941124E-2"/>
  </r>
  <r>
    <s v="AUSTRALIAN DOLLAR - CHICAGO MERCANTILE EXCHANGE"/>
    <x v="243"/>
    <n v="168171"/>
    <n v="103353"/>
    <n v="38449"/>
    <n v="22559"/>
    <n v="105748"/>
    <n v="0.88060961759161804"/>
    <n v="0.92279411764705888"/>
    <n v="2.5735294117646967E-2"/>
  </r>
  <r>
    <s v="AUSTRALIAN DOLLAR - CHICAGO MERCANTILE EXCHANGE"/>
    <x v="244"/>
    <n v="187355"/>
    <n v="101713"/>
    <n v="38680"/>
    <n v="31939"/>
    <n v="115192"/>
    <n v="0.78079581543059962"/>
    <n v="0.87132352941176472"/>
    <n v="5.1470588235294157E-2"/>
  </r>
  <r>
    <s v="AUSTRALIAN DOLLAR - CHICAGO MERCANTILE EXCHANGE"/>
    <x v="245"/>
    <n v="158733"/>
    <n v="102990"/>
    <n v="30478"/>
    <n v="18702"/>
    <n v="105724"/>
    <n v="1.0050462096728467"/>
    <n v="0.97426470588235292"/>
    <n v="0.1029411764705882"/>
  </r>
  <r>
    <s v="AUSTRALIAN DOLLAR - CHICAGO MERCANTILE EXCHANGE"/>
    <x v="246"/>
    <n v="154112"/>
    <n v="103507"/>
    <n v="26313"/>
    <n v="14921"/>
    <n v="104186"/>
    <n v="1.0801170577242525"/>
    <n v="1"/>
    <n v="2.5735294117647078E-2"/>
  </r>
  <r>
    <s v="AUSTRALIAN DOLLAR - CHICAGO MERCANTILE EXCHANGE"/>
    <x v="247"/>
    <n v="147098"/>
    <n v="98499"/>
    <n v="26687"/>
    <n v="14774"/>
    <n v="96957"/>
    <n v="1.0468871092740895"/>
    <n v="0.99264705882352944"/>
    <n v="7.3529411764705621E-3"/>
  </r>
  <r>
    <s v="AUSTRALIAN DOLLAR - CHICAGO MERCANTILE EXCHANGE"/>
    <x v="248"/>
    <n v="140854"/>
    <n v="93702"/>
    <n v="24520"/>
    <n v="12358"/>
    <n v="91755"/>
    <n v="1.0548440228889489"/>
    <n v="0.99632352941176472"/>
    <n v="3.6764705882352811E-3"/>
  </r>
  <r>
    <s v="AUSTRALIAN DOLLAR - CHICAGO MERCANTILE EXCHANGE"/>
    <x v="249"/>
    <n v="134145"/>
    <n v="85763"/>
    <n v="23963"/>
    <n v="11903"/>
    <n v="86204"/>
    <n v="1.0145812367214582"/>
    <n v="0.98161764705882348"/>
    <n v="1.4705882352941235E-2"/>
  </r>
  <r>
    <s v="AUSTRALIAN DOLLAR - CHICAGO MERCANTILE EXCHANGE"/>
    <x v="250"/>
    <n v="134558"/>
    <n v="85819"/>
    <n v="28569"/>
    <n v="13359"/>
    <n v="82097"/>
    <n v="0.9363099927168953"/>
    <n v="0.95220588235294112"/>
    <n v="2.9411764705882359E-2"/>
  </r>
  <r>
    <s v="AUSTRALIAN DOLLAR - CHICAGO MERCANTILE EXCHANGE"/>
    <x v="251"/>
    <n v="131999"/>
    <n v="85422"/>
    <n v="33814"/>
    <n v="18420"/>
    <n v="70863"/>
    <n v="0.78827112326608539"/>
    <n v="0.88235294117647056"/>
    <n v="6.9852941176470562E-2"/>
  </r>
  <r>
    <s v="AUSTRALIAN DOLLAR - CHICAGO MERCANTILE EXCHANGE"/>
    <x v="252"/>
    <n v="125196"/>
    <n v="75144"/>
    <n v="29707"/>
    <n v="21027"/>
    <n v="67161"/>
    <n v="0.73142113166554845"/>
    <n v="0.80882352941176472"/>
    <n v="7.3529411764705843E-2"/>
  </r>
  <r>
    <s v="AUSTRALIAN DOLLAR - CHICAGO MERCANTILE EXCHANGE"/>
    <x v="253"/>
    <n v="126097"/>
    <n v="73155"/>
    <n v="29123"/>
    <n v="23527"/>
    <n v="68430"/>
    <n v="0.70529037169797859"/>
    <n v="0.80147058823529416"/>
    <n v="7.3529411764705621E-3"/>
  </r>
  <r>
    <s v="AUSTRALIAN DOLLAR - CHICAGO MERCANTILE EXCHANGE"/>
    <x v="254"/>
    <n v="132975"/>
    <n v="78134"/>
    <n v="38317"/>
    <n v="27595"/>
    <n v="64409"/>
    <n v="0.57628125587516454"/>
    <n v="0.73529411764705888"/>
    <n v="6.6176470588235281E-2"/>
  </r>
  <r>
    <s v="AUSTRALIAN DOLLAR - CHICAGO MERCANTILE EXCHANGE"/>
    <x v="255"/>
    <n v="134805"/>
    <n v="78202"/>
    <n v="39320"/>
    <n v="29788"/>
    <n v="64787"/>
    <n v="0.54805830644263942"/>
    <n v="0.72058823529411764"/>
    <n v="1.4705882352941235E-2"/>
  </r>
  <r>
    <s v="AUSTRALIAN DOLLAR - CHICAGO MERCANTILE EXCHANGE"/>
    <x v="256"/>
    <n v="139427"/>
    <n v="83634"/>
    <n v="43306"/>
    <n v="29503"/>
    <n v="62576"/>
    <n v="0.52644753168324643"/>
    <n v="0.7095588235294118"/>
    <n v="1.1029411764705843E-2"/>
  </r>
  <r>
    <s v="AUSTRALIAN DOLLAR - CHICAGO MERCANTILE EXCHANGE"/>
    <x v="257"/>
    <n v="157029"/>
    <n v="93384"/>
    <n v="52664"/>
    <n v="37288"/>
    <n v="65974"/>
    <n v="0.44199479077113146"/>
    <n v="0.66911764705882348"/>
    <n v="4.0441176470588314E-2"/>
  </r>
  <r>
    <s v="AUSTRALIAN DOLLAR - CHICAGO MERCANTILE EXCHANGE"/>
    <x v="258"/>
    <n v="105270"/>
    <n v="38012"/>
    <n v="50672"/>
    <n v="46343"/>
    <n v="26026"/>
    <n v="-0.31326113802602829"/>
    <n v="0.39338235294117646"/>
    <n v="0.27573529411764702"/>
  </r>
  <r>
    <s v="AUSTRALIAN DOLLAR - CHICAGO MERCANTILE EXCHANGE"/>
    <x v="259"/>
    <n v="110525"/>
    <n v="38210"/>
    <n v="51849"/>
    <n v="46400"/>
    <n v="31394"/>
    <n v="-0.25917213300158337"/>
    <n v="0.41911764705882354"/>
    <n v="2.5735294117647078E-2"/>
  </r>
  <r>
    <s v="AUSTRALIAN DOLLAR - CHICAGO MERCANTILE EXCHANGE"/>
    <x v="260"/>
    <n v="123176"/>
    <n v="45175"/>
    <n v="65201"/>
    <n v="46978"/>
    <n v="31445"/>
    <n v="-0.28868448399038776"/>
    <n v="0.40808823529411764"/>
    <n v="1.1029411764705899E-2"/>
  </r>
  <r>
    <s v="AUSTRALIAN DOLLAR - CHICAGO MERCANTILE EXCHANGE"/>
    <x v="261"/>
    <n v="123463"/>
    <n v="52347"/>
    <n v="46889"/>
    <n v="37398"/>
    <n v="50367"/>
    <n v="0.14925119266500894"/>
    <n v="0.5404411764705882"/>
    <n v="0.13235294117647056"/>
  </r>
  <r>
    <s v="AUSTRALIAN DOLLAR - CHICAGO MERCANTILE EXCHANGE"/>
    <x v="262"/>
    <n v="123922"/>
    <n v="50348"/>
    <n v="40274"/>
    <n v="41865"/>
    <n v="58561"/>
    <n v="0.21602298219847968"/>
    <n v="0.56617647058823528"/>
    <n v="2.5735294117647078E-2"/>
  </r>
  <r>
    <s v="AUSTRALIAN DOLLAR - CHICAGO MERCANTILE EXCHANGE"/>
    <x v="263"/>
    <n v="141176"/>
    <n v="63551"/>
    <n v="46872"/>
    <n v="40162"/>
    <n v="68262"/>
    <n v="0.31718564061880206"/>
    <n v="0.60661764705882348"/>
    <n v="4.0441176470588203E-2"/>
  </r>
  <r>
    <s v="AUSTRALIAN DOLLAR - CHICAGO MERCANTILE EXCHANGE"/>
    <x v="264"/>
    <n v="140204"/>
    <n v="63496"/>
    <n v="50345"/>
    <n v="38325"/>
    <n v="62688"/>
    <n v="0.26756725913668655"/>
    <n v="0.58823529411764708"/>
    <n v="1.8382352941176405E-2"/>
  </r>
  <r>
    <s v="AUSTRALIAN DOLLAR - CHICAGO MERCANTILE EXCHANGE"/>
    <x v="265"/>
    <n v="139810"/>
    <n v="68273"/>
    <n v="54525"/>
    <n v="34538"/>
    <n v="60302"/>
    <n v="0.28261211644374507"/>
    <n v="0.59558823529411764"/>
    <n v="7.3529411764705621E-3"/>
  </r>
  <r>
    <s v="AUSTRALIAN DOLLAR - CHICAGO MERCANTILE EXCHANGE"/>
    <x v="266"/>
    <n v="113967"/>
    <n v="49208"/>
    <n v="40127"/>
    <n v="32965"/>
    <n v="48963"/>
    <n v="0.22005492818096467"/>
    <n v="0.57352941176470584"/>
    <n v="2.2058823529411797E-2"/>
  </r>
  <r>
    <s v="AUSTRALIAN DOLLAR - CHICAGO MERCANTILE EXCHANGE"/>
    <x v="267"/>
    <n v="111159"/>
    <n v="47170"/>
    <n v="35295"/>
    <n v="32814"/>
    <n v="50246"/>
    <n v="0.2636493671227701"/>
    <n v="0.5845588235294118"/>
    <n v="1.1029411764705954E-2"/>
  </r>
  <r>
    <s v="AUSTRALIAN DOLLAR - CHICAGO MERCANTILE EXCHANGE"/>
    <x v="268"/>
    <n v="111306"/>
    <n v="47255"/>
    <n v="37681"/>
    <n v="32477"/>
    <n v="45598"/>
    <n v="0.20389736402350278"/>
    <n v="0.55882352941176472"/>
    <n v="2.5735294117647078E-2"/>
  </r>
  <r>
    <s v="AUSTRALIAN DOLLAR - CHICAGO MERCANTILE EXCHANGE"/>
    <x v="269"/>
    <n v="106051"/>
    <n v="47469"/>
    <n v="44334"/>
    <n v="28372"/>
    <n v="33366"/>
    <n v="7.6651799605850016E-2"/>
    <n v="0.53308823529411764"/>
    <n v="2.5735294117647078E-2"/>
  </r>
  <r>
    <s v="AUSTRALIAN DOLLAR - CHICAGO MERCANTILE EXCHANGE"/>
    <x v="270"/>
    <n v="106473"/>
    <n v="38366"/>
    <n v="39145"/>
    <n v="34070"/>
    <n v="37221"/>
    <n v="2.2277948400063866E-2"/>
    <n v="0.51102941176470584"/>
    <n v="2.2058823529411797E-2"/>
  </r>
  <r>
    <s v="AUSTRALIAN DOLLAR - CHICAGO MERCANTILE EXCHANGE"/>
    <x v="271"/>
    <n v="97255"/>
    <n v="53750"/>
    <n v="35825"/>
    <n v="18312"/>
    <n v="32262"/>
    <n v="0.32774664541668808"/>
    <n v="0.61029411764705888"/>
    <n v="9.9264705882353033E-2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272">
  <r>
    <s v="NEW ZEALAND DOLLAR - CHICAGO MERCANTILE EXCHANGE"/>
    <x v="0"/>
    <n v="36531"/>
    <n v="26635"/>
    <n v="7415"/>
    <n v="4735"/>
    <n v="26913"/>
    <n v="1.1332293120911008"/>
    <n v="0.88602941176470584"/>
    <e v="#VALUE!"/>
  </r>
  <r>
    <s v="NEW ZEALAND DOLLAR - CHICAGO MERCANTILE EXCHANGE"/>
    <x v="1"/>
    <n v="38654"/>
    <n v="29920"/>
    <n v="7658"/>
    <n v="3202"/>
    <n v="28841"/>
    <n v="1.239224918507787"/>
    <n v="0.91911764705882348"/>
    <n v="3.3088235294117641E-2"/>
  </r>
  <r>
    <s v="NEW ZEALAND DOLLAR - CHICAGO MERCANTILE EXCHANGE"/>
    <x v="2"/>
    <n v="37179"/>
    <n v="28815"/>
    <n v="5283"/>
    <n v="2733"/>
    <n v="29667"/>
    <n v="1.3573791656580327"/>
    <n v="0.99264705882352944"/>
    <n v="7.3529411764705954E-2"/>
  </r>
  <r>
    <s v="NEW ZEALAND DOLLAR - CHICAGO MERCANTILE EXCHANGE"/>
    <x v="3"/>
    <n v="35480"/>
    <n v="26830"/>
    <n v="5014"/>
    <n v="3271"/>
    <n v="28344"/>
    <n v="1.3215614430665164"/>
    <n v="0.98529411764705888"/>
    <n v="7.3529411764705621E-3"/>
  </r>
  <r>
    <s v="NEW ZEALAND DOLLAR - CHICAGO MERCANTILE EXCHANGE"/>
    <x v="4"/>
    <n v="37058"/>
    <n v="26343"/>
    <n v="3643"/>
    <n v="3054"/>
    <n v="29818"/>
    <n v="1.3347725187543851"/>
    <n v="0.98897058823529416"/>
    <n v="3.6764705882352811E-3"/>
  </r>
  <r>
    <s v="NEW ZEALAND DOLLAR - CHICAGO MERCANTILE EXCHANGE"/>
    <x v="5"/>
    <n v="35107"/>
    <n v="24898"/>
    <n v="3560"/>
    <n v="3018"/>
    <n v="27701"/>
    <n v="1.310878172444242"/>
    <n v="0.97426470588235292"/>
    <n v="1.4705882352941235E-2"/>
  </r>
  <r>
    <s v="NEW ZEALAND DOLLAR - CHICAGO MERCANTILE EXCHANGE"/>
    <x v="6"/>
    <n v="37555"/>
    <n v="28153"/>
    <n v="3460"/>
    <n v="3192"/>
    <n v="31128"/>
    <n v="1.4013846358673945"/>
    <n v="1"/>
    <n v="2.5735294117647078E-2"/>
  </r>
  <r>
    <s v="NEW ZEALAND DOLLAR - CHICAGO MERCANTILE EXCHANGE"/>
    <x v="7"/>
    <n v="32864"/>
    <n v="23570"/>
    <n v="3273"/>
    <n v="2987"/>
    <n v="24627"/>
    <n v="1.2760771665043817"/>
    <n v="0.94485294117647056"/>
    <n v="5.5147058823529438E-2"/>
  </r>
  <r>
    <s v="NEW ZEALAND DOLLAR - CHICAGO MERCANTILE EXCHANGE"/>
    <x v="8"/>
    <n v="31547"/>
    <n v="23812"/>
    <n v="4768"/>
    <n v="3391"/>
    <n v="23741"/>
    <n v="1.2487399752749866"/>
    <n v="0.92647058823529416"/>
    <n v="1.8382352941176405E-2"/>
  </r>
  <r>
    <s v="NEW ZEALAND DOLLAR - CHICAGO MERCANTILE EXCHANGE"/>
    <x v="9"/>
    <n v="32813"/>
    <n v="24250"/>
    <n v="4900"/>
    <n v="3591"/>
    <n v="24022"/>
    <n v="1.2123548593545241"/>
    <n v="0.90073529411764708"/>
    <n v="2.5735294117647078E-2"/>
  </r>
  <r>
    <s v="NEW ZEALAND DOLLAR - CHICAGO MERCANTILE EXCHANGE"/>
    <x v="10"/>
    <n v="28933"/>
    <n v="23384"/>
    <n v="10907"/>
    <n v="2269"/>
    <n v="15389"/>
    <n v="0.88469913247848475"/>
    <n v="0.74264705882352944"/>
    <n v="0.15808823529411764"/>
  </r>
  <r>
    <s v="NEW ZEALAND DOLLAR - CHICAGO MERCANTILE EXCHANGE"/>
    <x v="11"/>
    <n v="34922"/>
    <n v="27946"/>
    <n v="11030"/>
    <n v="1943"/>
    <n v="21484"/>
    <n v="1.0439550999370024"/>
    <n v="0.8345588235294118"/>
    <n v="9.1911764705882359E-2"/>
  </r>
  <r>
    <s v="NEW ZEALAND DOLLAR - CHICAGO MERCANTILE EXCHANGE"/>
    <x v="12"/>
    <n v="39229"/>
    <n v="31358"/>
    <n v="12971"/>
    <n v="2885"/>
    <n v="23660"/>
    <n v="0.99829207983889467"/>
    <n v="0.80882352941176472"/>
    <n v="2.5735294117647078E-2"/>
  </r>
  <r>
    <s v="NEW ZEALAND DOLLAR - CHICAGO MERCANTILE EXCHANGE"/>
    <x v="13"/>
    <n v="42549"/>
    <n v="35358"/>
    <n v="10208"/>
    <n v="2234"/>
    <n v="28924"/>
    <n v="1.2183600084608335"/>
    <n v="0.91176470588235292"/>
    <n v="0.1029411764705882"/>
  </r>
  <r>
    <s v="NEW ZEALAND DOLLAR - CHICAGO MERCANTILE EXCHANGE"/>
    <x v="14"/>
    <n v="46640"/>
    <n v="39986"/>
    <n v="9178"/>
    <n v="2030"/>
    <n v="34561"/>
    <n v="1.3580403087478559"/>
    <n v="0.99632352941176472"/>
    <n v="8.4558823529411797E-2"/>
  </r>
  <r>
    <s v="NEW ZEALAND DOLLAR - CHICAGO MERCANTILE EXCHANGE"/>
    <x v="15"/>
    <n v="45127"/>
    <n v="38027"/>
    <n v="10322"/>
    <n v="2374"/>
    <n v="31703"/>
    <n v="1.2638553415915084"/>
    <n v="0.9375"/>
    <n v="5.8823529411764719E-2"/>
  </r>
  <r>
    <s v="NEW ZEALAND DOLLAR - CHICAGO MERCANTILE EXCHANGE"/>
    <x v="16"/>
    <n v="46571"/>
    <n v="38184"/>
    <n v="9134"/>
    <n v="2743"/>
    <n v="34388"/>
    <n v="1.3032788645294282"/>
    <n v="0.95588235294117652"/>
    <n v="1.8382352941176516E-2"/>
  </r>
  <r>
    <s v="NEW ZEALAND DOLLAR - CHICAGO MERCANTILE EXCHANGE"/>
    <x v="17"/>
    <n v="46005"/>
    <n v="37775"/>
    <n v="9239"/>
    <n v="3069"/>
    <n v="33070"/>
    <n v="1.2724051733507227"/>
    <n v="0.94117647058823528"/>
    <n v="1.4705882352941235E-2"/>
  </r>
  <r>
    <s v="NEW ZEALAND DOLLAR - CHICAGO MERCANTILE EXCHANGE"/>
    <x v="18"/>
    <n v="37320"/>
    <n v="30436"/>
    <n v="7220"/>
    <n v="3428"/>
    <n v="26128"/>
    <n v="1.2303322615219721"/>
    <n v="0.9154411764705882"/>
    <n v="2.5735294117647078E-2"/>
  </r>
  <r>
    <s v="NEW ZEALAND DOLLAR - CHICAGO MERCANTILE EXCHANGE"/>
    <x v="19"/>
    <n v="32833"/>
    <n v="23978"/>
    <n v="6196"/>
    <n v="5914"/>
    <n v="19888"/>
    <n v="0.96719763652422863"/>
    <n v="0.80147058823529416"/>
    <n v="0.11397058823529405"/>
  </r>
  <r>
    <s v="NEW ZEALAND DOLLAR - CHICAGO MERCANTILE EXCHANGE"/>
    <x v="20"/>
    <n v="29377"/>
    <n v="19666"/>
    <n v="5655"/>
    <n v="7407"/>
    <n v="19788"/>
    <n v="0.89838989685808623"/>
    <n v="0.76102941176470584"/>
    <n v="4.0441176470588314E-2"/>
  </r>
  <r>
    <s v="NEW ZEALAND DOLLAR - CHICAGO MERCANTILE EXCHANGE"/>
    <x v="21"/>
    <n v="25530"/>
    <n v="11700"/>
    <n v="5687"/>
    <n v="11883"/>
    <n v="15641"/>
    <n v="0.3827262044653349"/>
    <n v="0.63602941176470584"/>
    <n v="0.125"/>
  </r>
  <r>
    <s v="NEW ZEALAND DOLLAR - CHICAGO MERCANTILE EXCHANGE"/>
    <x v="22"/>
    <n v="26293"/>
    <n v="8940"/>
    <n v="6287"/>
    <n v="15339"/>
    <n v="15573"/>
    <n v="0.10980108774198456"/>
    <n v="0.51470588235294112"/>
    <n v="0.12132352941176472"/>
  </r>
  <r>
    <s v="NEW ZEALAND DOLLAR - CHICAGO MERCANTILE EXCHANGE"/>
    <x v="23"/>
    <n v="11742"/>
    <n v="8469"/>
    <n v="6343"/>
    <n v="1511"/>
    <n v="1543"/>
    <n v="0.18378470447964571"/>
    <n v="0.57352941176470584"/>
    <n v="5.8823529411764719E-2"/>
  </r>
  <r>
    <s v="NEW ZEALAND DOLLAR - CHICAGO MERCANTILE EXCHANGE"/>
    <x v="24"/>
    <n v="11632"/>
    <n v="5377"/>
    <n v="6088"/>
    <n v="4617"/>
    <n v="1357"/>
    <n v="-0.34138583218707014"/>
    <n v="0.22794117647058823"/>
    <n v="0.34558823529411764"/>
  </r>
  <r>
    <s v="NEW ZEALAND DOLLAR - CHICAGO MERCANTILE EXCHANGE"/>
    <x v="25"/>
    <n v="12384"/>
    <n v="5288"/>
    <n v="6462"/>
    <n v="5151"/>
    <n v="1481"/>
    <n v="-0.39114987080103358"/>
    <n v="0.20588235294117646"/>
    <n v="2.205882352941177E-2"/>
  </r>
  <r>
    <s v="NEW ZEALAND DOLLAR - CHICAGO MERCANTILE EXCHANGE"/>
    <x v="26"/>
    <n v="12512"/>
    <n v="5390"/>
    <n v="6398"/>
    <n v="5003"/>
    <n v="1494"/>
    <n v="-0.36101342710997442"/>
    <n v="0.22058823529411764"/>
    <n v="1.470588235294118E-2"/>
  </r>
  <r>
    <s v="NEW ZEALAND DOLLAR - CHICAGO MERCANTILE EXCHANGE"/>
    <x v="27"/>
    <n v="12904"/>
    <n v="4224"/>
    <n v="6968"/>
    <n v="6403"/>
    <n v="1656"/>
    <n v="-0.58051766893986356"/>
    <n v="0.10661764705882353"/>
    <n v="0.11397058823529412"/>
  </r>
  <r>
    <s v="NEW ZEALAND DOLLAR - CHICAGO MERCANTILE EXCHANGE"/>
    <x v="28"/>
    <n v="12613"/>
    <n v="4517"/>
    <n v="6363"/>
    <n v="6125"/>
    <n v="2243"/>
    <n v="-0.45413462300800761"/>
    <n v="0.18014705882352941"/>
    <n v="7.3529411764705885E-2"/>
  </r>
  <r>
    <s v="NEW ZEALAND DOLLAR - CHICAGO MERCANTILE EXCHANGE"/>
    <x v="29"/>
    <n v="12153"/>
    <n v="5593"/>
    <n v="6113"/>
    <n v="3916"/>
    <n v="2747"/>
    <n v="-0.13897803011602072"/>
    <n v="0.34558823529411764"/>
    <n v="0.16544117647058823"/>
  </r>
  <r>
    <s v="NEW ZEALAND DOLLAR - CHICAGO MERCANTILE EXCHANGE"/>
    <x v="30"/>
    <n v="11572"/>
    <n v="4595"/>
    <n v="6134"/>
    <n v="4667"/>
    <n v="1899"/>
    <n v="-0.37219149671621155"/>
    <n v="0.21323529411764705"/>
    <n v="0.13235294117647059"/>
  </r>
  <r>
    <s v="NEW ZEALAND DOLLAR - CHICAGO MERCANTILE EXCHANGE"/>
    <x v="31"/>
    <n v="11976"/>
    <n v="6632"/>
    <n v="6435"/>
    <n v="2725"/>
    <n v="2607"/>
    <n v="6.5965263861055444E-3"/>
    <n v="0.43382352941176472"/>
    <n v="0.22058823529411767"/>
  </r>
  <r>
    <s v="NEW ZEALAND DOLLAR - CHICAGO MERCANTILE EXCHANGE"/>
    <x v="32"/>
    <n v="13500"/>
    <n v="9760"/>
    <n v="7370"/>
    <n v="1066"/>
    <n v="3612"/>
    <n v="0.36562962962962964"/>
    <n v="0.63235294117647056"/>
    <n v="0.19852941176470584"/>
  </r>
  <r>
    <s v="NEW ZEALAND DOLLAR - CHICAGO MERCANTILE EXCHANGE"/>
    <x v="33"/>
    <n v="12193"/>
    <n v="7463"/>
    <n v="7211"/>
    <n v="2092"/>
    <n v="2292"/>
    <n v="3.7070450258344954E-2"/>
    <n v="0.47058823529411764"/>
    <n v="0.16176470588235292"/>
  </r>
  <r>
    <s v="NEW ZEALAND DOLLAR - CHICAGO MERCANTILE EXCHANGE"/>
    <x v="34"/>
    <n v="13105"/>
    <n v="6384"/>
    <n v="7181"/>
    <n v="4609"/>
    <n v="2732"/>
    <n v="-0.20404425791682565"/>
    <n v="0.33455882352941174"/>
    <n v="0.1360294117647059"/>
  </r>
  <r>
    <s v="NEW ZEALAND DOLLAR - CHICAGO MERCANTILE EXCHANGE"/>
    <x v="35"/>
    <n v="15097"/>
    <n v="8068"/>
    <n v="8669"/>
    <n v="4501"/>
    <n v="3656"/>
    <n v="-9.5780618665960118E-2"/>
    <n v="0.375"/>
    <n v="4.0441176470588258E-2"/>
  </r>
  <r>
    <s v="NEW ZEALAND DOLLAR - CHICAGO MERCANTILE EXCHANGE"/>
    <x v="36"/>
    <n v="15842"/>
    <n v="12463"/>
    <n v="6806"/>
    <n v="913"/>
    <n v="7042"/>
    <n v="0.74397172074233053"/>
    <n v="0.70588235294117652"/>
    <n v="0.33088235294117652"/>
  </r>
  <r>
    <s v="NEW ZEALAND DOLLAR - CHICAGO MERCANTILE EXCHANGE"/>
    <x v="37"/>
    <n v="19621"/>
    <n v="15470"/>
    <n v="7415"/>
    <n v="845"/>
    <n v="10382"/>
    <n v="0.89659038784975287"/>
    <n v="0.75367647058823528"/>
    <n v="4.7794117647058765E-2"/>
  </r>
  <r>
    <s v="NEW ZEALAND DOLLAR - CHICAGO MERCANTILE EXCHANGE"/>
    <x v="38"/>
    <n v="22577"/>
    <n v="17706"/>
    <n v="6815"/>
    <n v="911"/>
    <n v="14017"/>
    <n v="1.0628958674757496"/>
    <n v="0.85661764705882348"/>
    <n v="0.1029411764705882"/>
  </r>
  <r>
    <s v="NEW ZEALAND DOLLAR - CHICAGO MERCANTILE EXCHANGE"/>
    <x v="39"/>
    <n v="23230"/>
    <n v="18343"/>
    <n v="7577"/>
    <n v="1074"/>
    <n v="13650"/>
    <n v="1.0048213517003874"/>
    <n v="0.81617647058823528"/>
    <n v="4.0441176470588203E-2"/>
  </r>
  <r>
    <s v="NEW ZEALAND DOLLAR - CHICAGO MERCANTILE EXCHANGE"/>
    <x v="40"/>
    <n v="24608"/>
    <n v="19379"/>
    <n v="6711"/>
    <n v="1317"/>
    <n v="16118"/>
    <n v="1.1162630039011703"/>
    <n v="0.87867647058823528"/>
    <n v="6.25E-2"/>
  </r>
  <r>
    <s v="NEW ZEALAND DOLLAR - CHICAGO MERCANTILE EXCHANGE"/>
    <x v="41"/>
    <n v="27336"/>
    <n v="21349"/>
    <n v="8235"/>
    <n v="1634"/>
    <n v="17331"/>
    <n v="1.0539581504243489"/>
    <n v="0.84191176470588236"/>
    <n v="3.6764705882352922E-2"/>
  </r>
  <r>
    <s v="NEW ZEALAND DOLLAR - CHICAGO MERCANTILE EXCHANGE"/>
    <x v="42"/>
    <n v="23564"/>
    <n v="17705"/>
    <n v="7080"/>
    <n v="1964"/>
    <n v="14552"/>
    <n v="0.98510439653709048"/>
    <n v="0.80514705882352944"/>
    <n v="3.6764705882352922E-2"/>
  </r>
  <r>
    <s v="NEW ZEALAND DOLLAR - CHICAGO MERCANTILE EXCHANGE"/>
    <x v="43"/>
    <n v="22367"/>
    <n v="16937"/>
    <n v="7229"/>
    <n v="1603"/>
    <n v="12732"/>
    <n v="0.9315956543121563"/>
    <n v="0.77941176470588236"/>
    <n v="2.5735294117647078E-2"/>
  </r>
  <r>
    <s v="NEW ZEALAND DOLLAR - CHICAGO MERCANTILE EXCHANGE"/>
    <x v="44"/>
    <n v="21996"/>
    <n v="16814"/>
    <n v="6448"/>
    <n v="1664"/>
    <n v="13288"/>
    <n v="0.99972722313147844"/>
    <n v="0.8125"/>
    <n v="3.3088235294117641E-2"/>
  </r>
  <r>
    <s v="NEW ZEALAND DOLLAR - CHICAGO MERCANTILE EXCHANGE"/>
    <x v="45"/>
    <n v="24450"/>
    <n v="18940"/>
    <n v="6464"/>
    <n v="1910"/>
    <n v="15519"/>
    <n v="1.0668711656441718"/>
    <n v="0.86029411764705888"/>
    <n v="4.7794117647058876E-2"/>
  </r>
  <r>
    <s v="NEW ZEALAND DOLLAR - CHICAGO MERCANTILE EXCHANGE"/>
    <x v="46"/>
    <n v="20919"/>
    <n v="16064"/>
    <n v="5815"/>
    <n v="1352"/>
    <n v="12825"/>
    <n v="1.0383861561260099"/>
    <n v="0.82720588235294112"/>
    <n v="3.3088235294117752E-2"/>
  </r>
  <r>
    <s v="NEW ZEALAND DOLLAR - CHICAGO MERCANTILE EXCHANGE"/>
    <x v="47"/>
    <n v="18318"/>
    <n v="13660"/>
    <n v="6021"/>
    <n v="1069"/>
    <n v="9785"/>
    <n v="0.89283764603122606"/>
    <n v="0.75"/>
    <n v="7.7205882352941124E-2"/>
  </r>
  <r>
    <s v="NEW ZEALAND DOLLAR - CHICAGO MERCANTILE EXCHANGE"/>
    <x v="48"/>
    <n v="19953"/>
    <n v="13183"/>
    <n v="4630"/>
    <n v="1803"/>
    <n v="12497"/>
    <n v="0.96461684959655192"/>
    <n v="0.79779411764705888"/>
    <n v="4.7794117647058876E-2"/>
  </r>
  <r>
    <s v="NEW ZEALAND DOLLAR - CHICAGO MERCANTILE EXCHANGE"/>
    <x v="49"/>
    <n v="17939"/>
    <n v="12842"/>
    <n v="7169"/>
    <n v="871"/>
    <n v="8217"/>
    <n v="0.72573722058085732"/>
    <n v="0.69852941176470584"/>
    <n v="9.9264705882353033E-2"/>
  </r>
  <r>
    <s v="NEW ZEALAND DOLLAR - CHICAGO MERCANTILE EXCHANGE"/>
    <x v="50"/>
    <n v="18668"/>
    <n v="13899"/>
    <n v="7443"/>
    <n v="880"/>
    <n v="9060"/>
    <n v="0.78401542746946651"/>
    <n v="0.71323529411764708"/>
    <n v="1.4705882352941235E-2"/>
  </r>
  <r>
    <s v="NEW ZEALAND DOLLAR - CHICAGO MERCANTILE EXCHANGE"/>
    <x v="51"/>
    <n v="18748"/>
    <n v="14198"/>
    <n v="7491"/>
    <n v="693"/>
    <n v="9170"/>
    <n v="0.80989972263708132"/>
    <n v="0.71691176470588236"/>
    <n v="3.6764705882352811E-3"/>
  </r>
  <r>
    <s v="NEW ZEALAND DOLLAR - CHICAGO MERCANTILE EXCHANGE"/>
    <x v="52"/>
    <n v="20039"/>
    <n v="14803"/>
    <n v="6937"/>
    <n v="922"/>
    <n v="10754"/>
    <n v="0.88317780328359696"/>
    <n v="0.73897058823529416"/>
    <n v="2.2058823529411797E-2"/>
  </r>
  <r>
    <s v="NEW ZEALAND DOLLAR - CHICAGO MERCANTILE EXCHANGE"/>
    <x v="53"/>
    <n v="22870"/>
    <n v="17539"/>
    <n v="7925"/>
    <n v="1117"/>
    <n v="12629"/>
    <n v="0.92374289462177528"/>
    <n v="0.77573529411764708"/>
    <n v="3.6764705882352922E-2"/>
  </r>
  <r>
    <s v="NEW ZEALAND DOLLAR - CHICAGO MERCANTILE EXCHANGE"/>
    <x v="54"/>
    <n v="22817"/>
    <n v="17330"/>
    <n v="8774"/>
    <n v="1258"/>
    <n v="11346"/>
    <n v="0.81711004952447741"/>
    <n v="0.7279411764705882"/>
    <n v="4.7794117647058876E-2"/>
  </r>
  <r>
    <s v="NEW ZEALAND DOLLAR - CHICAGO MERCANTILE EXCHANGE"/>
    <x v="55"/>
    <n v="21796"/>
    <n v="16606"/>
    <n v="6921"/>
    <n v="947"/>
    <n v="11872"/>
    <n v="0.94558634611855386"/>
    <n v="0.78676470588235292"/>
    <n v="5.8823529411764719E-2"/>
  </r>
  <r>
    <s v="NEW ZEALAND DOLLAR - CHICAGO MERCANTILE EXCHANGE"/>
    <x v="56"/>
    <n v="20098"/>
    <n v="14588"/>
    <n v="6556"/>
    <n v="1732"/>
    <n v="10020"/>
    <n v="0.81202109662652999"/>
    <n v="0.72426470588235292"/>
    <n v="6.25E-2"/>
  </r>
  <r>
    <s v="NEW ZEALAND DOLLAR - CHICAGO MERCANTILE EXCHANGE"/>
    <x v="57"/>
    <n v="19085"/>
    <n v="13176"/>
    <n v="5535"/>
    <n v="2021"/>
    <n v="10674"/>
    <n v="0.85375949698716269"/>
    <n v="0.73161764705882348"/>
    <n v="7.3529411764705621E-3"/>
  </r>
  <r>
    <s v="NEW ZEALAND DOLLAR - CHICAGO MERCANTILE EXCHANGE"/>
    <x v="58"/>
    <n v="21516"/>
    <n v="15331"/>
    <n v="6425"/>
    <n v="1872"/>
    <n v="12362"/>
    <n v="0.90146867447480949"/>
    <n v="0.76470588235294112"/>
    <n v="3.3088235294117641E-2"/>
  </r>
  <r>
    <s v="NEW ZEALAND DOLLAR - CHICAGO MERCANTILE EXCHANGE"/>
    <x v="59"/>
    <n v="22142"/>
    <n v="16529"/>
    <n v="5547"/>
    <n v="1367"/>
    <n v="13877"/>
    <n v="1.0609701020684672"/>
    <n v="0.8529411764705882"/>
    <n v="8.8235294117647078E-2"/>
  </r>
  <r>
    <s v="NEW ZEALAND DOLLAR - CHICAGO MERCANTILE EXCHANGE"/>
    <x v="60"/>
    <n v="25616"/>
    <n v="19346"/>
    <n v="5914"/>
    <n v="1291"/>
    <n v="16808"/>
    <n v="1.1301139912554654"/>
    <n v="0.88235294117647056"/>
    <n v="2.9411764705882359E-2"/>
  </r>
  <r>
    <s v="NEW ZEALAND DOLLAR - CHICAGO MERCANTILE EXCHANGE"/>
    <x v="61"/>
    <n v="31905"/>
    <n v="21155"/>
    <n v="6706"/>
    <n v="1586"/>
    <n v="17882"/>
    <n v="0.96364206237266881"/>
    <n v="0.79411764705882348"/>
    <n v="8.8235294117647078E-2"/>
  </r>
  <r>
    <s v="NEW ZEALAND DOLLAR - CHICAGO MERCANTILE EXCHANGE"/>
    <x v="62"/>
    <n v="31463"/>
    <n v="24645"/>
    <n v="8894"/>
    <n v="1243"/>
    <n v="19745"/>
    <n v="1.0886755871976608"/>
    <n v="0.86764705882352944"/>
    <n v="7.3529411764705954E-2"/>
  </r>
  <r>
    <s v="NEW ZEALAND DOLLAR - CHICAGO MERCANTILE EXCHANGE"/>
    <x v="63"/>
    <n v="32748"/>
    <n v="26243"/>
    <n v="8030"/>
    <n v="1234"/>
    <n v="22092"/>
    <n v="1.1930804934652497"/>
    <n v="0.89338235294117652"/>
    <n v="2.5735294117647078E-2"/>
  </r>
  <r>
    <s v="NEW ZEALAND DOLLAR - CHICAGO MERCANTILE EXCHANGE"/>
    <x v="64"/>
    <n v="32313"/>
    <n v="25765"/>
    <n v="7285"/>
    <n v="1439"/>
    <n v="22307"/>
    <n v="1.2177142326617769"/>
    <n v="0.90808823529411764"/>
    <n v="1.4705882352941124E-2"/>
  </r>
  <r>
    <s v="NEW ZEALAND DOLLAR - CHICAGO MERCANTILE EXCHANGE"/>
    <x v="65"/>
    <n v="32898"/>
    <n v="26521"/>
    <n v="6755"/>
    <n v="1477"/>
    <n v="23279"/>
    <n v="1.2635418566478205"/>
    <n v="0.93382352941176472"/>
    <n v="2.5735294117647078E-2"/>
  </r>
  <r>
    <s v="NEW ZEALAND DOLLAR - CHICAGO MERCANTILE EXCHANGE"/>
    <x v="66"/>
    <n v="33100"/>
    <n v="26671"/>
    <n v="6824"/>
    <n v="1477"/>
    <n v="23326"/>
    <n v="1.2596978851963747"/>
    <n v="0.93014705882352944"/>
    <n v="3.6764705882352811E-3"/>
  </r>
  <r>
    <s v="NEW ZEALAND DOLLAR - CHICAGO MERCANTILE EXCHANGE"/>
    <x v="67"/>
    <n v="32579"/>
    <n v="26056"/>
    <n v="5881"/>
    <n v="1532"/>
    <n v="24018"/>
    <n v="1.3094631511096104"/>
    <n v="0.97058823529411764"/>
    <n v="4.0441176470588203E-2"/>
  </r>
  <r>
    <s v="NEW ZEALAND DOLLAR - CHICAGO MERCANTILE EXCHANGE"/>
    <x v="68"/>
    <n v="29858"/>
    <n v="22979"/>
    <n v="4499"/>
    <n v="1791"/>
    <n v="22364"/>
    <n v="1.3079576662870922"/>
    <n v="0.96691176470588236"/>
    <n v="3.6764705882352811E-3"/>
  </r>
  <r>
    <s v="NEW ZEALAND DOLLAR - CHICAGO MERCANTILE EXCHANGE"/>
    <x v="69"/>
    <n v="33025"/>
    <n v="25027"/>
    <n v="4334"/>
    <n v="2686"/>
    <n v="24207"/>
    <n v="1.2782437547312642"/>
    <n v="0.94852941176470584"/>
    <n v="1.8382352941176516E-2"/>
  </r>
  <r>
    <s v="NEW ZEALAND DOLLAR - CHICAGO MERCANTILE EXCHANGE"/>
    <x v="70"/>
    <n v="30932"/>
    <n v="23806"/>
    <n v="4466"/>
    <n v="2439"/>
    <n v="23434"/>
    <n v="1.3039893960946594"/>
    <n v="0.9595588235294118"/>
    <n v="1.1029411764705954E-2"/>
  </r>
  <r>
    <s v="NEW ZEALAND DOLLAR - CHICAGO MERCANTILE EXCHANGE"/>
    <x v="71"/>
    <n v="30556"/>
    <n v="22486"/>
    <n v="4892"/>
    <n v="3565"/>
    <n v="23040"/>
    <n v="1.2131496269145177"/>
    <n v="0.90441176470588236"/>
    <n v="5.5147058823529438E-2"/>
  </r>
  <r>
    <s v="NEW ZEALAND DOLLAR - CHICAGO MERCANTILE EXCHANGE"/>
    <x v="72"/>
    <n v="30649"/>
    <n v="22034"/>
    <n v="4090"/>
    <n v="3654"/>
    <n v="23716"/>
    <n v="1.2400404580899866"/>
    <n v="0.92279411764705888"/>
    <n v="1.8382352941176516E-2"/>
  </r>
  <r>
    <s v="NEW ZEALAND DOLLAR - CHICAGO MERCANTILE EXCHANGE"/>
    <x v="73"/>
    <n v="30066"/>
    <n v="22400"/>
    <n v="4869"/>
    <n v="2986"/>
    <n v="21608"/>
    <n v="1.2024545998802634"/>
    <n v="0.8970588235294118"/>
    <n v="2.5735294117647078E-2"/>
  </r>
  <r>
    <s v="NEW ZEALAND DOLLAR - CHICAGO MERCANTILE EXCHANGE"/>
    <x v="74"/>
    <n v="32946"/>
    <n v="20401"/>
    <n v="3546"/>
    <n v="5419"/>
    <n v="23502"/>
    <n v="1.0604625751229284"/>
    <n v="0.84926470588235292"/>
    <n v="4.7794117647058876E-2"/>
  </r>
  <r>
    <s v="NEW ZEALAND DOLLAR - CHICAGO MERCANTILE EXCHANGE"/>
    <x v="75"/>
    <n v="28467"/>
    <n v="21671"/>
    <n v="17938"/>
    <n v="2667"/>
    <n v="7656"/>
    <n v="0.30638985491973164"/>
    <n v="0.61029411764705888"/>
    <n v="0.23897058823529405"/>
  </r>
  <r>
    <s v="NEW ZEALAND DOLLAR - CHICAGO MERCANTILE EXCHANGE"/>
    <x v="76"/>
    <n v="31415"/>
    <n v="24855"/>
    <n v="18703"/>
    <n v="2739"/>
    <n v="9621"/>
    <n v="0.41489734203406015"/>
    <n v="0.6470588235294118"/>
    <n v="3.6764705882352922E-2"/>
  </r>
  <r>
    <s v="NEW ZEALAND DOLLAR - CHICAGO MERCANTILE EXCHANGE"/>
    <x v="77"/>
    <n v="33455"/>
    <n v="26563"/>
    <n v="17578"/>
    <n v="2890"/>
    <n v="12759"/>
    <n v="0.56356299506800178"/>
    <n v="0.68382352941176472"/>
    <n v="3.6764705882352922E-2"/>
  </r>
  <r>
    <s v="NEW ZEALAND DOLLAR - CHICAGO MERCANTILE EXCHANGE"/>
    <x v="78"/>
    <n v="36123"/>
    <n v="26750"/>
    <n v="12334"/>
    <n v="1959"/>
    <n v="16826"/>
    <n v="0.81064695623287097"/>
    <n v="0.72058823529411764"/>
    <n v="3.6764705882352922E-2"/>
  </r>
  <r>
    <s v="NEW ZEALAND DOLLAR - CHICAGO MERCANTILE EXCHANGE"/>
    <x v="79"/>
    <n v="32879"/>
    <n v="26570"/>
    <n v="11117"/>
    <n v="2140"/>
    <n v="17414"/>
    <n v="0.93454788770948016"/>
    <n v="0.78308823529411764"/>
    <n v="6.25E-2"/>
  </r>
  <r>
    <s v="NEW ZEALAND DOLLAR - CHICAGO MERCANTILE EXCHANGE"/>
    <x v="80"/>
    <n v="32728"/>
    <n v="26028"/>
    <n v="10896"/>
    <n v="2581"/>
    <n v="18458"/>
    <n v="0.94747616719628458"/>
    <n v="0.7904411764705882"/>
    <n v="7.3529411764705621E-3"/>
  </r>
  <r>
    <s v="NEW ZEALAND DOLLAR - CHICAGO MERCANTILE EXCHANGE"/>
    <x v="81"/>
    <n v="30531"/>
    <n v="23552"/>
    <n v="8263"/>
    <n v="2884"/>
    <n v="19439"/>
    <n v="1.0430054698503162"/>
    <n v="0.83088235294117652"/>
    <n v="4.0441176470588314E-2"/>
  </r>
  <r>
    <s v="NEW ZEALAND DOLLAR - CHICAGO MERCANTILE EXCHANGE"/>
    <x v="82"/>
    <n v="25603"/>
    <n v="18949"/>
    <n v="4449"/>
    <n v="3057"/>
    <n v="18339"/>
    <n v="1.16322305979768"/>
    <n v="0.88970588235294112"/>
    <n v="5.8823529411764608E-2"/>
  </r>
  <r>
    <s v="NEW ZEALAND DOLLAR - CHICAGO MERCANTILE EXCHANGE"/>
    <x v="83"/>
    <n v="25214"/>
    <n v="17913"/>
    <n v="4484"/>
    <n v="3376"/>
    <n v="17731"/>
    <n v="1.1019275005949076"/>
    <n v="0.87132352941176472"/>
    <n v="1.8382352941176405E-2"/>
  </r>
  <r>
    <s v="NEW ZEALAND DOLLAR - CHICAGO MERCANTILE EXCHANGE"/>
    <x v="84"/>
    <n v="24048"/>
    <n v="16796"/>
    <n v="4764"/>
    <n v="3600"/>
    <n v="16042"/>
    <n v="1.0177145708582835"/>
    <n v="0.81985294117647056"/>
    <n v="5.1470588235294157E-2"/>
  </r>
  <r>
    <s v="NEW ZEALAND DOLLAR - CHICAGO MERCANTILE EXCHANGE"/>
    <x v="85"/>
    <n v="23619"/>
    <n v="16405"/>
    <n v="4564"/>
    <n v="3483"/>
    <n v="16020"/>
    <n v="1.0321351454337611"/>
    <n v="0.82352941176470584"/>
    <n v="3.6764705882352811E-3"/>
  </r>
  <r>
    <s v="NEW ZEALAND DOLLAR - CHICAGO MERCANTILE EXCHANGE"/>
    <x v="86"/>
    <n v="23319"/>
    <n v="15623"/>
    <n v="5451"/>
    <n v="4328"/>
    <n v="14831"/>
    <n v="0.88661606415369443"/>
    <n v="0.74632352941176472"/>
    <n v="7.7205882352941124E-2"/>
  </r>
  <r>
    <s v="NEW ZEALAND DOLLAR - CHICAGO MERCANTILE EXCHANGE"/>
    <x v="87"/>
    <n v="24920"/>
    <n v="14369"/>
    <n v="4847"/>
    <n v="5346"/>
    <n v="15048"/>
    <n v="0.77142857142857146"/>
    <n v="0.7095588235294118"/>
    <n v="3.6764705882352922E-2"/>
  </r>
  <r>
    <s v="NEW ZEALAND DOLLAR - CHICAGO MERCANTILE EXCHANGE"/>
    <x v="88"/>
    <n v="16050"/>
    <n v="9814"/>
    <n v="8694"/>
    <n v="3703"/>
    <n v="3664"/>
    <n v="6.7352024922118378E-2"/>
    <n v="0.4889705882352941"/>
    <n v="0.2205882352941177"/>
  </r>
  <r>
    <s v="NEW ZEALAND DOLLAR - CHICAGO MERCANTILE EXCHANGE"/>
    <x v="89"/>
    <n v="16146"/>
    <n v="9779"/>
    <n v="7938"/>
    <n v="3664"/>
    <n v="3873"/>
    <n v="0.12696643131425739"/>
    <n v="0.52941176470588236"/>
    <n v="4.0441176470588258E-2"/>
  </r>
  <r>
    <s v="NEW ZEALAND DOLLAR - CHICAGO MERCANTILE EXCHANGE"/>
    <x v="90"/>
    <n v="18209"/>
    <n v="10092"/>
    <n v="10028"/>
    <n v="5356"/>
    <n v="3214"/>
    <n v="-0.11411939150969301"/>
    <n v="0.36764705882352944"/>
    <n v="0.16176470588235292"/>
  </r>
  <r>
    <s v="NEW ZEALAND DOLLAR - CHICAGO MERCANTILE EXCHANGE"/>
    <x v="91"/>
    <n v="19214"/>
    <n v="10052"/>
    <n v="10152"/>
    <n v="6708"/>
    <n v="4345"/>
    <n v="-0.12818777974393672"/>
    <n v="0.35661764705882354"/>
    <n v="1.1029411764705899E-2"/>
  </r>
  <r>
    <s v="NEW ZEALAND DOLLAR - CHICAGO MERCANTILE EXCHANGE"/>
    <x v="92"/>
    <n v="21317"/>
    <n v="9171"/>
    <n v="11555"/>
    <n v="9967"/>
    <n v="4482"/>
    <n v="-0.36914199934324715"/>
    <n v="0.21691176470588236"/>
    <n v="0.13970588235294118"/>
  </r>
  <r>
    <s v="NEW ZEALAND DOLLAR - CHICAGO MERCANTILE EXCHANGE"/>
    <x v="93"/>
    <n v="21311"/>
    <n v="8526"/>
    <n v="10858"/>
    <n v="10519"/>
    <n v="4654"/>
    <n v="-0.38463704190324244"/>
    <n v="0.20955882352941177"/>
    <n v="7.3529411764705899E-3"/>
  </r>
  <r>
    <s v="NEW ZEALAND DOLLAR - CHICAGO MERCANTILE EXCHANGE"/>
    <x v="94"/>
    <n v="22023"/>
    <n v="8506"/>
    <n v="12404"/>
    <n v="10951"/>
    <n v="4390"/>
    <n v="-0.47491259138173725"/>
    <n v="0.16176470588235295"/>
    <n v="4.779411764705882E-2"/>
  </r>
  <r>
    <s v="NEW ZEALAND DOLLAR - CHICAGO MERCANTILE EXCHANGE"/>
    <x v="95"/>
    <n v="23716"/>
    <n v="9737"/>
    <n v="13846"/>
    <n v="11941"/>
    <n v="3892"/>
    <n v="-0.51264968797436328"/>
    <n v="0.13970588235294118"/>
    <n v="2.205882352941177E-2"/>
  </r>
  <r>
    <s v="NEW ZEALAND DOLLAR - CHICAGO MERCANTILE EXCHANGE"/>
    <x v="96"/>
    <n v="19809"/>
    <n v="9244"/>
    <n v="10233"/>
    <n v="8368"/>
    <n v="3957"/>
    <n v="-0.27260336210813269"/>
    <n v="0.29044117647058826"/>
    <n v="0.15073529411764708"/>
  </r>
  <r>
    <s v="NEW ZEALAND DOLLAR - CHICAGO MERCANTILE EXCHANGE"/>
    <x v="97"/>
    <n v="19907"/>
    <n v="9134"/>
    <n v="10381"/>
    <n v="8111"/>
    <n v="4159"/>
    <n v="-0.26116441452755312"/>
    <n v="0.3014705882352941"/>
    <n v="1.1029411764705843E-2"/>
  </r>
  <r>
    <s v="NEW ZEALAND DOLLAR - CHICAGO MERCANTILE EXCHANGE"/>
    <x v="98"/>
    <n v="21096"/>
    <n v="9630"/>
    <n v="11924"/>
    <n v="8276"/>
    <n v="3708"/>
    <n v="-0.3252749336367084"/>
    <n v="0.24264705882352941"/>
    <n v="5.8823529411764691E-2"/>
  </r>
  <r>
    <s v="NEW ZEALAND DOLLAR - CHICAGO MERCANTILE EXCHANGE"/>
    <x v="99"/>
    <n v="20448"/>
    <n v="9272"/>
    <n v="10952"/>
    <n v="8156"/>
    <n v="3848"/>
    <n v="-0.29284037558685444"/>
    <n v="0.27573529411764708"/>
    <n v="3.3088235294117668E-2"/>
  </r>
  <r>
    <s v="NEW ZEALAND DOLLAR - CHICAGO MERCANTILE EXCHANGE"/>
    <x v="100"/>
    <n v="23550"/>
    <n v="9786"/>
    <n v="12081"/>
    <n v="10974"/>
    <n v="5042"/>
    <n v="-0.34934182590233548"/>
    <n v="0.22426470588235295"/>
    <n v="5.1470588235294129E-2"/>
  </r>
  <r>
    <s v="NEW ZEALAND DOLLAR - CHICAGO MERCANTILE EXCHANGE"/>
    <x v="101"/>
    <n v="18447"/>
    <n v="9865"/>
    <n v="10504"/>
    <n v="5858"/>
    <n v="2611"/>
    <n v="-0.2106575594947688"/>
    <n v="0.33088235294117646"/>
    <n v="0.10661764705882351"/>
  </r>
  <r>
    <s v="NEW ZEALAND DOLLAR - CHICAGO MERCANTILE EXCHANGE"/>
    <x v="102"/>
    <n v="19295"/>
    <n v="9786"/>
    <n v="11194"/>
    <n v="7099"/>
    <n v="2655"/>
    <n v="-0.30329100803316922"/>
    <n v="0.26838235294117646"/>
    <n v="6.25E-2"/>
  </r>
  <r>
    <s v="NEW ZEALAND DOLLAR - CHICAGO MERCANTILE EXCHANGE"/>
    <x v="103"/>
    <n v="18071"/>
    <n v="8236"/>
    <n v="10082"/>
    <n v="6733"/>
    <n v="2636"/>
    <n v="-0.3288694593547673"/>
    <n v="0.23897058823529413"/>
    <n v="2.9411764705882332E-2"/>
  </r>
  <r>
    <s v="NEW ZEALAND DOLLAR - CHICAGO MERCANTILE EXCHANGE"/>
    <x v="104"/>
    <n v="19437"/>
    <n v="9865"/>
    <n v="10772"/>
    <n v="6679"/>
    <n v="2816"/>
    <n v="-0.24540824201265626"/>
    <n v="0.30514705882352944"/>
    <n v="6.6176470588235309E-2"/>
  </r>
  <r>
    <s v="NEW ZEALAND DOLLAR - CHICAGO MERCANTILE EXCHANGE"/>
    <x v="105"/>
    <n v="21064"/>
    <n v="8396"/>
    <n v="10172"/>
    <n v="9158"/>
    <n v="3839"/>
    <n v="-0.33683061146980631"/>
    <n v="0.23161764705882354"/>
    <n v="7.3529411764705899E-2"/>
  </r>
  <r>
    <s v="NEW ZEALAND DOLLAR - CHICAGO MERCANTILE EXCHANGE"/>
    <x v="106"/>
    <n v="22818"/>
    <n v="10941"/>
    <n v="12758"/>
    <n v="7997"/>
    <n v="4228"/>
    <n v="-0.24480673152774127"/>
    <n v="0.30882352941176472"/>
    <n v="7.720588235294118E-2"/>
  </r>
  <r>
    <s v="NEW ZEALAND DOLLAR - CHICAGO MERCANTILE EXCHANGE"/>
    <x v="107"/>
    <n v="25594"/>
    <n v="11908"/>
    <n v="15567"/>
    <n v="11093"/>
    <n v="3581"/>
    <n v="-0.43646948503555522"/>
    <n v="0.19117647058823528"/>
    <n v="0.11764705882352944"/>
  </r>
  <r>
    <s v="NEW ZEALAND DOLLAR - CHICAGO MERCANTILE EXCHANGE"/>
    <x v="108"/>
    <n v="25687"/>
    <n v="10537"/>
    <n v="15034"/>
    <n v="13108"/>
    <n v="3821"/>
    <n v="-0.53661385136450346"/>
    <n v="0.125"/>
    <n v="6.6176470588235281E-2"/>
  </r>
  <r>
    <s v="NEW ZEALAND DOLLAR - CHICAGO MERCANTILE EXCHANGE"/>
    <x v="109"/>
    <n v="26593"/>
    <n v="9272"/>
    <n v="15472"/>
    <n v="15243"/>
    <n v="4125"/>
    <n v="-0.65122400631745192"/>
    <n v="7.720588235294118E-2"/>
    <n v="4.779411764705882E-2"/>
  </r>
  <r>
    <s v="NEW ZEALAND DOLLAR - CHICAGO MERCANTILE EXCHANGE"/>
    <x v="110"/>
    <n v="27700"/>
    <n v="10021"/>
    <n v="15774"/>
    <n v="14702"/>
    <n v="4543"/>
    <n v="-0.57444043321299643"/>
    <n v="0.11029411764705882"/>
    <n v="3.3088235294117641E-2"/>
  </r>
  <r>
    <s v="NEW ZEALAND DOLLAR - CHICAGO MERCANTILE EXCHANGE"/>
    <x v="111"/>
    <n v="27328"/>
    <n v="11107"/>
    <n v="15437"/>
    <n v="13392"/>
    <n v="4561"/>
    <n v="-0.48159396955503514"/>
    <n v="0.15808823529411764"/>
    <n v="4.779411764705882E-2"/>
  </r>
  <r>
    <s v="NEW ZEALAND DOLLAR - CHICAGO MERCANTILE EXCHANGE"/>
    <x v="112"/>
    <n v="27610"/>
    <n v="14597"/>
    <n v="15964"/>
    <n v="9773"/>
    <n v="4434"/>
    <n v="-0.24288301340094168"/>
    <n v="0.3125"/>
    <n v="0.15441176470588236"/>
  </r>
  <r>
    <s v="NEW ZEALAND DOLLAR - CHICAGO MERCANTILE EXCHANGE"/>
    <x v="113"/>
    <n v="29726"/>
    <n v="13347"/>
    <n v="15827"/>
    <n v="11646"/>
    <n v="4560"/>
    <n v="-0.32180582654914891"/>
    <n v="0.25"/>
    <n v="6.25E-2"/>
  </r>
  <r>
    <s v="NEW ZEALAND DOLLAR - CHICAGO MERCANTILE EXCHANGE"/>
    <x v="114"/>
    <n v="23317"/>
    <n v="13117"/>
    <n v="14258"/>
    <n v="7155"/>
    <n v="2711"/>
    <n v="-0.23952481022429986"/>
    <n v="0.31617647058823528"/>
    <n v="6.6176470588235281E-2"/>
  </r>
  <r>
    <s v="NEW ZEALAND DOLLAR - CHICAGO MERCANTILE EXCHANGE"/>
    <x v="115"/>
    <n v="20958"/>
    <n v="12149"/>
    <n v="13015"/>
    <n v="5470"/>
    <n v="2413"/>
    <n v="-0.18718389159270923"/>
    <n v="0.34191176470588236"/>
    <n v="2.5735294117647078E-2"/>
  </r>
  <r>
    <s v="NEW ZEALAND DOLLAR - CHICAGO MERCANTILE EXCHANGE"/>
    <x v="116"/>
    <n v="24049"/>
    <n v="16443"/>
    <n v="12412"/>
    <n v="4473"/>
    <n v="5776"/>
    <n v="0.22179716412324837"/>
    <n v="0.58823529411764708"/>
    <n v="0.24632352941176472"/>
  </r>
  <r>
    <s v="NEW ZEALAND DOLLAR - CHICAGO MERCANTILE EXCHANGE"/>
    <x v="117"/>
    <n v="24920"/>
    <n v="16950"/>
    <n v="11172"/>
    <n v="4489"/>
    <n v="8929"/>
    <n v="0.41003210272873192"/>
    <n v="0.63970588235294112"/>
    <n v="5.1470588235294046E-2"/>
  </r>
  <r>
    <s v="NEW ZEALAND DOLLAR - CHICAGO MERCANTILE EXCHANGE"/>
    <x v="118"/>
    <n v="25176"/>
    <n v="17081"/>
    <n v="11078"/>
    <n v="4579"/>
    <n v="9134"/>
    <n v="0.41936765173180807"/>
    <n v="0.65808823529411764"/>
    <n v="1.8382352941176516E-2"/>
  </r>
  <r>
    <s v="NEW ZEALAND DOLLAR - CHICAGO MERCANTILE EXCHANGE"/>
    <x v="119"/>
    <n v="26617"/>
    <n v="18473"/>
    <n v="9985"/>
    <n v="4241"/>
    <n v="11950"/>
    <n v="0.60852087012059963"/>
    <n v="0.6875"/>
    <n v="2.9411764705882359E-2"/>
  </r>
  <r>
    <s v="NEW ZEALAND DOLLAR - CHICAGO MERCANTILE EXCHANGE"/>
    <x v="120"/>
    <n v="28071"/>
    <n v="18281"/>
    <n v="8101"/>
    <n v="5134"/>
    <n v="15431"/>
    <n v="0.72947169676890744"/>
    <n v="0.70220588235294112"/>
    <n v="1.4705882352941124E-2"/>
  </r>
  <r>
    <s v="NEW ZEALAND DOLLAR - CHICAGO MERCANTILE EXCHANGE"/>
    <x v="121"/>
    <n v="28379"/>
    <n v="19585"/>
    <n v="10521"/>
    <n v="4813"/>
    <n v="13039"/>
    <n v="0.6092533211177279"/>
    <n v="0.69117647058823528"/>
    <n v="1.1029411764705843E-2"/>
  </r>
  <r>
    <s v="NEW ZEALAND DOLLAR - CHICAGO MERCANTILE EXCHANGE"/>
    <x v="122"/>
    <n v="25525"/>
    <n v="14268"/>
    <n v="12498"/>
    <n v="7678"/>
    <n v="8233"/>
    <n v="9.1087169441723806E-2"/>
    <n v="0.5"/>
    <n v="0.19117647058823528"/>
  </r>
  <r>
    <s v="NEW ZEALAND DOLLAR - CHICAGO MERCANTILE EXCHANGE"/>
    <x v="123"/>
    <n v="26331"/>
    <n v="11192"/>
    <n v="13423"/>
    <n v="11720"/>
    <n v="8044"/>
    <n v="-0.22433633359917968"/>
    <n v="0.32720588235294118"/>
    <n v="0.17279411764705882"/>
  </r>
  <r>
    <s v="NEW ZEALAND DOLLAR - CHICAGO MERCANTILE EXCHANGE"/>
    <x v="124"/>
    <n v="28514"/>
    <n v="10426"/>
    <n v="15513"/>
    <n v="14925"/>
    <n v="7265"/>
    <n v="-0.44704355755067687"/>
    <n v="0.1875"/>
    <n v="0.13970588235294118"/>
  </r>
  <r>
    <s v="NEW ZEALAND DOLLAR - CHICAGO MERCANTILE EXCHANGE"/>
    <x v="125"/>
    <n v="33005"/>
    <n v="9432"/>
    <n v="19971"/>
    <n v="19500"/>
    <n v="6313"/>
    <n v="-0.7188607786698985"/>
    <n v="5.1470588235294115E-2"/>
    <n v="0.1360294117647059"/>
  </r>
  <r>
    <s v="NEW ZEALAND DOLLAR - CHICAGO MERCANTILE EXCHANGE"/>
    <x v="126"/>
    <n v="36911"/>
    <n v="11097"/>
    <n v="22892"/>
    <n v="21258"/>
    <n v="6226"/>
    <n v="-0.7268023082549917"/>
    <n v="4.0441176470588237E-2"/>
    <n v="1.1029411764705878E-2"/>
  </r>
  <r>
    <s v="NEW ZEALAND DOLLAR - CHICAGO MERCANTILE EXCHANGE"/>
    <x v="127"/>
    <n v="37169"/>
    <n v="19382"/>
    <n v="28550"/>
    <n v="14652"/>
    <n v="1954"/>
    <n v="-0.58828593720573596"/>
    <n v="9.9264705882352935E-2"/>
    <n v="5.8823529411764698E-2"/>
  </r>
  <r>
    <s v="NEW ZEALAND DOLLAR - CHICAGO MERCANTILE EXCHANGE"/>
    <x v="128"/>
    <n v="42911"/>
    <n v="19661"/>
    <n v="33224"/>
    <n v="19844"/>
    <n v="2338"/>
    <n v="-0.72403346461280327"/>
    <n v="4.4117647058823532E-2"/>
    <n v="5.5147058823529403E-2"/>
  </r>
  <r>
    <s v="NEW ZEALAND DOLLAR - CHICAGO MERCANTILE EXCHANGE"/>
    <x v="129"/>
    <n v="43256"/>
    <n v="16949"/>
    <n v="33015"/>
    <n v="22781"/>
    <n v="2618"/>
    <n v="-0.83754854817828739"/>
    <n v="1.4705882352941176E-2"/>
    <n v="2.9411764705882356E-2"/>
  </r>
  <r>
    <s v="NEW ZEALAND DOLLAR - CHICAGO MERCANTILE EXCHANGE"/>
    <x v="130"/>
    <n v="42873"/>
    <n v="14679"/>
    <n v="33027"/>
    <n v="24535"/>
    <n v="2371"/>
    <n v="-0.94493037576096839"/>
    <n v="1.1029411764705883E-2"/>
    <n v="3.6764705882352932E-3"/>
  </r>
  <r>
    <s v="NEW ZEALAND DOLLAR - CHICAGO MERCANTILE EXCHANGE"/>
    <x v="131"/>
    <n v="42311"/>
    <n v="13504"/>
    <n v="33158"/>
    <n v="25907"/>
    <n v="2370"/>
    <n v="-1.0207983739453097"/>
    <n v="3.6764705882352941E-3"/>
    <n v="7.352941176470589E-3"/>
  </r>
  <r>
    <s v="NEW ZEALAND DOLLAR - CHICAGO MERCANTILE EXCHANGE"/>
    <x v="132"/>
    <n v="38544"/>
    <n v="13200"/>
    <n v="29154"/>
    <n v="22843"/>
    <n v="2306"/>
    <n v="-0.94673619759236194"/>
    <n v="7.3529411764705881E-3"/>
    <n v="3.6764705882352941E-3"/>
  </r>
  <r>
    <s v="NEW ZEALAND DOLLAR - CHICAGO MERCANTILE EXCHANGE"/>
    <x v="133"/>
    <n v="37487"/>
    <n v="13550"/>
    <n v="26315"/>
    <n v="21230"/>
    <n v="4189"/>
    <n v="-0.79510230213140554"/>
    <n v="1.8382352941176471E-2"/>
    <n v="1.1029411764705883E-2"/>
  </r>
  <r>
    <s v="NEW ZEALAND DOLLAR - CHICAGO MERCANTILE EXCHANGE"/>
    <x v="134"/>
    <n v="38530"/>
    <n v="14391"/>
    <n v="26290"/>
    <n v="21363"/>
    <n v="5422"/>
    <n v="-0.72255385413963147"/>
    <n v="4.779411764705882E-2"/>
    <n v="2.9411764705882349E-2"/>
  </r>
  <r>
    <s v="NEW ZEALAND DOLLAR - CHICAGO MERCANTILE EXCHANGE"/>
    <x v="135"/>
    <n v="36861"/>
    <n v="13931"/>
    <n v="24503"/>
    <n v="20282"/>
    <n v="5906"/>
    <n v="-0.67681289167412717"/>
    <n v="7.3529411764705885E-2"/>
    <n v="2.5735294117647065E-2"/>
  </r>
  <r>
    <s v="NEW ZEALAND DOLLAR - CHICAGO MERCANTILE EXCHANGE"/>
    <x v="136"/>
    <n v="36523"/>
    <n v="14012"/>
    <n v="23969"/>
    <n v="20025"/>
    <n v="6344"/>
    <n v="-0.64720860827423821"/>
    <n v="8.0882352941176475E-2"/>
    <n v="7.3529411764705899E-3"/>
  </r>
  <r>
    <s v="NEW ZEALAND DOLLAR - CHICAGO MERCANTILE EXCHANGE"/>
    <x v="137"/>
    <n v="33400"/>
    <n v="15388"/>
    <n v="21451"/>
    <n v="15789"/>
    <n v="6103"/>
    <n v="-0.47152694610778445"/>
    <n v="0.16544117647058823"/>
    <n v="8.4558823529411756E-2"/>
  </r>
  <r>
    <s v="NEW ZEALAND DOLLAR - CHICAGO MERCANTILE EXCHANGE"/>
    <x v="138"/>
    <n v="34339"/>
    <n v="13543"/>
    <n v="21822"/>
    <n v="18292"/>
    <n v="6027"/>
    <n v="-0.59827018841550428"/>
    <n v="9.5588235294117641E-2"/>
    <n v="6.985294117647059E-2"/>
  </r>
  <r>
    <s v="NEW ZEALAND DOLLAR - CHICAGO MERCANTILE EXCHANGE"/>
    <x v="139"/>
    <n v="38325"/>
    <n v="11677"/>
    <n v="23497"/>
    <n v="22252"/>
    <n v="6572"/>
    <n v="-0.7175472928897586"/>
    <n v="5.514705882352941E-2"/>
    <n v="4.044117647058823E-2"/>
  </r>
  <r>
    <s v="NEW ZEALAND DOLLAR - CHICAGO MERCANTILE EXCHANGE"/>
    <x v="140"/>
    <n v="33352"/>
    <n v="22462"/>
    <n v="24556"/>
    <n v="9043"/>
    <n v="3282"/>
    <n v="-0.23551810985847926"/>
    <n v="0.31985294117647056"/>
    <n v="0.26470588235294112"/>
  </r>
  <r>
    <s v="NEW ZEALAND DOLLAR - CHICAGO MERCANTILE EXCHANGE"/>
    <x v="141"/>
    <n v="35920"/>
    <n v="22990"/>
    <n v="26519"/>
    <n v="11126"/>
    <n v="3286"/>
    <n v="-0.31650890868596881"/>
    <n v="0.2610294117647059"/>
    <n v="5.8823529411764663E-2"/>
  </r>
  <r>
    <s v="NEW ZEALAND DOLLAR - CHICAGO MERCANTILE EXCHANGE"/>
    <x v="142"/>
    <n v="34105"/>
    <n v="20995"/>
    <n v="24057"/>
    <n v="11339"/>
    <n v="4392"/>
    <n v="-0.29347602990763816"/>
    <n v="0.27205882352941174"/>
    <n v="1.1029411764705843E-2"/>
  </r>
  <r>
    <s v="NEW ZEALAND DOLLAR - CHICAGO MERCANTILE EXCHANGE"/>
    <x v="143"/>
    <n v="31930"/>
    <n v="18357"/>
    <n v="19328"/>
    <n v="11860"/>
    <n v="6426"/>
    <n v="-0.20059505167554023"/>
    <n v="0.33823529411764708"/>
    <n v="6.6176470588235337E-2"/>
  </r>
  <r>
    <s v="NEW ZEALAND DOLLAR - CHICAGO MERCANTILE EXCHANGE"/>
    <x v="144"/>
    <n v="29038"/>
    <n v="18344"/>
    <n v="17652"/>
    <n v="8794"/>
    <n v="5958"/>
    <n v="-7.3834286107858665E-2"/>
    <n v="0.38970588235294118"/>
    <n v="5.1470588235294101E-2"/>
  </r>
  <r>
    <s v="NEW ZEALAND DOLLAR - CHICAGO MERCANTILE EXCHANGE"/>
    <x v="145"/>
    <n v="30142"/>
    <n v="19447"/>
    <n v="15688"/>
    <n v="8216"/>
    <n v="9634"/>
    <n v="0.171753699157322"/>
    <n v="0.5625"/>
    <n v="0.17279411764705882"/>
  </r>
  <r>
    <s v="NEW ZEALAND DOLLAR - CHICAGO MERCANTILE EXCHANGE"/>
    <x v="146"/>
    <n v="31743"/>
    <n v="20339"/>
    <n v="14750"/>
    <n v="9123"/>
    <n v="12152"/>
    <n v="0.27149292757458338"/>
    <n v="0.6029411764705882"/>
    <n v="4.0441176470588203E-2"/>
  </r>
  <r>
    <s v="NEW ZEALAND DOLLAR - CHICAGO MERCANTILE EXCHANGE"/>
    <x v="147"/>
    <n v="32539"/>
    <n v="21266"/>
    <n v="14648"/>
    <n v="9013"/>
    <n v="13079"/>
    <n v="0.32834444820062081"/>
    <n v="0.62132352941176472"/>
    <n v="1.8382352941176516E-2"/>
  </r>
  <r>
    <s v="NEW ZEALAND DOLLAR - CHICAGO MERCANTILE EXCHANGE"/>
    <x v="148"/>
    <n v="33719"/>
    <n v="21267"/>
    <n v="15703"/>
    <n v="9798"/>
    <n v="12013"/>
    <n v="0.23070079183842937"/>
    <n v="0.59191176470588236"/>
    <n v="2.9411764705882359E-2"/>
  </r>
  <r>
    <s v="NEW ZEALAND DOLLAR - CHICAGO MERCANTILE EXCHANGE"/>
    <x v="149"/>
    <n v="34899"/>
    <n v="22219"/>
    <n v="16971"/>
    <n v="10212"/>
    <n v="11113"/>
    <n v="0.17619416029112581"/>
    <n v="0.56617647058823528"/>
    <n v="2.5735294117647078E-2"/>
  </r>
  <r>
    <s v="NEW ZEALAND DOLLAR - CHICAGO MERCANTILE EXCHANGE"/>
    <x v="150"/>
    <n v="35099"/>
    <n v="22603"/>
    <n v="18593"/>
    <n v="10292"/>
    <n v="10740"/>
    <n v="0.12701216558876322"/>
    <n v="0.53308823529411764"/>
    <n v="3.3088235294117641E-2"/>
  </r>
  <r>
    <s v="NEW ZEALAND DOLLAR - CHICAGO MERCANTILE EXCHANGE"/>
    <x v="151"/>
    <n v="36623"/>
    <n v="22881"/>
    <n v="18124"/>
    <n v="10658"/>
    <n v="12451"/>
    <n v="0.17884935696147231"/>
    <n v="0.56985294117647056"/>
    <n v="3.6764705882352922E-2"/>
  </r>
  <r>
    <s v="NEW ZEALAND DOLLAR - CHICAGO MERCANTILE EXCHANGE"/>
    <x v="152"/>
    <n v="38425"/>
    <n v="24452"/>
    <n v="15571"/>
    <n v="10251"/>
    <n v="17357"/>
    <n v="0.41605725439167207"/>
    <n v="0.65073529411764708"/>
    <n v="8.0882352941176516E-2"/>
  </r>
  <r>
    <s v="NEW ZEALAND DOLLAR - CHICAGO MERCANTILE EXCHANGE"/>
    <x v="153"/>
    <n v="23626"/>
    <n v="16346"/>
    <n v="15227"/>
    <n v="4713"/>
    <n v="4255"/>
    <n v="2.7977651739608905E-2"/>
    <n v="0.45955882352941174"/>
    <n v="0.19117647058823534"/>
  </r>
  <r>
    <s v="NEW ZEALAND DOLLAR - CHICAGO MERCANTILE EXCHANGE"/>
    <x v="154"/>
    <n v="24057"/>
    <n v="14946"/>
    <n v="15167"/>
    <n v="6207"/>
    <n v="4514"/>
    <n v="-7.956104252400549E-2"/>
    <n v="0.3860294117647059"/>
    <n v="7.3529411764705843E-2"/>
  </r>
  <r>
    <s v="NEW ZEALAND DOLLAR - CHICAGO MERCANTILE EXCHANGE"/>
    <x v="155"/>
    <n v="24587"/>
    <n v="14971"/>
    <n v="15117"/>
    <n v="6004"/>
    <n v="5148"/>
    <n v="-4.0753243584007809E-2"/>
    <n v="0.40808823529411764"/>
    <n v="2.2058823529411742E-2"/>
  </r>
  <r>
    <s v="NEW ZEALAND DOLLAR - CHICAGO MERCANTILE EXCHANGE"/>
    <x v="156"/>
    <n v="24928"/>
    <n v="16842"/>
    <n v="15263"/>
    <n v="5142"/>
    <n v="5078"/>
    <n v="6.0775032092426184E-2"/>
    <n v="0.48529411764705882"/>
    <n v="7.720588235294118E-2"/>
  </r>
  <r>
    <s v="NEW ZEALAND DOLLAR - CHICAGO MERCANTILE EXCHANGE"/>
    <x v="157"/>
    <n v="25434"/>
    <n v="17149"/>
    <n v="15608"/>
    <n v="5297"/>
    <n v="4977"/>
    <n v="4.8006605331446094E-2"/>
    <n v="0.47794117647058826"/>
    <n v="7.3529411764705621E-3"/>
  </r>
  <r>
    <s v="NEW ZEALAND DOLLAR - CHICAGO MERCANTILE EXCHANGE"/>
    <x v="158"/>
    <n v="28114"/>
    <n v="14938"/>
    <n v="17892"/>
    <n v="10398"/>
    <n v="4395"/>
    <n v="-0.31859571743615278"/>
    <n v="0.25735294117647056"/>
    <n v="0.2205882352941177"/>
  </r>
  <r>
    <s v="NEW ZEALAND DOLLAR - CHICAGO MERCANTILE EXCHANGE"/>
    <x v="159"/>
    <n v="30437"/>
    <n v="15166"/>
    <n v="20566"/>
    <n v="12538"/>
    <n v="4207"/>
    <n v="-0.45112856063343959"/>
    <n v="0.18382352941176472"/>
    <n v="7.3529411764705843E-2"/>
  </r>
  <r>
    <s v="NEW ZEALAND DOLLAR - CHICAGO MERCANTILE EXCHANGE"/>
    <x v="160"/>
    <n v="30979"/>
    <n v="13492"/>
    <n v="21928"/>
    <n v="14585"/>
    <n v="4046"/>
    <n v="-0.61251170147519285"/>
    <n v="8.8235294117647065E-2"/>
    <n v="9.5588235294117654E-2"/>
  </r>
  <r>
    <s v="NEW ZEALAND DOLLAR - CHICAGO MERCANTILE EXCHANGE"/>
    <x v="161"/>
    <n v="33544"/>
    <n v="13666"/>
    <n v="22805"/>
    <n v="16620"/>
    <n v="6621"/>
    <n v="-0.57053422370617701"/>
    <n v="0.11397058823529412"/>
    <n v="2.5735294117647051E-2"/>
  </r>
  <r>
    <s v="NEW ZEALAND DOLLAR - CHICAGO MERCANTILE EXCHANGE"/>
    <x v="162"/>
    <n v="33596"/>
    <n v="14465"/>
    <n v="22782"/>
    <n v="16161"/>
    <n v="6295"/>
    <n v="-0.54122514585069648"/>
    <n v="0.12132352941176471"/>
    <n v="7.3529411764705899E-3"/>
  </r>
  <r>
    <s v="NEW ZEALAND DOLLAR - CHICAGO MERCANTILE EXCHANGE"/>
    <x v="163"/>
    <n v="32618"/>
    <n v="15968"/>
    <n v="22583"/>
    <n v="13626"/>
    <n v="6031"/>
    <n v="-0.43564902814396961"/>
    <n v="0.19485294117647059"/>
    <n v="7.3529411764705885E-2"/>
  </r>
  <r>
    <s v="NEW ZEALAND DOLLAR - CHICAGO MERCANTILE EXCHANGE"/>
    <x v="164"/>
    <n v="31473"/>
    <n v="16593"/>
    <n v="20750"/>
    <n v="12386"/>
    <n v="6500"/>
    <n v="-0.31909891017697711"/>
    <n v="0.25367647058823528"/>
    <n v="5.8823529411764691E-2"/>
  </r>
  <r>
    <s v="NEW ZEALAND DOLLAR - CHICAGO MERCANTILE EXCHANGE"/>
    <x v="165"/>
    <n v="34957"/>
    <n v="20419"/>
    <n v="22419"/>
    <n v="9122"/>
    <n v="6897"/>
    <n v="-0.12086277426552622"/>
    <n v="0.3639705882352941"/>
    <n v="0.11029411764705882"/>
  </r>
  <r>
    <s v="NEW ZEALAND DOLLAR - CHICAGO MERCANTILE EXCHANGE"/>
    <x v="166"/>
    <n v="28451"/>
    <n v="20524"/>
    <n v="19234"/>
    <n v="5082"/>
    <n v="4797"/>
    <n v="3.5323890197181115E-2"/>
    <n v="0.46323529411764708"/>
    <n v="9.9264705882352977E-2"/>
  </r>
  <r>
    <s v="NEW ZEALAND DOLLAR - CHICAGO MERCANTILE EXCHANGE"/>
    <x v="167"/>
    <n v="27163"/>
    <n v="19375"/>
    <n v="18358"/>
    <n v="4040"/>
    <n v="5493"/>
    <n v="9.0932518499429377E-2"/>
    <n v="0.49632352941176472"/>
    <n v="3.3088235294117641E-2"/>
  </r>
  <r>
    <s v="NEW ZEALAND DOLLAR - CHICAGO MERCANTILE EXCHANGE"/>
    <x v="168"/>
    <n v="28248"/>
    <n v="20255"/>
    <n v="18381"/>
    <n v="4700"/>
    <n v="6357"/>
    <n v="0.125"/>
    <n v="0.52573529411764708"/>
    <n v="2.9411764705882359E-2"/>
  </r>
  <r>
    <s v="NEW ZEALAND DOLLAR - CHICAGO MERCANTILE EXCHANGE"/>
    <x v="169"/>
    <n v="28309"/>
    <n v="20152"/>
    <n v="17249"/>
    <n v="4971"/>
    <n v="7764"/>
    <n v="0.20120809636511358"/>
    <n v="0.57720588235294112"/>
    <n v="5.1470588235294046E-2"/>
  </r>
  <r>
    <s v="NEW ZEALAND DOLLAR - CHICAGO MERCANTILE EXCHANGE"/>
    <x v="170"/>
    <n v="29575"/>
    <n v="21472"/>
    <n v="17180"/>
    <n v="4666"/>
    <n v="8640"/>
    <n v="0.27949281487743027"/>
    <n v="0.60661764705882348"/>
    <n v="2.9411764705882359E-2"/>
  </r>
  <r>
    <s v="NEW ZEALAND DOLLAR - CHICAGO MERCANTILE EXCHANGE"/>
    <x v="171"/>
    <n v="31313"/>
    <n v="22674"/>
    <n v="17323"/>
    <n v="4673"/>
    <n v="10632"/>
    <n v="0.36119183725609172"/>
    <n v="0.62867647058823528"/>
    <n v="2.2058823529411797E-2"/>
  </r>
  <r>
    <s v="NEW ZEALAND DOLLAR - CHICAGO MERCANTILE EXCHANGE"/>
    <x v="172"/>
    <n v="33789"/>
    <n v="24459"/>
    <n v="17075"/>
    <n v="4851"/>
    <n v="14224"/>
    <n v="0.49593062831098877"/>
    <n v="0.6654411764705882"/>
    <n v="3.6764705882352922E-2"/>
  </r>
  <r>
    <s v="NEW ZEALAND DOLLAR - CHICAGO MERCANTILE EXCHANGE"/>
    <x v="173"/>
    <n v="36578"/>
    <n v="25306"/>
    <n v="16106"/>
    <n v="6791"/>
    <n v="17334"/>
    <n v="0.53975066980152009"/>
    <n v="0.67647058823529416"/>
    <n v="1.1029411764705954E-2"/>
  </r>
  <r>
    <s v="NEW ZEALAND DOLLAR - CHICAGO MERCANTILE EXCHANGE"/>
    <x v="174"/>
    <n v="45419"/>
    <n v="33573"/>
    <n v="24221"/>
    <n v="7951"/>
    <n v="17640"/>
    <n v="0.41922983773310729"/>
    <n v="0.65441176470588236"/>
    <n v="2.2058823529411797E-2"/>
  </r>
  <r>
    <s v="NEW ZEALAND DOLLAR - CHICAGO MERCANTILE EXCHANGE"/>
    <x v="175"/>
    <n v="43986"/>
    <n v="32545"/>
    <n v="25857"/>
    <n v="7388"/>
    <n v="14213"/>
    <n v="0.3072113854408221"/>
    <n v="0.61397058823529416"/>
    <n v="4.0441176470588203E-2"/>
  </r>
  <r>
    <s v="NEW ZEALAND DOLLAR - CHICAGO MERCANTILE EXCHANGE"/>
    <x v="176"/>
    <n v="42189"/>
    <n v="30414"/>
    <n v="25838"/>
    <n v="8040"/>
    <n v="12224"/>
    <n v="0.20763706179335845"/>
    <n v="0.5845588235294118"/>
    <n v="2.9411764705882359E-2"/>
  </r>
  <r>
    <s v="NEW ZEALAND DOLLAR - CHICAGO MERCANTILE EXCHANGE"/>
    <x v="177"/>
    <n v="44604"/>
    <n v="31919"/>
    <n v="26415"/>
    <n v="9061"/>
    <n v="14500"/>
    <n v="0.24533674109945297"/>
    <n v="0.59558823529411764"/>
    <n v="1.1029411764705843E-2"/>
  </r>
  <r>
    <s v="NEW ZEALAND DOLLAR - CHICAGO MERCANTILE EXCHANGE"/>
    <x v="178"/>
    <n v="57750"/>
    <n v="38562"/>
    <n v="30026"/>
    <n v="9710"/>
    <n v="19654"/>
    <n v="0.32"/>
    <n v="0.61764705882352944"/>
    <n v="2.2058823529411797E-2"/>
  </r>
  <r>
    <s v="NEW ZEALAND DOLLAR - CHICAGO MERCANTILE EXCHANGE"/>
    <x v="179"/>
    <n v="41919"/>
    <n v="29558"/>
    <n v="33376"/>
    <n v="7076"/>
    <n v="5538"/>
    <n v="-0.12777022352632458"/>
    <n v="0.36029411764705882"/>
    <n v="0.25735294117647062"/>
  </r>
  <r>
    <s v="NEW ZEALAND DOLLAR - CHICAGO MERCANTILE EXCHANGE"/>
    <x v="180"/>
    <n v="43562"/>
    <n v="30013"/>
    <n v="33058"/>
    <n v="8232"/>
    <n v="7418"/>
    <n v="-8.8586382627060284E-2"/>
    <n v="0.37867647058823528"/>
    <n v="1.8382352941176461E-2"/>
  </r>
  <r>
    <s v="NEW ZEALAND DOLLAR - CHICAGO MERCANTILE EXCHANGE"/>
    <x v="181"/>
    <n v="43462"/>
    <n v="29798"/>
    <n v="32624"/>
    <n v="8594"/>
    <n v="8316"/>
    <n v="-7.1418710597763557E-2"/>
    <n v="0.39338235294117646"/>
    <n v="1.470588235294118E-2"/>
  </r>
  <r>
    <s v="NEW ZEALAND DOLLAR - CHICAGO MERCANTILE EXCHANGE"/>
    <x v="182"/>
    <n v="44234"/>
    <n v="30606"/>
    <n v="32009"/>
    <n v="8336"/>
    <n v="8965"/>
    <n v="-1.7497852330786275E-2"/>
    <n v="0.41544117647058826"/>
    <n v="2.2058823529411797E-2"/>
  </r>
  <r>
    <s v="NEW ZEALAND DOLLAR - CHICAGO MERCANTILE EXCHANGE"/>
    <x v="183"/>
    <n v="44750"/>
    <n v="31694"/>
    <n v="30683"/>
    <n v="7455"/>
    <n v="11110"/>
    <n v="0.10426815642458101"/>
    <n v="0.51102941176470584"/>
    <n v="9.5588235294117585E-2"/>
  </r>
  <r>
    <s v="NEW ZEALAND DOLLAR - CHICAGO MERCANTILE EXCHANGE"/>
    <x v="184"/>
    <n v="41199"/>
    <n v="29156"/>
    <n v="26983"/>
    <n v="7029"/>
    <n v="11129"/>
    <n v="0.15226097720818466"/>
    <n v="0.55882352941176472"/>
    <n v="4.7794117647058876E-2"/>
  </r>
  <r>
    <s v="NEW ZEALAND DOLLAR - CHICAGO MERCANTILE EXCHANGE"/>
    <x v="185"/>
    <n v="39825"/>
    <n v="26598"/>
    <n v="26383"/>
    <n v="8610"/>
    <n v="9833"/>
    <n v="3.6107972379158818E-2"/>
    <n v="0.46691176470588236"/>
    <n v="9.1911764705882359E-2"/>
  </r>
  <r>
    <s v="NEW ZEALAND DOLLAR - CHICAGO MERCANTILE EXCHANGE"/>
    <x v="186"/>
    <n v="40392"/>
    <n v="27049"/>
    <n v="26832"/>
    <n v="7911"/>
    <n v="9898"/>
    <n v="5.4565260447613388E-2"/>
    <n v="0.48161764705882354"/>
    <n v="1.470588235294118E-2"/>
  </r>
  <r>
    <s v="NEW ZEALAND DOLLAR - CHICAGO MERCANTILE EXCHANGE"/>
    <x v="187"/>
    <n v="41475"/>
    <n v="28314"/>
    <n v="28927"/>
    <n v="7865"/>
    <n v="9045"/>
    <n v="1.3670886075949367E-2"/>
    <n v="0.44485294117647056"/>
    <n v="3.6764705882352977E-2"/>
  </r>
  <r>
    <s v="NEW ZEALAND DOLLAR - CHICAGO MERCANTILE EXCHANGE"/>
    <x v="188"/>
    <n v="43268"/>
    <n v="28980"/>
    <n v="29675"/>
    <n v="8865"/>
    <n v="9909"/>
    <n v="8.0660072108717767E-3"/>
    <n v="0.4375"/>
    <n v="7.3529411764705621E-3"/>
  </r>
  <r>
    <s v="NEW ZEALAND DOLLAR - CHICAGO MERCANTILE EXCHANGE"/>
    <x v="189"/>
    <n v="44393"/>
    <n v="29926"/>
    <n v="30804"/>
    <n v="9141"/>
    <n v="9758"/>
    <n v="-5.8793052958799807E-3"/>
    <n v="0.4264705882352941"/>
    <n v="1.1029411764705899E-2"/>
  </r>
  <r>
    <s v="NEW ZEALAND DOLLAR - CHICAGO MERCANTILE EXCHANGE"/>
    <x v="190"/>
    <n v="46496"/>
    <n v="31747"/>
    <n v="29854"/>
    <n v="8751"/>
    <n v="12285"/>
    <n v="0.11671971782518926"/>
    <n v="0.51838235294117652"/>
    <n v="9.1911764705882415E-2"/>
  </r>
  <r>
    <s v="NEW ZEALAND DOLLAR - CHICAGO MERCANTILE EXCHANGE"/>
    <x v="191"/>
    <n v="51939"/>
    <n v="37243"/>
    <n v="31115"/>
    <n v="8475"/>
    <n v="16386"/>
    <n v="0.27029784940025797"/>
    <n v="0.59926470588235292"/>
    <n v="8.0882352941176405E-2"/>
  </r>
  <r>
    <s v="NEW ZEALAND DOLLAR - CHICAGO MERCANTILE EXCHANGE"/>
    <x v="192"/>
    <n v="61941"/>
    <n v="34900"/>
    <n v="29771"/>
    <n v="10563"/>
    <n v="18029"/>
    <n v="0.20333866098383946"/>
    <n v="0.58088235294117652"/>
    <n v="1.8382352941176405E-2"/>
  </r>
  <r>
    <s v="NEW ZEALAND DOLLAR - CHICAGO MERCANTILE EXCHANGE"/>
    <x v="193"/>
    <n v="49526"/>
    <n v="34778"/>
    <n v="42694"/>
    <n v="9079"/>
    <n v="3156"/>
    <n v="-0.27942898679481487"/>
    <n v="0.28308823529411764"/>
    <n v="0.29779411764705888"/>
  </r>
  <r>
    <s v="NEW ZEALAND DOLLAR - CHICAGO MERCANTILE EXCHANGE"/>
    <x v="194"/>
    <n v="49416"/>
    <n v="34159"/>
    <n v="40952"/>
    <n v="9649"/>
    <n v="4995"/>
    <n v="-0.23164562085154605"/>
    <n v="0.3235294117647059"/>
    <n v="4.0441176470588258E-2"/>
  </r>
  <r>
    <s v="NEW ZEALAND DOLLAR - CHICAGO MERCANTILE EXCHANGE"/>
    <x v="195"/>
    <n v="49242"/>
    <n v="32224"/>
    <n v="40054"/>
    <n v="10859"/>
    <n v="5712"/>
    <n v="-0.26353519353397509"/>
    <n v="0.29779411764705882"/>
    <n v="2.5735294117647078E-2"/>
  </r>
  <r>
    <s v="NEW ZEALAND DOLLAR - CHICAGO MERCANTILE EXCHANGE"/>
    <x v="196"/>
    <n v="47124"/>
    <n v="30962"/>
    <n v="38698"/>
    <n v="10585"/>
    <n v="4586"/>
    <n v="-0.2914650708768356"/>
    <n v="0.27941176470588236"/>
    <n v="1.8382352941176461E-2"/>
  </r>
  <r>
    <s v="NEW ZEALAND DOLLAR - CHICAGO MERCANTILE EXCHANGE"/>
    <x v="197"/>
    <n v="47413"/>
    <n v="29513"/>
    <n v="29666"/>
    <n v="12805"/>
    <n v="13729"/>
    <n v="1.6261362917343345E-2"/>
    <n v="0.4485294117647059"/>
    <n v="0.16911764705882354"/>
  </r>
  <r>
    <s v="NEW ZEALAND DOLLAR - CHICAGO MERCANTILE EXCHANGE"/>
    <x v="198"/>
    <n v="47257"/>
    <n v="29504"/>
    <n v="29924"/>
    <n v="12928"/>
    <n v="13816"/>
    <n v="9.9032947499841286E-3"/>
    <n v="0.44117647058823528"/>
    <n v="7.3529411764706176E-3"/>
  </r>
  <r>
    <s v="NEW ZEALAND DOLLAR - CHICAGO MERCANTILE EXCHANGE"/>
    <x v="199"/>
    <n v="46788"/>
    <n v="28557"/>
    <n v="29522"/>
    <n v="13015"/>
    <n v="13448"/>
    <n v="-1.1370436864153202E-2"/>
    <n v="0.41911764705882354"/>
    <n v="2.2058823529411742E-2"/>
  </r>
  <r>
    <s v="NEW ZEALAND DOLLAR - CHICAGO MERCANTILE EXCHANGE"/>
    <x v="200"/>
    <n v="52113"/>
    <n v="36124"/>
    <n v="33619"/>
    <n v="9833"/>
    <n v="14127"/>
    <n v="0.13046648628940954"/>
    <n v="0.53676470588235292"/>
    <n v="0.11764705882352938"/>
  </r>
  <r>
    <s v="NEW ZEALAND DOLLAR - CHICAGO MERCANTILE EXCHANGE"/>
    <x v="201"/>
    <n v="48563"/>
    <n v="33547"/>
    <n v="31504"/>
    <n v="9845"/>
    <n v="13582"/>
    <n v="0.11902065358400428"/>
    <n v="0.5220588235294118"/>
    <n v="1.4705882352941124E-2"/>
  </r>
  <r>
    <s v="NEW ZEALAND DOLLAR - CHICAGO MERCANTILE EXCHANGE"/>
    <x v="202"/>
    <n v="50007"/>
    <n v="31779"/>
    <n v="32312"/>
    <n v="13359"/>
    <n v="13882"/>
    <n v="-1.9997200391945127E-4"/>
    <n v="0.43014705882352944"/>
    <n v="9.1911764705882359E-2"/>
  </r>
  <r>
    <s v="NEW ZEALAND DOLLAR - CHICAGO MERCANTILE EXCHANGE"/>
    <x v="203"/>
    <n v="49885"/>
    <n v="30231"/>
    <n v="32103"/>
    <n v="15554"/>
    <n v="13979"/>
    <n v="-6.9098927533326651E-2"/>
    <n v="0.39705882352941174"/>
    <n v="3.3088235294117696E-2"/>
  </r>
  <r>
    <s v="NEW ZEALAND DOLLAR - CHICAGO MERCANTILE EXCHANGE"/>
    <x v="204"/>
    <n v="48740"/>
    <n v="27641"/>
    <n v="31593"/>
    <n v="16585"/>
    <n v="14267"/>
    <n v="-0.12864177267131718"/>
    <n v="0.35294117647058826"/>
    <n v="4.4117647058823484E-2"/>
  </r>
  <r>
    <s v="NEW ZEALAND DOLLAR - CHICAGO MERCANTILE EXCHANGE"/>
    <x v="205"/>
    <n v="54226"/>
    <n v="29402"/>
    <n v="33104"/>
    <n v="18064"/>
    <n v="15942"/>
    <n v="-0.107402353114742"/>
    <n v="0.37132352941176472"/>
    <n v="1.8382352941176461E-2"/>
  </r>
  <r>
    <s v="NEW ZEALAND DOLLAR - CHICAGO MERCANTILE EXCHANGE"/>
    <x v="206"/>
    <n v="41806"/>
    <n v="28313"/>
    <n v="35266"/>
    <n v="9684"/>
    <n v="3149"/>
    <n v="-0.32263311486389512"/>
    <n v="0.24632352941176472"/>
    <n v="0.125"/>
  </r>
  <r>
    <s v="NEW ZEALAND DOLLAR - CHICAGO MERCANTILE EXCHANGE"/>
    <x v="207"/>
    <n v="43266"/>
    <n v="25448"/>
    <n v="36449"/>
    <n v="14716"/>
    <n v="2984"/>
    <n v="-0.52542412055655707"/>
    <n v="0.13602941176470587"/>
    <n v="0.11029411764705885"/>
  </r>
  <r>
    <s v="NEW ZEALAND DOLLAR - CHICAGO MERCANTILE EXCHANGE"/>
    <x v="208"/>
    <n v="44227"/>
    <n v="25522"/>
    <n v="36935"/>
    <n v="15554"/>
    <n v="3414"/>
    <n v="-0.53254799104619355"/>
    <n v="0.12867647058823528"/>
    <n v="7.3529411764705899E-3"/>
  </r>
  <r>
    <s v="NEW ZEALAND DOLLAR - CHICAGO MERCANTILE EXCHANGE"/>
    <x v="209"/>
    <n v="43936"/>
    <n v="22989"/>
    <n v="36949"/>
    <n v="17423"/>
    <n v="3672"/>
    <n v="-0.63071285506190822"/>
    <n v="8.455882352941177E-2"/>
    <n v="4.4117647058823511E-2"/>
  </r>
  <r>
    <s v="NEW ZEALAND DOLLAR - CHICAGO MERCANTILE EXCHANGE"/>
    <x v="210"/>
    <n v="45994"/>
    <n v="25517"/>
    <n v="37805"/>
    <n v="16566"/>
    <n v="4544"/>
    <n v="-0.52854720180893155"/>
    <n v="0.13235294117647059"/>
    <n v="4.779411764705882E-2"/>
  </r>
  <r>
    <s v="NEW ZEALAND DOLLAR - CHICAGO MERCANTILE EXCHANGE"/>
    <x v="211"/>
    <n v="44940"/>
    <n v="25851"/>
    <n v="35734"/>
    <n v="14606"/>
    <n v="5809"/>
    <n v="-0.41566533155318203"/>
    <n v="0.19852941176470587"/>
    <n v="6.6176470588235281E-2"/>
  </r>
  <r>
    <s v="NEW ZEALAND DOLLAR - CHICAGO MERCANTILE EXCHANGE"/>
    <x v="212"/>
    <n v="51587"/>
    <n v="32712"/>
    <n v="33734"/>
    <n v="13518"/>
    <n v="14149"/>
    <n v="-7.5794289258921824E-3"/>
    <n v="0.42279411764705882"/>
    <n v="0.22426470588235295"/>
  </r>
  <r>
    <s v="NEW ZEALAND DOLLAR - CHICAGO MERCANTILE EXCHANGE"/>
    <x v="213"/>
    <n v="54073"/>
    <n v="34860"/>
    <n v="33015"/>
    <n v="14090"/>
    <n v="17751"/>
    <n v="0.10182531022876481"/>
    <n v="0.50735294117647056"/>
    <n v="8.4558823529411742E-2"/>
  </r>
  <r>
    <s v="NEW ZEALAND DOLLAR - CHICAGO MERCANTILE EXCHANGE"/>
    <x v="214"/>
    <n v="56314"/>
    <n v="36565"/>
    <n v="33689"/>
    <n v="14467"/>
    <n v="19525"/>
    <n v="0.14088858898320133"/>
    <n v="0.54411764705882348"/>
    <n v="3.6764705882352922E-2"/>
  </r>
  <r>
    <s v="NEW ZEALAND DOLLAR - CHICAGO MERCANTILE EXCHANGE"/>
    <x v="215"/>
    <n v="55082"/>
    <n v="35252"/>
    <n v="32094"/>
    <n v="14632"/>
    <n v="19503"/>
    <n v="0.14576449656875204"/>
    <n v="0.55147058823529416"/>
    <n v="7.3529411764706731E-3"/>
  </r>
  <r>
    <s v="NEW ZEALAND DOLLAR - CHICAGO MERCANTILE EXCHANGE"/>
    <x v="216"/>
    <n v="57102"/>
    <n v="37198"/>
    <n v="34261"/>
    <n v="14536"/>
    <n v="19877"/>
    <n v="0.14496865258659941"/>
    <n v="0.54779411764705888"/>
    <n v="3.6764705882352811E-3"/>
  </r>
  <r>
    <s v="NEW ZEALAND DOLLAR - CHICAGO MERCANTILE EXCHANGE"/>
    <x v="217"/>
    <n v="51405"/>
    <n v="27207"/>
    <n v="31632"/>
    <n v="17135"/>
    <n v="14883"/>
    <n v="-0.12989008851279057"/>
    <n v="0.34926470588235292"/>
    <n v="0.19852941176470595"/>
  </r>
  <r>
    <s v="NEW ZEALAND DOLLAR - CHICAGO MERCANTILE EXCHANGE"/>
    <x v="218"/>
    <n v="34986"/>
    <n v="19509"/>
    <n v="25114"/>
    <n v="11330"/>
    <n v="5927"/>
    <n v="-0.31464014177099409"/>
    <n v="0.26470588235294118"/>
    <n v="8.4558823529411742E-2"/>
  </r>
  <r>
    <s v="NEW ZEALAND DOLLAR - CHICAGO MERCANTILE EXCHANGE"/>
    <x v="219"/>
    <n v="37898"/>
    <n v="16599"/>
    <n v="29209"/>
    <n v="17942"/>
    <n v="4442"/>
    <n v="-0.6889545622460288"/>
    <n v="6.6176470588235295E-2"/>
    <n v="0.1985294117647059"/>
  </r>
  <r>
    <s v="NEW ZEALAND DOLLAR - CHICAGO MERCANTILE EXCHANGE"/>
    <x v="220"/>
    <n v="37949"/>
    <n v="16216"/>
    <n v="28845"/>
    <n v="18032"/>
    <n v="4663"/>
    <n v="-0.68507734064138714"/>
    <n v="6.985294117647059E-2"/>
    <n v="3.6764705882352949E-3"/>
  </r>
  <r>
    <s v="NEW ZEALAND DOLLAR - CHICAGO MERCANTILE EXCHANGE"/>
    <x v="221"/>
    <n v="40904"/>
    <n v="17009"/>
    <n v="31733"/>
    <n v="19914"/>
    <n v="4502"/>
    <n v="-0.73674946215529047"/>
    <n v="2.9411764705882353E-2"/>
    <n v="4.0441176470588237E-2"/>
  </r>
  <r>
    <s v="NEW ZEALAND DOLLAR - CHICAGO MERCANTILE EXCHANGE"/>
    <x v="222"/>
    <n v="43375"/>
    <n v="19008"/>
    <n v="34161"/>
    <n v="20290"/>
    <n v="4320"/>
    <n v="-0.71753314121037459"/>
    <n v="5.8823529411764705E-2"/>
    <n v="2.9411764705882353E-2"/>
  </r>
  <r>
    <s v="NEW ZEALAND DOLLAR - CHICAGO MERCANTILE EXCHANGE"/>
    <x v="223"/>
    <n v="43061"/>
    <n v="18320"/>
    <n v="33326"/>
    <n v="20734"/>
    <n v="4977"/>
    <n v="-0.71440514618796591"/>
    <n v="6.25E-2"/>
    <n v="3.6764705882352949E-3"/>
  </r>
  <r>
    <s v="NEW ZEALAND DOLLAR - CHICAGO MERCANTILE EXCHANGE"/>
    <x v="224"/>
    <n v="43947"/>
    <n v="18693"/>
    <n v="34097"/>
    <n v="21564"/>
    <n v="5009"/>
    <n v="-0.72721687487200493"/>
    <n v="3.6764705882352942E-2"/>
    <n v="2.5735294117647058E-2"/>
  </r>
  <r>
    <s v="NEW ZEALAND DOLLAR - CHICAGO MERCANTILE EXCHANGE"/>
    <x v="225"/>
    <n v="43368"/>
    <n v="19190"/>
    <n v="31160"/>
    <n v="20814"/>
    <n v="6587"/>
    <n v="-0.60406290352333514"/>
    <n v="9.1911764705882359E-2"/>
    <n v="5.5147058823529417E-2"/>
  </r>
  <r>
    <s v="NEW ZEALAND DOLLAR - CHICAGO MERCANTILE EXCHANGE"/>
    <x v="226"/>
    <n v="44057"/>
    <n v="12070"/>
    <n v="22856"/>
    <n v="28766"/>
    <n v="15658"/>
    <n v="-0.54234287400413106"/>
    <n v="0.11764705882352941"/>
    <n v="2.5735294117647051E-2"/>
  </r>
  <r>
    <s v="NEW ZEALAND DOLLAR - CHICAGO MERCANTILE EXCHANGE"/>
    <x v="227"/>
    <n v="45187"/>
    <n v="11918"/>
    <n v="23872"/>
    <n v="29921"/>
    <n v="15501"/>
    <n v="-0.58366344302564899"/>
    <n v="0.10294117647058823"/>
    <n v="1.470588235294118E-2"/>
  </r>
  <r>
    <s v="NEW ZEALAND DOLLAR - CHICAGO MERCANTILE EXCHANGE"/>
    <x v="228"/>
    <n v="44165"/>
    <n v="14018"/>
    <n v="23235"/>
    <n v="26465"/>
    <n v="15418"/>
    <n v="-0.45882486131552136"/>
    <n v="0.17279411764705882"/>
    <n v="6.985294117647059E-2"/>
  </r>
  <r>
    <s v="NEW ZEALAND DOLLAR - CHICAGO MERCANTILE EXCHANGE"/>
    <x v="229"/>
    <n v="44203"/>
    <n v="16886"/>
    <n v="22425"/>
    <n v="23102"/>
    <n v="16391"/>
    <n v="-0.27713051150374407"/>
    <n v="0.28676470588235292"/>
    <n v="0.1139705882352941"/>
  </r>
  <r>
    <s v="NEW ZEALAND DOLLAR - CHICAGO MERCANTILE EXCHANGE"/>
    <x v="230"/>
    <n v="43814"/>
    <n v="19348"/>
    <n v="21133"/>
    <n v="19481"/>
    <n v="17500"/>
    <n v="-8.5954261195051812E-2"/>
    <n v="0.38235294117647056"/>
    <n v="9.5588235294117641E-2"/>
  </r>
  <r>
    <s v="NEW ZEALAND DOLLAR - CHICAGO MERCANTILE EXCHANGE"/>
    <x v="231"/>
    <n v="53576"/>
    <n v="27261"/>
    <n v="25666"/>
    <n v="19392"/>
    <n v="21735"/>
    <n v="7.3503061072121845E-2"/>
    <n v="0.49264705882352944"/>
    <n v="0.11029411764705888"/>
  </r>
  <r>
    <s v="NEW ZEALAND DOLLAR - CHICAGO MERCANTILE EXCHANGE"/>
    <x v="232"/>
    <n v="50095"/>
    <n v="38388"/>
    <n v="16933"/>
    <n v="5794"/>
    <n v="28533"/>
    <n v="0.88220381275576409"/>
    <n v="0.73529411764705888"/>
    <n v="0.24264705882352944"/>
  </r>
  <r>
    <s v="NEW ZEALAND DOLLAR - CHICAGO MERCANTILE EXCHANGE"/>
    <x v="233"/>
    <n v="57424"/>
    <n v="45001"/>
    <n v="19768"/>
    <n v="6381"/>
    <n v="32706"/>
    <n v="0.89784758985789914"/>
    <n v="0.75735294117647056"/>
    <n v="2.2058823529411686E-2"/>
  </r>
  <r>
    <s v="NEW ZEALAND DOLLAR - CHICAGO MERCANTILE EXCHANGE"/>
    <x v="234"/>
    <n v="57560"/>
    <n v="44484"/>
    <n v="15351"/>
    <n v="6245"/>
    <n v="37544"/>
    <n v="1.0498957609451007"/>
    <n v="0.83823529411764708"/>
    <n v="8.0882352941176516E-2"/>
  </r>
  <r>
    <s v="NEW ZEALAND DOLLAR - CHICAGO MERCANTILE EXCHANGE"/>
    <x v="235"/>
    <n v="58499"/>
    <n v="45435"/>
    <n v="13530"/>
    <n v="6414"/>
    <n v="39769"/>
    <n v="1.1155746252072685"/>
    <n v="0.875"/>
    <n v="3.6764705882352922E-2"/>
  </r>
  <r>
    <s v="NEW ZEALAND DOLLAR - CHICAGO MERCANTILE EXCHANGE"/>
    <x v="236"/>
    <n v="57496"/>
    <n v="44257"/>
    <n v="8276"/>
    <n v="6678"/>
    <n v="44798"/>
    <n v="1.2888026993182133"/>
    <n v="0.95220588235294112"/>
    <n v="7.7205882352941124E-2"/>
  </r>
  <r>
    <s v="NEW ZEALAND DOLLAR - CHICAGO MERCANTILE EXCHANGE"/>
    <x v="237"/>
    <n v="54603"/>
    <n v="41221"/>
    <n v="6416"/>
    <n v="6720"/>
    <n v="43900"/>
    <n v="1.3183341574638756"/>
    <n v="0.9779411764705882"/>
    <n v="2.5735294117647078E-2"/>
  </r>
  <r>
    <s v="NEW ZEALAND DOLLAR - CHICAGO MERCANTILE EXCHANGE"/>
    <x v="238"/>
    <n v="54968"/>
    <n v="41531"/>
    <n v="6593"/>
    <n v="6595"/>
    <n v="44162"/>
    <n v="1.3190401688254985"/>
    <n v="0.98161764705882348"/>
    <n v="3.6764705882352811E-3"/>
  </r>
  <r>
    <s v="NEW ZEALAND DOLLAR - CHICAGO MERCANTILE EXCHANGE"/>
    <x v="239"/>
    <n v="53151"/>
    <n v="40241"/>
    <n v="6756"/>
    <n v="5948"/>
    <n v="41840"/>
    <n v="1.3052811800342421"/>
    <n v="0.96323529411764708"/>
    <n v="1.8382352941176405E-2"/>
  </r>
  <r>
    <s v="NEW ZEALAND DOLLAR - CHICAGO MERCANTILE EXCHANGE"/>
    <x v="240"/>
    <n v="48413"/>
    <n v="33509"/>
    <n v="8670"/>
    <n v="7975"/>
    <n v="35560"/>
    <n v="1.0828496478218661"/>
    <n v="0.86397058823529416"/>
    <n v="9.9264705882352922E-2"/>
  </r>
  <r>
    <s v="NEW ZEALAND DOLLAR - CHICAGO MERCANTILE EXCHANGE"/>
    <x v="241"/>
    <n v="44090"/>
    <n v="29590"/>
    <n v="7708"/>
    <n v="7153"/>
    <n v="31773"/>
    <n v="1.054706282603765"/>
    <n v="0.84558823529411764"/>
    <n v="1.8382352941176516E-2"/>
  </r>
  <r>
    <s v="NEW ZEALAND DOLLAR - CHICAGO MERCANTILE EXCHANGE"/>
    <x v="242"/>
    <n v="43732"/>
    <n v="29002"/>
    <n v="10198"/>
    <n v="8363"/>
    <n v="29667"/>
    <n v="0.9171316198664593"/>
    <n v="0.7720588235294118"/>
    <n v="7.3529411764705843E-2"/>
  </r>
  <r>
    <s v="NEW ZEALAND DOLLAR - CHICAGO MERCANTILE EXCHANGE"/>
    <x v="243"/>
    <n v="46094"/>
    <n v="26773"/>
    <n v="12050"/>
    <n v="12532"/>
    <n v="29056"/>
    <n v="0.67789734021781578"/>
    <n v="0.69485294117647056"/>
    <n v="7.7205882352941235E-2"/>
  </r>
  <r>
    <s v="NEW ZEALAND DOLLAR - CHICAGO MERCANTILE EXCHANGE"/>
    <x v="244"/>
    <n v="49256"/>
    <n v="25150"/>
    <n v="12800"/>
    <n v="17154"/>
    <n v="31698"/>
    <n v="0.5460045476693195"/>
    <n v="0.68014705882352944"/>
    <n v="1.4705882352941124E-2"/>
  </r>
  <r>
    <s v="NEW ZEALAND DOLLAR - CHICAGO MERCANTILE EXCHANGE"/>
    <x v="245"/>
    <n v="37073"/>
    <n v="23248"/>
    <n v="16578"/>
    <n v="8494"/>
    <n v="17167"/>
    <n v="0.41385914277236802"/>
    <n v="0.64338235294117652"/>
    <n v="3.6764705882352922E-2"/>
  </r>
  <r>
    <s v="NEW ZEALAND DOLLAR - CHICAGO MERCANTILE EXCHANGE"/>
    <x v="246"/>
    <n v="35914"/>
    <n v="22369"/>
    <n v="14316"/>
    <n v="7499"/>
    <n v="17287"/>
    <n v="0.49677006181433425"/>
    <n v="0.66911764705882348"/>
    <n v="2.5735294117646967E-2"/>
  </r>
  <r>
    <s v="NEW ZEALAND DOLLAR - CHICAGO MERCANTILE EXCHANGE"/>
    <x v="247"/>
    <n v="34175"/>
    <n v="20928"/>
    <n v="12810"/>
    <n v="7575"/>
    <n v="17246"/>
    <n v="0.52052670080468177"/>
    <n v="0.67279411764705888"/>
    <n v="3.6764705882353921E-3"/>
  </r>
  <r>
    <s v="NEW ZEALAND DOLLAR - CHICAGO MERCANTILE EXCHANGE"/>
    <x v="248"/>
    <n v="36460"/>
    <n v="21529"/>
    <n v="15800"/>
    <n v="9752"/>
    <n v="16302"/>
    <n v="0.33678003291278114"/>
    <n v="0.625"/>
    <n v="4.7794117647058876E-2"/>
  </r>
  <r>
    <s v="NEW ZEALAND DOLLAR - CHICAGO MERCANTILE EXCHANGE"/>
    <x v="249"/>
    <n v="33757"/>
    <n v="20423"/>
    <n v="13446"/>
    <n v="8147"/>
    <n v="15703"/>
    <n v="0.4305181147613828"/>
    <n v="0.66176470588235292"/>
    <n v="3.6764705882352922E-2"/>
  </r>
  <r>
    <s v="NEW ZEALAND DOLLAR - CHICAGO MERCANTILE EXCHANGE"/>
    <x v="250"/>
    <n v="41185"/>
    <n v="20549"/>
    <n v="19938"/>
    <n v="15287"/>
    <n v="15808"/>
    <n v="2.7485735097729756E-2"/>
    <n v="0.45588235294117646"/>
    <n v="0.20588235294117646"/>
  </r>
  <r>
    <s v="NEW ZEALAND DOLLAR - CHICAGO MERCANTILE EXCHANGE"/>
    <x v="251"/>
    <n v="49610"/>
    <n v="21763"/>
    <n v="27470"/>
    <n v="23224"/>
    <n v="15764"/>
    <n v="-0.26541019955654099"/>
    <n v="0.29411764705882354"/>
    <n v="0.16176470588235292"/>
  </r>
  <r>
    <s v="NEW ZEALAND DOLLAR - CHICAGO MERCANTILE EXCHANGE"/>
    <x v="252"/>
    <n v="52072"/>
    <n v="18943"/>
    <n v="30130"/>
    <n v="28662"/>
    <n v="15939"/>
    <n v="-0.45917191580888"/>
    <n v="0.16911764705882354"/>
    <n v="0.125"/>
  </r>
  <r>
    <s v="NEW ZEALAND DOLLAR - CHICAGO MERCANTILE EXCHANGE"/>
    <x v="253"/>
    <n v="53690"/>
    <n v="18146"/>
    <n v="30037"/>
    <n v="31070"/>
    <n v="16667"/>
    <n v="-0.48973738126280497"/>
    <n v="0.15441176470588236"/>
    <n v="1.470588235294118E-2"/>
  </r>
  <r>
    <s v="NEW ZEALAND DOLLAR - CHICAGO MERCANTILE EXCHANGE"/>
    <x v="254"/>
    <n v="59737"/>
    <n v="22489"/>
    <n v="35883"/>
    <n v="33075"/>
    <n v="16825"/>
    <n v="-0.49624186015367361"/>
    <n v="0.14705882352941177"/>
    <n v="7.3529411764705899E-3"/>
  </r>
  <r>
    <s v="NEW ZEALAND DOLLAR - CHICAGO MERCANTILE EXCHANGE"/>
    <x v="255"/>
    <n v="61260"/>
    <n v="23960"/>
    <n v="37982"/>
    <n v="32751"/>
    <n v="16550"/>
    <n v="-0.49335618674502124"/>
    <n v="0.15073529411764705"/>
    <n v="3.6764705882352811E-3"/>
  </r>
  <r>
    <s v="NEW ZEALAND DOLLAR - CHICAGO MERCANTILE EXCHANGE"/>
    <x v="256"/>
    <n v="61386"/>
    <n v="24228"/>
    <n v="37121"/>
    <n v="32042"/>
    <n v="17057"/>
    <n v="-0.45414263838660279"/>
    <n v="0.17647058823529413"/>
    <n v="2.5735294117647078E-2"/>
  </r>
  <r>
    <s v="NEW ZEALAND DOLLAR - CHICAGO MERCANTILE EXCHANGE"/>
    <x v="257"/>
    <n v="74192"/>
    <n v="23811"/>
    <n v="37239"/>
    <n v="41601"/>
    <n v="25169"/>
    <n v="-0.40246926892387319"/>
    <n v="0.20220588235294118"/>
    <n v="2.5735294117647051E-2"/>
  </r>
  <r>
    <s v="NEW ZEALAND DOLLAR - CHICAGO MERCANTILE EXCHANGE"/>
    <x v="258"/>
    <n v="48385"/>
    <n v="19456"/>
    <n v="36075"/>
    <n v="25914"/>
    <n v="7175"/>
    <n v="-0.73076366642554513"/>
    <n v="3.3088235294117647E-2"/>
    <n v="0.16911764705882354"/>
  </r>
  <r>
    <s v="NEW ZEALAND DOLLAR - CHICAGO MERCANTILE EXCHANGE"/>
    <x v="259"/>
    <n v="47219"/>
    <n v="18140"/>
    <n v="35726"/>
    <n v="26015"/>
    <n v="6394"/>
    <n v="-0.78796670831656745"/>
    <n v="2.5735294117647058E-2"/>
    <n v="7.3529411764705899E-3"/>
  </r>
  <r>
    <s v="NEW ZEALAND DOLLAR - CHICAGO MERCANTILE EXCHANGE"/>
    <x v="260"/>
    <n v="45141"/>
    <n v="15509"/>
    <n v="32494"/>
    <n v="25888"/>
    <n v="7241"/>
    <n v="-0.78934892891163244"/>
    <n v="2.2058823529411766E-2"/>
    <n v="3.6764705882352915E-3"/>
  </r>
  <r>
    <s v="NEW ZEALAND DOLLAR - CHICAGO MERCANTILE EXCHANGE"/>
    <x v="261"/>
    <n v="45519"/>
    <n v="17304"/>
    <n v="28321"/>
    <n v="24560"/>
    <n v="12630"/>
    <n v="-0.50411915903249194"/>
    <n v="0.14338235294117646"/>
    <n v="0.12132352941176469"/>
  </r>
  <r>
    <s v="NEW ZEALAND DOLLAR - CHICAGO MERCANTILE EXCHANGE"/>
    <x v="262"/>
    <n v="46780"/>
    <n v="17795"/>
    <n v="25786"/>
    <n v="23916"/>
    <n v="16189"/>
    <n v="-0.33599828986746472"/>
    <n v="0.23529411764705882"/>
    <n v="9.1911764705882359E-2"/>
  </r>
  <r>
    <s v="NEW ZEALAND DOLLAR - CHICAGO MERCANTILE EXCHANGE"/>
    <x v="263"/>
    <n v="53374"/>
    <n v="24620"/>
    <n v="26086"/>
    <n v="22850"/>
    <n v="21606"/>
    <n v="-5.0773784988945928E-2"/>
    <n v="0.40441176470588236"/>
    <n v="0.16911764705882354"/>
  </r>
  <r>
    <s v="NEW ZEALAND DOLLAR - CHICAGO MERCANTILE EXCHANGE"/>
    <x v="264"/>
    <n v="55783"/>
    <n v="29667"/>
    <n v="26197"/>
    <n v="21254"/>
    <n v="26259"/>
    <n v="0.15192800674040477"/>
    <n v="0.55514705882352944"/>
    <n v="0.15073529411764708"/>
  </r>
  <r>
    <s v="NEW ZEALAND DOLLAR - CHICAGO MERCANTILE EXCHANGE"/>
    <x v="265"/>
    <n v="55563"/>
    <n v="29316"/>
    <n v="25984"/>
    <n v="20980"/>
    <n v="25238"/>
    <n v="0.13660169537282005"/>
    <n v="0.5404411764705882"/>
    <n v="1.4705882352941235E-2"/>
  </r>
  <r>
    <s v="NEW ZEALAND DOLLAR - CHICAGO MERCANTILE EXCHANGE"/>
    <x v="266"/>
    <n v="53739"/>
    <n v="28648"/>
    <n v="26428"/>
    <n v="20176"/>
    <n v="22882"/>
    <n v="9.166527103221124E-2"/>
    <n v="0.50367647058823528"/>
    <n v="3.6764705882352922E-2"/>
  </r>
  <r>
    <s v="NEW ZEALAND DOLLAR - CHICAGO MERCANTILE EXCHANGE"/>
    <x v="267"/>
    <n v="54483"/>
    <n v="29422"/>
    <n v="28478"/>
    <n v="19901"/>
    <n v="21246"/>
    <n v="4.2013105005230991E-2"/>
    <n v="0.47426470588235292"/>
    <n v="2.9411764705882359E-2"/>
  </r>
  <r>
    <s v="NEW ZEALAND DOLLAR - CHICAGO MERCANTILE EXCHANGE"/>
    <x v="268"/>
    <n v="58443"/>
    <n v="32179"/>
    <n v="33170"/>
    <n v="20539"/>
    <n v="20242"/>
    <n v="-2.2038567493112948E-2"/>
    <n v="0.41176470588235292"/>
    <n v="6.25E-2"/>
  </r>
  <r>
    <s v="NEW ZEALAND DOLLAR - CHICAGO MERCANTILE EXCHANGE"/>
    <x v="269"/>
    <n v="59354"/>
    <n v="33091"/>
    <n v="33061"/>
    <n v="20365"/>
    <n v="21539"/>
    <n v="2.0285069245543685E-2"/>
    <n v="0.45220588235294118"/>
    <n v="4.0441176470588258E-2"/>
  </r>
  <r>
    <s v="NEW ZEALAND DOLLAR - CHICAGO MERCANTILE EXCHANGE"/>
    <x v="270"/>
    <n v="66872"/>
    <n v="34689"/>
    <n v="37505"/>
    <n v="26030"/>
    <n v="24804"/>
    <n v="-6.0443832994377319E-2"/>
    <n v="0.40073529411764708"/>
    <n v="5.1470588235294101E-2"/>
  </r>
  <r>
    <s v="NEW ZEALAND DOLLAR - CHICAGO MERCANTILE EXCHANGE"/>
    <x v="271"/>
    <n v="44482"/>
    <n v="31078"/>
    <n v="11452"/>
    <n v="7641"/>
    <n v="28418"/>
    <n v="0.90829998651139787"/>
    <n v="0.76838235294117652"/>
    <n v="0.36764705882352944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272">
  <r>
    <s v="U.S. DOLLAR INDEX - ICE FUTURES U.S."/>
    <x v="0"/>
    <n v="44635"/>
    <n v="29404"/>
    <n v="23267"/>
    <n v="9317"/>
    <n v="17168"/>
    <n v="0.31338635599865577"/>
    <n v="0.25367647058823528"/>
    <e v="#VALUE!"/>
  </r>
  <r>
    <s v="U.S. DOLLAR INDEX - ICE FUTURES U.S."/>
    <x v="1"/>
    <n v="46567"/>
    <n v="31886"/>
    <n v="25155"/>
    <n v="8367"/>
    <n v="17454"/>
    <n v="0.33968260785534821"/>
    <n v="0.27573529411764708"/>
    <n v="2.2058823529411797E-2"/>
  </r>
  <r>
    <s v="U.S. DOLLAR INDEX - ICE FUTURES U.S."/>
    <x v="2"/>
    <n v="42728"/>
    <n v="31028"/>
    <n v="22537"/>
    <n v="6984"/>
    <n v="16993"/>
    <n v="0.43297135367908629"/>
    <n v="0.31617647058823528"/>
    <n v="4.0441176470588203E-2"/>
  </r>
  <r>
    <s v="U.S. DOLLAR INDEX - ICE FUTURES U.S."/>
    <x v="3"/>
    <n v="43634"/>
    <n v="30362"/>
    <n v="20685"/>
    <n v="7531"/>
    <n v="17900"/>
    <n v="0.45941238483751201"/>
    <n v="0.33455882352941174"/>
    <n v="1.8382352941176461E-2"/>
  </r>
  <r>
    <s v="U.S. DOLLAR INDEX - ICE FUTURES U.S."/>
    <x v="4"/>
    <n v="55093"/>
    <n v="36900"/>
    <n v="34198"/>
    <n v="13278"/>
    <n v="15748"/>
    <n v="9.3877625106637871E-2"/>
    <n v="0.15073529411764705"/>
    <n v="0.18382352941176469"/>
  </r>
  <r>
    <s v="U.S. DOLLAR INDEX - ICE FUTURES U.S."/>
    <x v="5"/>
    <n v="46236"/>
    <n v="28520"/>
    <n v="25887"/>
    <n v="11292"/>
    <n v="15685"/>
    <n v="0.15195951206851804"/>
    <n v="0.20220588235294118"/>
    <n v="5.1470588235294129E-2"/>
  </r>
  <r>
    <s v="U.S. DOLLAR INDEX - ICE FUTURES U.S."/>
    <x v="6"/>
    <n v="50051"/>
    <n v="36057"/>
    <n v="23901"/>
    <n v="6569"/>
    <n v="22132"/>
    <n v="0.55381510858923899"/>
    <n v="0.35294117647058826"/>
    <n v="0.15073529411764708"/>
  </r>
  <r>
    <s v="U.S. DOLLAR INDEX - ICE FUTURES U.S."/>
    <x v="7"/>
    <n v="69583"/>
    <n v="52367"/>
    <n v="30033"/>
    <n v="7978"/>
    <n v="35403"/>
    <n v="0.71510282683988902"/>
    <n v="0.44117647058823528"/>
    <n v="8.8235294117647023E-2"/>
  </r>
  <r>
    <s v="U.S. DOLLAR INDEX - ICE FUTURES U.S."/>
    <x v="8"/>
    <n v="78061"/>
    <n v="59929"/>
    <n v="33940"/>
    <n v="8906"/>
    <n v="40334"/>
    <n v="0.73554015449456189"/>
    <n v="0.46691176470588236"/>
    <n v="2.5735294117647078E-2"/>
  </r>
  <r>
    <s v="U.S. DOLLAR INDEX - ICE FUTURES U.S."/>
    <x v="9"/>
    <n v="79948"/>
    <n v="61629"/>
    <n v="29843"/>
    <n v="7660"/>
    <n v="45242"/>
    <n v="0.86766398158803226"/>
    <n v="0.53308823529411764"/>
    <n v="6.6176470588235281E-2"/>
  </r>
  <r>
    <s v="U.S. DOLLAR INDEX - ICE FUTURES U.S."/>
    <x v="10"/>
    <n v="85693"/>
    <n v="70051"/>
    <n v="16133"/>
    <n v="6816"/>
    <n v="66551"/>
    <n v="1.326281026454903"/>
    <n v="0.88235294117647056"/>
    <n v="0.34926470588235292"/>
  </r>
  <r>
    <s v="U.S. DOLLAR INDEX - ICE FUTURES U.S."/>
    <x v="11"/>
    <n v="83063"/>
    <n v="67997"/>
    <n v="13579"/>
    <n v="6778"/>
    <n v="66243"/>
    <n v="1.3710436656513731"/>
    <n v="0.93014705882352944"/>
    <n v="4.7794117647058876E-2"/>
  </r>
  <r>
    <s v="U.S. DOLLAR INDEX - ICE FUTURES U.S."/>
    <x v="12"/>
    <n v="89895"/>
    <n v="73807"/>
    <n v="19540"/>
    <n v="7340"/>
    <n v="66897"/>
    <n v="1.2661883308304132"/>
    <n v="0.7904411764705882"/>
    <n v="0.13970588235294124"/>
  </r>
  <r>
    <s v="U.S. DOLLAR INDEX - ICE FUTURES U.S."/>
    <x v="13"/>
    <n v="87508"/>
    <n v="70002"/>
    <n v="20501"/>
    <n v="8172"/>
    <n v="63436"/>
    <n v="1.1972048269872468"/>
    <n v="0.71691176470588236"/>
    <n v="7.3529411764705843E-2"/>
  </r>
  <r>
    <s v="U.S. DOLLAR INDEX - ICE FUTURES U.S."/>
    <x v="14"/>
    <n v="77787"/>
    <n v="60259"/>
    <n v="21866"/>
    <n v="8061"/>
    <n v="52684"/>
    <n v="1.067222029387944"/>
    <n v="0.625"/>
    <n v="9.1911764705882359E-2"/>
  </r>
  <r>
    <s v="U.S. DOLLAR INDEX - ICE FUTURES U.S."/>
    <x v="15"/>
    <n v="78266"/>
    <n v="59066"/>
    <n v="20797"/>
    <n v="7366"/>
    <n v="53815"/>
    <n v="1.0824368180308179"/>
    <n v="0.62867647058823528"/>
    <n v="3.6764705882352811E-3"/>
  </r>
  <r>
    <s v="U.S. DOLLAR INDEX - ICE FUTURES U.S."/>
    <x v="16"/>
    <n v="70776"/>
    <n v="50628"/>
    <n v="15264"/>
    <n v="9794"/>
    <n v="52210"/>
    <n v="1.0989600994687465"/>
    <n v="0.63970588235294112"/>
    <n v="1.1029411764705843E-2"/>
  </r>
  <r>
    <s v="U.S. DOLLAR INDEX - ICE FUTURES U.S."/>
    <x v="17"/>
    <n v="69141"/>
    <n v="47555"/>
    <n v="15414"/>
    <n v="11205"/>
    <n v="50745"/>
    <n v="1.0367365239148985"/>
    <n v="0.60661764705882348"/>
    <n v="3.3088235294117641E-2"/>
  </r>
  <r>
    <s v="U.S. DOLLAR INDEX - ICE FUTURES U.S."/>
    <x v="18"/>
    <n v="80067"/>
    <n v="59690"/>
    <n v="24537"/>
    <n v="7779"/>
    <n v="52366"/>
    <n v="0.995915920416651"/>
    <n v="0.59191176470588236"/>
    <n v="1.4705882352941124E-2"/>
  </r>
  <r>
    <s v="U.S. DOLLAR INDEX - ICE FUTURES U.S."/>
    <x v="19"/>
    <n v="94765"/>
    <n v="75673"/>
    <n v="29812"/>
    <n v="4665"/>
    <n v="62115"/>
    <n v="1.0901809739882868"/>
    <n v="0.63602941176470584"/>
    <n v="4.4117647058823484E-2"/>
  </r>
  <r>
    <s v="U.S. DOLLAR INDEX - ICE FUTURES U.S."/>
    <x v="20"/>
    <n v="92698"/>
    <n v="72598"/>
    <n v="26943"/>
    <n v="4844"/>
    <n v="61936"/>
    <n v="1.108405790847699"/>
    <n v="0.6470588235294118"/>
    <n v="1.1029411764705954E-2"/>
  </r>
  <r>
    <s v="U.S. DOLLAR INDEX - ICE FUTURES U.S."/>
    <x v="21"/>
    <n v="80851"/>
    <n v="62129"/>
    <n v="18179"/>
    <n v="4822"/>
    <n v="59390"/>
    <n v="1.2185130672471582"/>
    <n v="0.73529411764705888"/>
    <n v="8.8235294117647078E-2"/>
  </r>
  <r>
    <s v="U.S. DOLLAR INDEX - ICE FUTURES U.S."/>
    <x v="22"/>
    <n v="79315"/>
    <n v="57814"/>
    <n v="14560"/>
    <n v="7287"/>
    <n v="56827"/>
    <n v="1.169942633801929"/>
    <n v="0.70588235294117652"/>
    <n v="2.9411764705882359E-2"/>
  </r>
  <r>
    <s v="U.S. DOLLAR INDEX - ICE FUTURES U.S."/>
    <x v="23"/>
    <n v="51036"/>
    <n v="36438"/>
    <n v="21788"/>
    <n v="5330"/>
    <n v="24866"/>
    <n v="0.66984089662199231"/>
    <n v="0.41176470588235292"/>
    <n v="0.29411764705882359"/>
  </r>
  <r>
    <s v="U.S. DOLLAR INDEX - ICE FUTURES U.S."/>
    <x v="24"/>
    <n v="52740"/>
    <n v="36658"/>
    <n v="24377"/>
    <n v="5256"/>
    <n v="22769"/>
    <n v="0.56492226014410318"/>
    <n v="0.36029411764705882"/>
    <n v="5.1470588235294101E-2"/>
  </r>
  <r>
    <s v="U.S. DOLLAR INDEX - ICE FUTURES U.S."/>
    <x v="25"/>
    <n v="55430"/>
    <n v="39682"/>
    <n v="24010"/>
    <n v="5103"/>
    <n v="26646"/>
    <n v="0.67138733537795414"/>
    <n v="0.41544117647058826"/>
    <n v="5.5147058823529438E-2"/>
  </r>
  <r>
    <s v="U.S. DOLLAR INDEX - ICE FUTURES U.S."/>
    <x v="26"/>
    <n v="69480"/>
    <n v="53446"/>
    <n v="24203"/>
    <n v="5204"/>
    <n v="41847"/>
    <n v="0.94827288428324696"/>
    <n v="0.56985294117647056"/>
    <n v="0.1544117647058823"/>
  </r>
  <r>
    <s v="U.S. DOLLAR INDEX - ICE FUTURES U.S."/>
    <x v="27"/>
    <n v="64342"/>
    <n v="49979"/>
    <n v="20276"/>
    <n v="5225"/>
    <n v="41113"/>
    <n v="1.0194118926983931"/>
    <n v="0.59926470588235292"/>
    <n v="2.9411764705882359E-2"/>
  </r>
  <r>
    <s v="U.S. DOLLAR INDEX - ICE FUTURES U.S."/>
    <x v="28"/>
    <n v="60781"/>
    <n v="46393"/>
    <n v="18231"/>
    <n v="5832"/>
    <n v="39379"/>
    <n v="1.0152679291225877"/>
    <n v="0.59558823529411764"/>
    <n v="3.6764705882352811E-3"/>
  </r>
  <r>
    <s v="U.S. DOLLAR INDEX - ICE FUTURES U.S."/>
    <x v="29"/>
    <n v="63511"/>
    <n v="45347"/>
    <n v="20156"/>
    <n v="6930"/>
    <n v="39475"/>
    <n v="0.90907086961313788"/>
    <n v="0.5625"/>
    <n v="3.3088235294117641E-2"/>
  </r>
  <r>
    <s v="U.S. DOLLAR INDEX - ICE FUTURES U.S."/>
    <x v="30"/>
    <n v="67341"/>
    <n v="49921"/>
    <n v="24731"/>
    <n v="7502"/>
    <n v="38976"/>
    <n v="0.84144874593486885"/>
    <n v="0.52573529411764708"/>
    <n v="3.6764705882352922E-2"/>
  </r>
  <r>
    <s v="U.S. DOLLAR INDEX - ICE FUTURES U.S."/>
    <x v="31"/>
    <n v="74194"/>
    <n v="49791"/>
    <n v="34121"/>
    <n v="13683"/>
    <n v="35571"/>
    <n v="0.50621344043992778"/>
    <n v="0.34191176470588236"/>
    <n v="0.18382352941176472"/>
  </r>
  <r>
    <s v="U.S. DOLLAR INDEX - ICE FUTURES U.S."/>
    <x v="32"/>
    <n v="75224"/>
    <n v="50429"/>
    <n v="38071"/>
    <n v="13924"/>
    <n v="32190"/>
    <n v="0.40710411570775284"/>
    <n v="0.3014705882352941"/>
    <n v="4.0441176470588258E-2"/>
  </r>
  <r>
    <s v="U.S. DOLLAR INDEX - ICE FUTURES U.S."/>
    <x v="33"/>
    <n v="73930"/>
    <n v="49100"/>
    <n v="37391"/>
    <n v="13865"/>
    <n v="31562"/>
    <n v="0.3977546327607196"/>
    <n v="0.29779411764705882"/>
    <n v="3.6764705882352811E-3"/>
  </r>
  <r>
    <s v="U.S. DOLLAR INDEX - ICE FUTURES U.S."/>
    <x v="34"/>
    <n v="67467"/>
    <n v="42118"/>
    <n v="29970"/>
    <n v="12727"/>
    <n v="32780"/>
    <n v="0.47728519127869923"/>
    <n v="0.33823529411764708"/>
    <n v="4.0441176470588258E-2"/>
  </r>
  <r>
    <s v="U.S. DOLLAR INDEX - ICE FUTURES U.S."/>
    <x v="35"/>
    <n v="70651"/>
    <n v="43056"/>
    <n v="21856"/>
    <n v="12239"/>
    <n v="40669"/>
    <n v="0.70246705637570594"/>
    <n v="0.43382352941176472"/>
    <n v="9.5588235294117641E-2"/>
  </r>
  <r>
    <s v="U.S. DOLLAR INDEX - ICE FUTURES U.S."/>
    <x v="36"/>
    <n v="68238"/>
    <n v="44826"/>
    <n v="22928"/>
    <n v="12220"/>
    <n v="40713"/>
    <n v="0.73845950936428384"/>
    <n v="0.47058823529411764"/>
    <n v="3.6764705882352922E-2"/>
  </r>
  <r>
    <s v="U.S. DOLLAR INDEX - ICE FUTURES U.S."/>
    <x v="37"/>
    <n v="53075"/>
    <n v="37862"/>
    <n v="33813"/>
    <n v="6843"/>
    <n v="15203"/>
    <n v="0.23380122468205369"/>
    <n v="0.23529411764705882"/>
    <n v="0.23529411764705882"/>
  </r>
  <r>
    <s v="U.S. DOLLAR INDEX - ICE FUTURES U.S."/>
    <x v="38"/>
    <n v="53794"/>
    <n v="36795"/>
    <n v="34610"/>
    <n v="7822"/>
    <n v="13841"/>
    <n v="0.15250771461501283"/>
    <n v="0.20588235294117646"/>
    <n v="2.9411764705882359E-2"/>
  </r>
  <r>
    <s v="U.S. DOLLAR INDEX - ICE FUTURES U.S."/>
    <x v="39"/>
    <n v="59355"/>
    <n v="40103"/>
    <n v="40260"/>
    <n v="9587"/>
    <n v="13796"/>
    <n v="6.8267205795636429E-2"/>
    <n v="0.13235294117647059"/>
    <n v="7.3529411764705871E-2"/>
  </r>
  <r>
    <s v="U.S. DOLLAR INDEX - ICE FUTURES U.S."/>
    <x v="40"/>
    <n v="50217"/>
    <n v="33958"/>
    <n v="32638"/>
    <n v="7181"/>
    <n v="12901"/>
    <n v="0.14019156859230938"/>
    <n v="0.19485294117647059"/>
    <n v="6.25E-2"/>
  </r>
  <r>
    <s v="U.S. DOLLAR INDEX - ICE FUTURES U.S."/>
    <x v="41"/>
    <n v="54206"/>
    <n v="38918"/>
    <n v="35918"/>
    <n v="6827"/>
    <n v="13581"/>
    <n v="0.17994317972180202"/>
    <n v="0.22794117647058823"/>
    <n v="3.3088235294117641E-2"/>
  </r>
  <r>
    <s v="U.S. DOLLAR INDEX - ICE FUTURES U.S."/>
    <x v="42"/>
    <n v="51946"/>
    <n v="36593"/>
    <n v="34969"/>
    <n v="6604"/>
    <n v="12206"/>
    <n v="0.13910599468679014"/>
    <n v="0.19117647058823528"/>
    <n v="3.6764705882352949E-2"/>
  </r>
  <r>
    <s v="U.S. DOLLAR INDEX - ICE FUTURES U.S."/>
    <x v="43"/>
    <n v="43806"/>
    <n v="32241"/>
    <n v="24312"/>
    <n v="3759"/>
    <n v="15341"/>
    <n v="0.44539560790759258"/>
    <n v="0.3235294117647059"/>
    <n v="0.13235294117647062"/>
  </r>
  <r>
    <s v="U.S. DOLLAR INDEX - ICE FUTURES U.S."/>
    <x v="44"/>
    <n v="41351"/>
    <n v="30278"/>
    <n v="16030"/>
    <n v="2752"/>
    <n v="21908"/>
    <n v="0.80781601412299586"/>
    <n v="0.50735294117647056"/>
    <n v="0.18382352941176466"/>
  </r>
  <r>
    <s v="U.S. DOLLAR INDEX - ICE FUTURES U.S."/>
    <x v="45"/>
    <n v="43239"/>
    <n v="31688"/>
    <n v="16590"/>
    <n v="3621"/>
    <n v="23412"/>
    <n v="0.80688730081639259"/>
    <n v="0.50367647058823528"/>
    <n v="3.6764705882352811E-3"/>
  </r>
  <r>
    <s v="U.S. DOLLAR INDEX - ICE FUTURES U.S."/>
    <x v="46"/>
    <n v="42877"/>
    <n v="31678"/>
    <n v="15701"/>
    <n v="2948"/>
    <n v="23884"/>
    <n v="0.86090444760594254"/>
    <n v="0.52941176470588236"/>
    <n v="2.5735294117647078E-2"/>
  </r>
  <r>
    <s v="U.S. DOLLAR INDEX - ICE FUTURES U.S."/>
    <x v="47"/>
    <n v="46173"/>
    <n v="31815"/>
    <n v="20252"/>
    <n v="4870"/>
    <n v="21913"/>
    <n v="0.61953955775020031"/>
    <n v="0.37867647058823528"/>
    <n v="0.15073529411764708"/>
  </r>
  <r>
    <s v="U.S. DOLLAR INDEX - ICE FUTURES U.S."/>
    <x v="48"/>
    <n v="49070"/>
    <n v="34708"/>
    <n v="27527"/>
    <n v="5488"/>
    <n v="16407"/>
    <n v="0.36886081108620339"/>
    <n v="0.29044117647058826"/>
    <n v="8.8235294117647023E-2"/>
  </r>
  <r>
    <s v="U.S. DOLLAR INDEX - ICE FUTURES U.S."/>
    <x v="49"/>
    <n v="39322"/>
    <n v="25727"/>
    <n v="31555"/>
    <n v="6065"/>
    <n v="3686"/>
    <n v="-0.20871267992472406"/>
    <n v="2.2058823529411766E-2"/>
    <n v="0.26838235294117652"/>
  </r>
  <r>
    <s v="U.S. DOLLAR INDEX - ICE FUTURES U.S."/>
    <x v="50"/>
    <n v="43607"/>
    <n v="28425"/>
    <n v="32770"/>
    <n v="6468"/>
    <n v="6440"/>
    <n v="-0.10028206480610911"/>
    <n v="4.4117647058823532E-2"/>
    <n v="2.2058823529411766E-2"/>
  </r>
  <r>
    <s v="U.S. DOLLAR INDEX - ICE FUTURES U.S."/>
    <x v="51"/>
    <n v="43644"/>
    <n v="27644"/>
    <n v="31592"/>
    <n v="7776"/>
    <n v="7795"/>
    <n v="-9.0023829163229763E-2"/>
    <n v="5.1470588235294115E-2"/>
    <n v="7.3529411764705829E-3"/>
  </r>
  <r>
    <s v="U.S. DOLLAR INDEX - ICE FUTURES U.S."/>
    <x v="52"/>
    <n v="46642"/>
    <n v="29161"/>
    <n v="31525"/>
    <n v="7161"/>
    <n v="11283"/>
    <n v="3.7691351142746882E-2"/>
    <n v="0.11029411764705882"/>
    <n v="5.8823529411764705E-2"/>
  </r>
  <r>
    <s v="U.S. DOLLAR INDEX - ICE FUTURES U.S."/>
    <x v="53"/>
    <n v="42927"/>
    <n v="27607"/>
    <n v="23768"/>
    <n v="6243"/>
    <n v="15420"/>
    <n v="0.30321243040510637"/>
    <n v="0.25"/>
    <n v="0.13970588235294118"/>
  </r>
  <r>
    <s v="U.S. DOLLAR INDEX - ICE FUTURES U.S."/>
    <x v="54"/>
    <n v="49768"/>
    <n v="32336"/>
    <n v="28095"/>
    <n v="6692"/>
    <n v="18440"/>
    <n v="0.32127069602957725"/>
    <n v="0.2610294117647059"/>
    <n v="1.1029411764705899E-2"/>
  </r>
  <r>
    <s v="U.S. DOLLAR INDEX - ICE FUTURES U.S."/>
    <x v="55"/>
    <n v="48844"/>
    <n v="32594"/>
    <n v="28604"/>
    <n v="5938"/>
    <n v="16396"/>
    <n v="0.29579886987142739"/>
    <n v="0.24632352941176472"/>
    <n v="1.470588235294118E-2"/>
  </r>
  <r>
    <s v="U.S. DOLLAR INDEX - ICE FUTURES U.S."/>
    <x v="56"/>
    <n v="47614"/>
    <n v="31164"/>
    <n v="26075"/>
    <n v="6863"/>
    <n v="18776"/>
    <n v="0.3570798504641492"/>
    <n v="0.28308823529411764"/>
    <n v="3.6764705882352922E-2"/>
  </r>
  <r>
    <s v="U.S. DOLLAR INDEX - ICE FUTURES U.S."/>
    <x v="57"/>
    <n v="47189"/>
    <n v="30980"/>
    <n v="24362"/>
    <n v="5917"/>
    <n v="19268"/>
    <n v="0.42317065417788041"/>
    <n v="0.30882352941176472"/>
    <n v="2.5735294117647078E-2"/>
  </r>
  <r>
    <s v="U.S. DOLLAR INDEX - ICE FUTURES U.S."/>
    <x v="58"/>
    <n v="49629"/>
    <n v="32461"/>
    <n v="29843"/>
    <n v="5790"/>
    <n v="15302"/>
    <n v="0.24441354853009328"/>
    <n v="0.23897058823529413"/>
    <n v="6.985294117647059E-2"/>
  </r>
  <r>
    <s v="U.S. DOLLAR INDEX - ICE FUTURES U.S."/>
    <x v="59"/>
    <n v="49811"/>
    <n v="32921"/>
    <n v="32940"/>
    <n v="5866"/>
    <n v="12465"/>
    <n v="0.13209933548814518"/>
    <n v="0.1875"/>
    <n v="5.1470588235294129E-2"/>
  </r>
  <r>
    <s v="U.S. DOLLAR INDEX - ICE FUTURES U.S."/>
    <x v="60"/>
    <n v="52552"/>
    <n v="34864"/>
    <n v="35345"/>
    <n v="5793"/>
    <n v="11436"/>
    <n v="9.8226518495965906E-2"/>
    <n v="0.15808823529411764"/>
    <n v="2.9411764705882359E-2"/>
  </r>
  <r>
    <s v="U.S. DOLLAR INDEX - ICE FUTURES U.S."/>
    <x v="61"/>
    <n v="58004"/>
    <n v="41083"/>
    <n v="41261"/>
    <n v="6108"/>
    <n v="11130"/>
    <n v="8.351148196676092E-2"/>
    <n v="0.13970588235294118"/>
    <n v="1.8382352941176461E-2"/>
  </r>
  <r>
    <s v="U.S. DOLLAR INDEX - ICE FUTURES U.S."/>
    <x v="62"/>
    <n v="51698"/>
    <n v="31687"/>
    <n v="43857"/>
    <n v="9136"/>
    <n v="2117"/>
    <n v="-0.37117490038299356"/>
    <n v="3.6764705882352941E-3"/>
    <n v="0.1360294117647059"/>
  </r>
  <r>
    <s v="U.S. DOLLAR INDEX - ICE FUTURES U.S."/>
    <x v="63"/>
    <n v="50393"/>
    <n v="31654"/>
    <n v="42597"/>
    <n v="7802"/>
    <n v="2632"/>
    <n v="-0.31974679022880159"/>
    <n v="1.1029411764705883E-2"/>
    <n v="7.352941176470589E-3"/>
  </r>
  <r>
    <s v="U.S. DOLLAR INDEX - ICE FUTURES U.S."/>
    <x v="64"/>
    <n v="52151"/>
    <n v="32765"/>
    <n v="42818"/>
    <n v="7833"/>
    <n v="4166"/>
    <n v="-0.26308220360108148"/>
    <n v="1.4705882352941176E-2"/>
    <n v="3.6764705882352932E-3"/>
  </r>
  <r>
    <s v="U.S. DOLLAR INDEX - ICE FUTURES U.S."/>
    <x v="65"/>
    <n v="50988"/>
    <n v="33471"/>
    <n v="32882"/>
    <n v="4975"/>
    <n v="12556"/>
    <n v="0.16023378049737194"/>
    <n v="0.20955882352941177"/>
    <n v="0.19485294117647059"/>
  </r>
  <r>
    <s v="U.S. DOLLAR INDEX - ICE FUTURES U.S."/>
    <x v="66"/>
    <n v="52388"/>
    <n v="36724"/>
    <n v="37258"/>
    <n v="5552"/>
    <n v="10313"/>
    <n v="8.0686416736657246E-2"/>
    <n v="0.13602941176470587"/>
    <n v="7.3529411764705899E-2"/>
  </r>
  <r>
    <s v="U.S. DOLLAR INDEX - ICE FUTURES U.S."/>
    <x v="67"/>
    <n v="50260"/>
    <n v="34026"/>
    <n v="35645"/>
    <n v="5218"/>
    <n v="10036"/>
    <n v="6.3649025069637877E-2"/>
    <n v="0.12867647058823528"/>
    <n v="7.3529411764705899E-3"/>
  </r>
  <r>
    <s v="U.S. DOLLAR INDEX - ICE FUTURES U.S."/>
    <x v="68"/>
    <n v="52985"/>
    <n v="36651"/>
    <n v="36987"/>
    <n v="5095"/>
    <n v="11113"/>
    <n v="0.10723789751816552"/>
    <n v="0.16911764705882354"/>
    <n v="4.0441176470588258E-2"/>
  </r>
  <r>
    <s v="U.S. DOLLAR INDEX - ICE FUTURES U.S."/>
    <x v="69"/>
    <n v="59850"/>
    <n v="41459"/>
    <n v="43156"/>
    <n v="4651"/>
    <n v="9966"/>
    <n v="6.0451127819548874E-2"/>
    <n v="0.12132352941176471"/>
    <n v="4.7794117647058834E-2"/>
  </r>
  <r>
    <s v="U.S. DOLLAR INDEX - ICE FUTURES U.S."/>
    <x v="70"/>
    <n v="50532"/>
    <n v="34719"/>
    <n v="35054"/>
    <n v="4394"/>
    <n v="8958"/>
    <n v="8.3689543259716614E-2"/>
    <n v="0.14338235294117646"/>
    <n v="2.2058823529411756E-2"/>
  </r>
  <r>
    <s v="U.S. DOLLAR INDEX - ICE FUTURES U.S."/>
    <x v="71"/>
    <n v="47494"/>
    <n v="32292"/>
    <n v="32609"/>
    <n v="4784"/>
    <n v="9722"/>
    <n v="9.7296500610603451E-2"/>
    <n v="0.15441176470588236"/>
    <n v="1.1029411764705899E-2"/>
  </r>
  <r>
    <s v="U.S. DOLLAR INDEX - ICE FUTURES U.S."/>
    <x v="72"/>
    <n v="49243"/>
    <n v="33442"/>
    <n v="34126"/>
    <n v="5171"/>
    <n v="10038"/>
    <n v="8.4946083707328965E-2"/>
    <n v="0.14705882352941177"/>
    <n v="7.3529411764705899E-3"/>
  </r>
  <r>
    <s v="U.S. DOLLAR INDEX - ICE FUTURES U.S."/>
    <x v="73"/>
    <n v="54011"/>
    <n v="37663"/>
    <n v="37369"/>
    <n v="4676"/>
    <n v="11239"/>
    <n v="0.12695562015145062"/>
    <n v="0.18382352941176472"/>
    <n v="3.6764705882352949E-2"/>
  </r>
  <r>
    <s v="U.S. DOLLAR INDEX - ICE FUTURES U.S."/>
    <x v="74"/>
    <n v="53957"/>
    <n v="36218"/>
    <n v="36256"/>
    <n v="4389"/>
    <n v="10126"/>
    <n v="0.10562114276182887"/>
    <n v="0.16544117647058823"/>
    <n v="1.8382352941176489E-2"/>
  </r>
  <r>
    <s v="U.S. DOLLAR INDEX - ICE FUTURES U.S."/>
    <x v="75"/>
    <n v="55245"/>
    <n v="42883"/>
    <n v="21361"/>
    <n v="3661"/>
    <n v="30534"/>
    <n v="0.87600687845053848"/>
    <n v="0.5404411764705882"/>
    <n v="0.375"/>
  </r>
  <r>
    <s v="U.S. DOLLAR INDEX - ICE FUTURES U.S."/>
    <x v="76"/>
    <n v="58484"/>
    <n v="44700"/>
    <n v="23005"/>
    <n v="3761"/>
    <n v="31134"/>
    <n v="0.83899870049928182"/>
    <n v="0.5220588235294118"/>
    <n v="1.8382352941176405E-2"/>
  </r>
  <r>
    <s v="U.S. DOLLAR INDEX - ICE FUTURES U.S."/>
    <x v="77"/>
    <n v="58275"/>
    <n v="43256"/>
    <n v="23199"/>
    <n v="4509"/>
    <n v="30588"/>
    <n v="0.79169455169455172"/>
    <n v="0.49632352941176472"/>
    <n v="2.5735294117647078E-2"/>
  </r>
  <r>
    <s v="U.S. DOLLAR INDEX - ICE FUTURES U.S."/>
    <x v="78"/>
    <n v="54011"/>
    <n v="38732"/>
    <n v="19030"/>
    <n v="4890"/>
    <n v="30222"/>
    <n v="0.83379311621706687"/>
    <n v="0.51838235294117652"/>
    <n v="2.2058823529411797E-2"/>
  </r>
  <r>
    <s v="U.S. DOLLAR INDEX - ICE FUTURES U.S."/>
    <x v="79"/>
    <n v="53919"/>
    <n v="37482"/>
    <n v="19810"/>
    <n v="5381"/>
    <n v="29401"/>
    <n v="0.77323392496151633"/>
    <n v="0.4889705882352941"/>
    <n v="2.9411764705882415E-2"/>
  </r>
  <r>
    <s v="U.S. DOLLAR INDEX - ICE FUTURES U.S."/>
    <x v="80"/>
    <n v="57646"/>
    <n v="41404"/>
    <n v="22783"/>
    <n v="5755"/>
    <n v="30349"/>
    <n v="0.74966172848072721"/>
    <n v="0.47794117647058826"/>
    <n v="1.1029411764705843E-2"/>
  </r>
  <r>
    <s v="U.S. DOLLAR INDEX - ICE FUTURES U.S."/>
    <x v="81"/>
    <n v="74037"/>
    <n v="55881"/>
    <n v="36470"/>
    <n v="6962"/>
    <n v="33000"/>
    <n v="0.61386874130502311"/>
    <n v="0.375"/>
    <n v="0.10294117647058826"/>
  </r>
  <r>
    <s v="U.S. DOLLAR INDEX - ICE FUTURES U.S."/>
    <x v="82"/>
    <n v="82000"/>
    <n v="63727"/>
    <n v="40075"/>
    <n v="6680"/>
    <n v="37776"/>
    <n v="0.66765853658536589"/>
    <n v="0.40808823529411764"/>
    <n v="3.3088235294117641E-2"/>
  </r>
  <r>
    <s v="U.S. DOLLAR INDEX - ICE FUTURES U.S."/>
    <x v="83"/>
    <n v="84214"/>
    <n v="64323"/>
    <n v="41139"/>
    <n v="7094"/>
    <n v="38180"/>
    <n v="0.64442966727622486"/>
    <n v="0.39705882352941174"/>
    <n v="1.1029411764705899E-2"/>
  </r>
  <r>
    <s v="U.S. DOLLAR INDEX - ICE FUTURES U.S."/>
    <x v="84"/>
    <n v="89417"/>
    <n v="70323"/>
    <n v="43136"/>
    <n v="7061"/>
    <n v="41573"/>
    <n v="0.69001420311573858"/>
    <n v="0.42279411764705882"/>
    <n v="2.5735294117647078E-2"/>
  </r>
  <r>
    <s v="U.S. DOLLAR INDEX - ICE FUTURES U.S."/>
    <x v="85"/>
    <n v="90807"/>
    <n v="72561"/>
    <n v="43720"/>
    <n v="5649"/>
    <n v="42760"/>
    <n v="0.72628762099838118"/>
    <n v="0.45955882352941174"/>
    <n v="3.6764705882352922E-2"/>
  </r>
  <r>
    <s v="U.S. DOLLAR INDEX - ICE FUTURES U.S."/>
    <x v="86"/>
    <n v="87783"/>
    <n v="69905"/>
    <n v="40754"/>
    <n v="5701"/>
    <n v="42893"/>
    <n v="0.75576136609594113"/>
    <n v="0.48161764705882354"/>
    <n v="2.2058823529411797E-2"/>
  </r>
  <r>
    <s v="U.S. DOLLAR INDEX - ICE FUTURES U.S."/>
    <x v="87"/>
    <n v="89540"/>
    <n v="72225"/>
    <n v="39730"/>
    <n v="5155"/>
    <n v="45158"/>
    <n v="0.80967165512620054"/>
    <n v="0.51470588235294112"/>
    <n v="3.3088235294117585E-2"/>
  </r>
  <r>
    <s v="U.S. DOLLAR INDEX - ICE FUTURES U.S."/>
    <x v="88"/>
    <n v="90930"/>
    <n v="73991"/>
    <n v="20628"/>
    <n v="6577"/>
    <n v="67696"/>
    <n v="1.2590124271417573"/>
    <n v="0.77941176470588236"/>
    <n v="0.26470588235294124"/>
  </r>
  <r>
    <s v="U.S. DOLLAR INDEX - ICE FUTURES U.S."/>
    <x v="89"/>
    <n v="93016"/>
    <n v="75950"/>
    <n v="18960"/>
    <n v="5358"/>
    <n v="69958"/>
    <n v="1.3071944611679711"/>
    <n v="0.84191176470588236"/>
    <n v="6.25E-2"/>
  </r>
  <r>
    <s v="U.S. DOLLAR INDEX - ICE FUTURES U.S."/>
    <x v="90"/>
    <n v="95588"/>
    <n v="77468"/>
    <n v="21073"/>
    <n v="5243"/>
    <n v="70281"/>
    <n v="1.2703791270870821"/>
    <n v="0.79779411764705888"/>
    <n v="4.4117647058823484E-2"/>
  </r>
  <r>
    <s v="U.S. DOLLAR INDEX - ICE FUTURES U.S."/>
    <x v="91"/>
    <n v="94286"/>
    <n v="73699"/>
    <n v="24022"/>
    <n v="6921"/>
    <n v="66461"/>
    <n v="1.1583586110345121"/>
    <n v="0.68382352941176472"/>
    <n v="0.11397058823529416"/>
  </r>
  <r>
    <s v="U.S. DOLLAR INDEX - ICE FUTURES U.S."/>
    <x v="92"/>
    <n v="92018"/>
    <n v="71364"/>
    <n v="22398"/>
    <n v="7455"/>
    <n v="66019"/>
    <n v="1.1685757134473691"/>
    <n v="0.70220588235294112"/>
    <n v="1.8382352941176405E-2"/>
  </r>
  <r>
    <s v="U.S. DOLLAR INDEX - ICE FUTURES U.S."/>
    <x v="93"/>
    <n v="80315"/>
    <n v="62624"/>
    <n v="12398"/>
    <n v="5350"/>
    <n v="64235"/>
    <n v="1.3585382556185022"/>
    <n v="0.90808823529411764"/>
    <n v="0.20588235294117652"/>
  </r>
  <r>
    <s v="U.S. DOLLAR INDEX - ICE FUTURES U.S."/>
    <x v="94"/>
    <n v="79369"/>
    <n v="62564"/>
    <n v="12258"/>
    <n v="4308"/>
    <n v="63444"/>
    <n v="1.3789010822865351"/>
    <n v="0.94852941176470584"/>
    <n v="4.0441176470588203E-2"/>
  </r>
  <r>
    <s v="U.S. DOLLAR INDEX - ICE FUTURES U.S."/>
    <x v="95"/>
    <n v="92157"/>
    <n v="72823"/>
    <n v="30058"/>
    <n v="4517"/>
    <n v="58962"/>
    <n v="1.0548303438697006"/>
    <n v="0.62132352941176472"/>
    <n v="0.32720588235294112"/>
  </r>
  <r>
    <s v="U.S. DOLLAR INDEX - ICE FUTURES U.S."/>
    <x v="96"/>
    <n v="95206"/>
    <n v="70464"/>
    <n v="28839"/>
    <n v="6215"/>
    <n v="59310"/>
    <n v="0.99489527970926206"/>
    <n v="0.58823529411764708"/>
    <n v="3.3088235294117641E-2"/>
  </r>
  <r>
    <s v="U.S. DOLLAR INDEX - ICE FUTURES U.S."/>
    <x v="97"/>
    <n v="90731"/>
    <n v="67878"/>
    <n v="28522"/>
    <n v="8292"/>
    <n v="59031"/>
    <n v="0.99299026793488443"/>
    <n v="0.5845588235294118"/>
    <n v="3.6764705882352811E-3"/>
  </r>
  <r>
    <s v="U.S. DOLLAR INDEX - ICE FUTURES U.S."/>
    <x v="98"/>
    <n v="98005"/>
    <n v="71881"/>
    <n v="33414"/>
    <n v="8505"/>
    <n v="59005"/>
    <n v="0.90778021529513797"/>
    <n v="0.55882352941176472"/>
    <n v="2.5735294117647078E-2"/>
  </r>
  <r>
    <s v="U.S. DOLLAR INDEX - ICE FUTURES U.S."/>
    <x v="99"/>
    <n v="97454"/>
    <n v="70833"/>
    <n v="34678"/>
    <n v="8964"/>
    <n v="58013"/>
    <n v="0.87429966958770289"/>
    <n v="0.53676470588235292"/>
    <n v="2.2058823529411797E-2"/>
  </r>
  <r>
    <s v="U.S. DOLLAR INDEX - ICE FUTURES U.S."/>
    <x v="100"/>
    <n v="94289"/>
    <n v="67363"/>
    <n v="30957"/>
    <n v="8762"/>
    <n v="58583"/>
    <n v="0.91449691904676045"/>
    <n v="0.56617647058823528"/>
    <n v="2.9411764705882359E-2"/>
  </r>
  <r>
    <s v="U.S. DOLLAR INDEX - ICE FUTURES U.S."/>
    <x v="101"/>
    <n v="87377"/>
    <n v="61628"/>
    <n v="29664"/>
    <n v="8966"/>
    <n v="55265"/>
    <n v="0.8956933746867024"/>
    <n v="0.54779411764705888"/>
    <n v="1.8382352941176405E-2"/>
  </r>
  <r>
    <s v="U.S. DOLLAR INDEX - ICE FUTURES U.S."/>
    <x v="102"/>
    <n v="94321"/>
    <n v="69542"/>
    <n v="21610"/>
    <n v="8953"/>
    <n v="70280"/>
    <n v="1.1583740630400441"/>
    <n v="0.6875"/>
    <n v="0.13970588235294112"/>
  </r>
  <r>
    <s v="U.S. DOLLAR INDEX - ICE FUTURES U.S."/>
    <x v="103"/>
    <n v="106538"/>
    <n v="81570"/>
    <n v="32737"/>
    <n v="7807"/>
    <n v="71220"/>
    <n v="1.0535771274099381"/>
    <n v="0.61764705882352944"/>
    <n v="6.9852941176470562E-2"/>
  </r>
  <r>
    <s v="U.S. DOLLAR INDEX - ICE FUTURES U.S."/>
    <x v="104"/>
    <n v="126083"/>
    <n v="97113"/>
    <n v="27327"/>
    <n v="10387"/>
    <n v="95549"/>
    <n v="1.2289364942141288"/>
    <n v="0.75"/>
    <n v="0.13235294117647056"/>
  </r>
  <r>
    <s v="U.S. DOLLAR INDEX - ICE FUTURES U.S."/>
    <x v="105"/>
    <n v="127504"/>
    <n v="94682"/>
    <n v="22722"/>
    <n v="13966"/>
    <n v="101287"/>
    <n v="1.249223553770862"/>
    <n v="0.7720588235294118"/>
    <n v="2.2058823529411797E-2"/>
  </r>
  <r>
    <s v="U.S. DOLLAR INDEX - ICE FUTURES U.S."/>
    <x v="106"/>
    <n v="130077"/>
    <n v="97140"/>
    <n v="23972"/>
    <n v="13407"/>
    <n v="102529"/>
    <n v="1.247645625283486"/>
    <n v="0.76470588235294112"/>
    <n v="7.3529411764706731E-3"/>
  </r>
  <r>
    <s v="U.S. DOLLAR INDEX - ICE FUTURES U.S."/>
    <x v="107"/>
    <n v="129495"/>
    <n v="92250"/>
    <n v="21577"/>
    <n v="13037"/>
    <n v="103151"/>
    <n v="1.2416463956137302"/>
    <n v="0.75735294117647056"/>
    <n v="7.3529411764705621E-3"/>
  </r>
  <r>
    <s v="U.S. DOLLAR INDEX - ICE FUTURES U.S."/>
    <x v="108"/>
    <n v="125025"/>
    <n v="88135"/>
    <n v="16529"/>
    <n v="13904"/>
    <n v="104504"/>
    <n v="1.2973885222955408"/>
    <n v="0.82352941176470584"/>
    <n v="6.6176470588235281E-2"/>
  </r>
  <r>
    <s v="U.S. DOLLAR INDEX - ICE FUTURES U.S."/>
    <x v="109"/>
    <n v="114816"/>
    <n v="78694"/>
    <n v="9756"/>
    <n v="11662"/>
    <n v="99931"/>
    <n v="1.369208124303233"/>
    <n v="0.92279411764705888"/>
    <n v="9.9264705882353033E-2"/>
  </r>
  <r>
    <s v="U.S. DOLLAR INDEX - ICE FUTURES U.S."/>
    <x v="110"/>
    <n v="115630"/>
    <n v="76679"/>
    <n v="10617"/>
    <n v="12935"/>
    <n v="99317"/>
    <n v="1.3183775836720575"/>
    <n v="0.86764705882352944"/>
    <n v="5.5147058823529438E-2"/>
  </r>
  <r>
    <s v="U.S. DOLLAR INDEX - ICE FUTURES U.S."/>
    <x v="111"/>
    <n v="118929"/>
    <n v="81571"/>
    <n v="13414"/>
    <n v="12992"/>
    <n v="100864"/>
    <n v="1.3119508278048246"/>
    <n v="0.84926470588235292"/>
    <n v="1.8382352941176516E-2"/>
  </r>
  <r>
    <s v="U.S. DOLLAR INDEX - ICE FUTURES U.S."/>
    <x v="112"/>
    <n v="123981"/>
    <n v="85713"/>
    <n v="18495"/>
    <n v="14110"/>
    <n v="100554"/>
    <n v="1.2393995854203466"/>
    <n v="0.75367647058823528"/>
    <n v="9.5588235294117641E-2"/>
  </r>
  <r>
    <s v="U.S. DOLLAR INDEX - ICE FUTURES U.S."/>
    <x v="113"/>
    <n v="148486"/>
    <n v="97139"/>
    <n v="15869"/>
    <n v="15079"/>
    <n v="114813"/>
    <n v="1.2189970771655241"/>
    <n v="0.73897058823529416"/>
    <n v="1.4705882352941124E-2"/>
  </r>
  <r>
    <s v="U.S. DOLLAR INDEX - ICE FUTURES U.S."/>
    <x v="114"/>
    <n v="132548"/>
    <n v="96554"/>
    <n v="16828"/>
    <n v="11083"/>
    <n v="111901"/>
    <n v="1.3621027854060417"/>
    <n v="0.91176470588235292"/>
    <n v="0.17279411764705876"/>
  </r>
  <r>
    <s v="U.S. DOLLAR INDEX - ICE FUTURES U.S."/>
    <x v="115"/>
    <n v="116148"/>
    <n v="83434"/>
    <n v="12207"/>
    <n v="9600"/>
    <n v="98174"/>
    <n v="1.3758394462237835"/>
    <n v="0.94485294117647056"/>
    <n v="3.3088235294117641E-2"/>
  </r>
  <r>
    <s v="U.S. DOLLAR INDEX - ICE FUTURES U.S."/>
    <x v="116"/>
    <n v="118796"/>
    <n v="87260"/>
    <n v="14117"/>
    <n v="8915"/>
    <n v="101281"/>
    <n v="1.3932203104481633"/>
    <n v="0.9595588235294118"/>
    <n v="1.4705882352941235E-2"/>
  </r>
  <r>
    <s v="U.S. DOLLAR INDEX - ICE FUTURES U.S."/>
    <x v="117"/>
    <n v="113690"/>
    <n v="83404"/>
    <n v="10598"/>
    <n v="8910"/>
    <n v="98732"/>
    <n v="1.4304512270208463"/>
    <n v="0.98897058823529416"/>
    <n v="2.9411764705882359E-2"/>
  </r>
  <r>
    <s v="U.S. DOLLAR INDEX - ICE FUTURES U.S."/>
    <x v="118"/>
    <n v="119021"/>
    <n v="90489"/>
    <n v="14082"/>
    <n v="9776"/>
    <n v="100261"/>
    <n v="1.4022063333361339"/>
    <n v="0.97426470588235292"/>
    <n v="1.4705882352941235E-2"/>
  </r>
  <r>
    <s v="U.S. DOLLAR INDEX - ICE FUTURES U.S."/>
    <x v="119"/>
    <n v="115918"/>
    <n v="85893"/>
    <n v="14172"/>
    <n v="8667"/>
    <n v="97041"/>
    <n v="1.3811056091374938"/>
    <n v="0.95220588235294112"/>
    <n v="2.2058823529411797E-2"/>
  </r>
  <r>
    <s v="U.S. DOLLAR INDEX - ICE FUTURES U.S."/>
    <x v="120"/>
    <n v="112648"/>
    <n v="78124"/>
    <n v="13540"/>
    <n v="8347"/>
    <n v="88104"/>
    <n v="1.281345430012073"/>
    <n v="0.80882352941176472"/>
    <n v="0.14338235294117641"/>
  </r>
  <r>
    <s v="U.S. DOLLAR INDEX - ICE FUTURES U.S."/>
    <x v="121"/>
    <n v="102100"/>
    <n v="72708"/>
    <n v="13781"/>
    <n v="11558"/>
    <n v="81933"/>
    <n v="1.2664250734573947"/>
    <n v="0.79411764705882348"/>
    <n v="1.4705882352941235E-2"/>
  </r>
  <r>
    <s v="U.S. DOLLAR INDEX - ICE FUTURES U.S."/>
    <x v="122"/>
    <n v="99697"/>
    <n v="67303"/>
    <n v="11967"/>
    <n v="13625"/>
    <n v="79728"/>
    <n v="1.218080784777877"/>
    <n v="0.73161764705882348"/>
    <n v="6.25E-2"/>
  </r>
  <r>
    <s v="U.S. DOLLAR INDEX - ICE FUTURES U.S."/>
    <x v="123"/>
    <n v="98050"/>
    <n v="64375"/>
    <n v="10892"/>
    <n v="15805"/>
    <n v="78401"/>
    <n v="1.1838755736868944"/>
    <n v="0.7095588235294118"/>
    <n v="2.2058823529411686E-2"/>
  </r>
  <r>
    <s v="U.S. DOLLAR INDEX - ICE FUTURES U.S."/>
    <x v="124"/>
    <n v="103211"/>
    <n v="69694"/>
    <n v="17398"/>
    <n v="14503"/>
    <n v="80403"/>
    <n v="1.1451880129056011"/>
    <n v="0.66176470588235292"/>
    <n v="4.7794117647058876E-2"/>
  </r>
  <r>
    <s v="U.S. DOLLAR INDEX - ICE FUTURES U.S."/>
    <x v="125"/>
    <n v="102174"/>
    <n v="72455"/>
    <n v="12733"/>
    <n v="12568"/>
    <n v="85756"/>
    <n v="1.3008201695147494"/>
    <n v="0.82720588235294112"/>
    <n v="0.1654411764705882"/>
  </r>
  <r>
    <s v="U.S. DOLLAR INDEX - ICE FUTURES U.S."/>
    <x v="126"/>
    <n v="105463"/>
    <n v="73453"/>
    <n v="10576"/>
    <n v="12947"/>
    <n v="88982"/>
    <n v="1.3171633653508814"/>
    <n v="0.86029411764705888"/>
    <n v="3.3088235294117752E-2"/>
  </r>
  <r>
    <s v="U.S. DOLLAR INDEX - ICE FUTURES U.S."/>
    <x v="127"/>
    <n v="86281"/>
    <n v="63980"/>
    <n v="10560"/>
    <n v="7905"/>
    <n v="72908"/>
    <n v="1.3725269758115923"/>
    <n v="0.93382352941176472"/>
    <n v="7.3529411764705843E-2"/>
  </r>
  <r>
    <s v="U.S. DOLLAR INDEX - ICE FUTURES U.S."/>
    <x v="128"/>
    <n v="85932"/>
    <n v="63696"/>
    <n v="11351"/>
    <n v="7461"/>
    <n v="71014"/>
    <n v="1.3487175906530746"/>
    <n v="0.8970588235294118"/>
    <n v="3.6764705882352922E-2"/>
  </r>
  <r>
    <s v="U.S. DOLLAR INDEX - ICE FUTURES U.S."/>
    <x v="129"/>
    <n v="83260"/>
    <n v="59112"/>
    <n v="7716"/>
    <n v="8158"/>
    <n v="71228"/>
    <n v="1.3748018256065337"/>
    <n v="0.94117647058823528"/>
    <n v="4.4117647058823484E-2"/>
  </r>
  <r>
    <s v="U.S. DOLLAR INDEX - ICE FUTURES U.S."/>
    <x v="130"/>
    <n v="89292"/>
    <n v="64474"/>
    <n v="5036"/>
    <n v="7900"/>
    <n v="80474"/>
    <n v="1.4784303185055772"/>
    <n v="1"/>
    <n v="5.8823529411764719E-2"/>
  </r>
  <r>
    <s v="U.S. DOLLAR INDEX - ICE FUTURES U.S."/>
    <x v="131"/>
    <n v="88719"/>
    <n v="63866"/>
    <n v="5156"/>
    <n v="8383"/>
    <n v="80003"/>
    <n v="1.4690201647899548"/>
    <n v="0.99632352941176472"/>
    <n v="3.6764705882352811E-3"/>
  </r>
  <r>
    <s v="U.S. DOLLAR INDEX - ICE FUTURES U.S."/>
    <x v="132"/>
    <n v="98609"/>
    <n v="70947"/>
    <n v="8678"/>
    <n v="9079"/>
    <n v="85438"/>
    <n v="1.4058351671754099"/>
    <n v="0.9779411764705882"/>
    <n v="1.8382352941176516E-2"/>
  </r>
  <r>
    <s v="U.S. DOLLAR INDEX - ICE FUTURES U.S."/>
    <x v="133"/>
    <n v="96069"/>
    <n v="69770"/>
    <n v="8593"/>
    <n v="9598"/>
    <n v="84161"/>
    <n v="1.4129427807096981"/>
    <n v="0.98161764705882348"/>
    <n v="3.6764705882352811E-3"/>
  </r>
  <r>
    <s v="U.S. DOLLAR INDEX - ICE FUTURES U.S."/>
    <x v="134"/>
    <n v="100515"/>
    <n v="72616"/>
    <n v="7444"/>
    <n v="10143"/>
    <n v="89349"/>
    <n v="1.4363826294582898"/>
    <n v="0.99264705882352944"/>
    <n v="1.1029411764705954E-2"/>
  </r>
  <r>
    <s v="U.S. DOLLAR INDEX - ICE FUTURES U.S."/>
    <x v="135"/>
    <n v="101605"/>
    <n v="71911"/>
    <n v="6319"/>
    <n v="10941"/>
    <n v="90040"/>
    <n v="1.4240539343536243"/>
    <n v="0.98529411764705888"/>
    <n v="7.3529411764705621E-3"/>
  </r>
  <r>
    <s v="U.S. DOLLAR INDEX - ICE FUTURES U.S."/>
    <x v="136"/>
    <n v="104952"/>
    <n v="74212"/>
    <n v="11266"/>
    <n v="14331"/>
    <n v="89508"/>
    <n v="1.3160587697233022"/>
    <n v="0.8529411764705882"/>
    <n v="0.13235294117647067"/>
  </r>
  <r>
    <s v="U.S. DOLLAR INDEX - ICE FUTURES U.S."/>
    <x v="137"/>
    <n v="100933"/>
    <n v="67446"/>
    <n v="15206"/>
    <n v="20253"/>
    <n v="79241"/>
    <n v="1.1019983553446346"/>
    <n v="0.64338235294117652"/>
    <n v="0.20955882352941169"/>
  </r>
  <r>
    <s v="U.S. DOLLAR INDEX - ICE FUTURES U.S."/>
    <x v="138"/>
    <n v="100231"/>
    <n v="60763"/>
    <n v="9568"/>
    <n v="18657"/>
    <n v="76096"/>
    <n v="1.0838363380590834"/>
    <n v="0.63235294117647056"/>
    <n v="1.1029411764705954E-2"/>
  </r>
  <r>
    <s v="U.S. DOLLAR INDEX - ICE FUTURES U.S."/>
    <x v="139"/>
    <n v="94284"/>
    <n v="63250"/>
    <n v="9851"/>
    <n v="18494"/>
    <n v="78216"/>
    <n v="1.1997899961817489"/>
    <n v="0.72058823529411764"/>
    <n v="8.8235294117647078E-2"/>
  </r>
  <r>
    <s v="U.S. DOLLAR INDEX - ICE FUTURES U.S."/>
    <x v="140"/>
    <n v="65291"/>
    <n v="49861"/>
    <n v="10107"/>
    <n v="6030"/>
    <n v="52346"/>
    <n v="1.318252132759492"/>
    <n v="0.86397058823529416"/>
    <n v="0.14338235294117652"/>
  </r>
  <r>
    <s v="U.S. DOLLAR INDEX - ICE FUTURES U.S."/>
    <x v="141"/>
    <n v="68333"/>
    <n v="51474"/>
    <n v="10686"/>
    <n v="6081"/>
    <n v="54560"/>
    <n v="1.3063527139156776"/>
    <n v="0.8345588235294118"/>
    <n v="2.9411764705882359E-2"/>
  </r>
  <r>
    <s v="U.S. DOLLAR INDEX - ICE FUTURES U.S."/>
    <x v="142"/>
    <n v="71478"/>
    <n v="54504"/>
    <n v="8803"/>
    <n v="6170"/>
    <n v="58596"/>
    <n v="1.3728280030219089"/>
    <n v="0.9375"/>
    <n v="0.1029411764705882"/>
  </r>
  <r>
    <s v="U.S. DOLLAR INDEX - ICE FUTURES U.S."/>
    <x v="143"/>
    <n v="70957"/>
    <n v="54656"/>
    <n v="8665"/>
    <n v="6026"/>
    <n v="59274"/>
    <n v="1.3985794213396845"/>
    <n v="0.96323529411764708"/>
    <n v="2.5735294117647078E-2"/>
  </r>
  <r>
    <s v="U.S. DOLLAR INDEX - ICE FUTURES U.S."/>
    <x v="144"/>
    <n v="72734"/>
    <n v="49049"/>
    <n v="10174"/>
    <n v="12959"/>
    <n v="57897"/>
    <n v="1.1523221602001814"/>
    <n v="0.67279411764705888"/>
    <n v="0.2904411764705882"/>
  </r>
  <r>
    <s v="U.S. DOLLAR INDEX - ICE FUTURES U.S."/>
    <x v="145"/>
    <n v="81495"/>
    <n v="47578"/>
    <n v="19375"/>
    <n v="23374"/>
    <n v="58124"/>
    <n v="0.77247683906988163"/>
    <n v="0.48529411764705882"/>
    <n v="0.18750000000000006"/>
  </r>
  <r>
    <s v="U.S. DOLLAR INDEX - ICE FUTURES U.S."/>
    <x v="146"/>
    <n v="75389"/>
    <n v="49047"/>
    <n v="14356"/>
    <n v="14365"/>
    <n v="57028"/>
    <n v="1.026064810516123"/>
    <n v="0.6029411764705882"/>
    <n v="0.11764705882352938"/>
  </r>
  <r>
    <s v="U.S. DOLLAR INDEX - ICE FUTURES U.S."/>
    <x v="147"/>
    <n v="76816"/>
    <n v="53003"/>
    <n v="13077"/>
    <n v="11794"/>
    <n v="58856"/>
    <n v="1.1324203290981045"/>
    <n v="0.65441176470588236"/>
    <n v="5.1470588235294157E-2"/>
  </r>
  <r>
    <s v="U.S. DOLLAR INDEX - ICE FUTURES U.S."/>
    <x v="148"/>
    <n v="84478"/>
    <n v="61394"/>
    <n v="17610"/>
    <n v="9241"/>
    <n v="62557"/>
    <n v="1.1494116811477544"/>
    <n v="0.66911764705882348"/>
    <n v="1.4705882352941124E-2"/>
  </r>
  <r>
    <s v="U.S. DOLLAR INDEX - ICE FUTURES U.S."/>
    <x v="149"/>
    <n v="89992"/>
    <n v="65696"/>
    <n v="19169"/>
    <n v="8470"/>
    <n v="66436"/>
    <n v="1.1611365454707085"/>
    <n v="0.69117647058823528"/>
    <n v="2.2058823529411797E-2"/>
  </r>
  <r>
    <s v="U.S. DOLLAR INDEX - ICE FUTURES U.S."/>
    <x v="150"/>
    <n v="91193"/>
    <n v="64881"/>
    <n v="18735"/>
    <n v="9433"/>
    <n v="67538"/>
    <n v="1.1431908150844912"/>
    <n v="0.65808823529411764"/>
    <n v="3.3088235294117641E-2"/>
  </r>
  <r>
    <s v="U.S. DOLLAR INDEX - ICE FUTURES U.S."/>
    <x v="151"/>
    <n v="95037"/>
    <n v="66376"/>
    <n v="19039"/>
    <n v="9715"/>
    <n v="68852"/>
    <n v="1.120342603407094"/>
    <n v="0.65073529411764708"/>
    <n v="7.3529411764705621E-3"/>
  </r>
  <r>
    <s v="U.S. DOLLAR INDEX - ICE FUTURES U.S."/>
    <x v="152"/>
    <n v="96798"/>
    <n v="68328"/>
    <n v="17300"/>
    <n v="11954"/>
    <n v="73738"/>
    <n v="1.1654373024236038"/>
    <n v="0.69852941176470584"/>
    <n v="4.7794117647058765E-2"/>
  </r>
  <r>
    <s v="U.S. DOLLAR INDEX - ICE FUTURES U.S."/>
    <x v="153"/>
    <n v="71495"/>
    <n v="52945"/>
    <n v="16043"/>
    <n v="6972"/>
    <n v="52699"/>
    <n v="1.1557311700118889"/>
    <n v="0.67647058823529416"/>
    <n v="2.2058823529411686E-2"/>
  </r>
  <r>
    <s v="U.S. DOLLAR INDEX - ICE FUTURES U.S."/>
    <x v="154"/>
    <n v="65071"/>
    <n v="47926"/>
    <n v="14519"/>
    <n v="6007"/>
    <n v="47192"/>
    <n v="1.1463170997833136"/>
    <n v="0.6654411764705882"/>
    <n v="1.1029411764705954E-2"/>
  </r>
  <r>
    <s v="U.S. DOLLAR INDEX - ICE FUTURES U.S."/>
    <x v="155"/>
    <n v="64418"/>
    <n v="47235"/>
    <n v="13620"/>
    <n v="6173"/>
    <n v="47595"/>
    <n v="1.1648452295942129"/>
    <n v="0.69485294117647056"/>
    <n v="2.9411764705882359E-2"/>
  </r>
  <r>
    <s v="U.S. DOLLAR INDEX - ICE FUTURES U.S."/>
    <x v="156"/>
    <n v="74475"/>
    <n v="53591"/>
    <n v="12882"/>
    <n v="9387"/>
    <n v="58268"/>
    <n v="1.202954011413226"/>
    <n v="0.72426470588235292"/>
    <n v="2.9411764705882359E-2"/>
  </r>
  <r>
    <s v="U.S. DOLLAR INDEX - ICE FUTURES U.S."/>
    <x v="157"/>
    <n v="73868"/>
    <n v="53224"/>
    <n v="10505"/>
    <n v="8936"/>
    <n v="60272"/>
    <n v="1.2732847782531"/>
    <n v="0.80147058823529416"/>
    <n v="7.7205882352941235E-2"/>
  </r>
  <r>
    <s v="U.S. DOLLAR INDEX - ICE FUTURES U.S."/>
    <x v="158"/>
    <n v="76206"/>
    <n v="55084"/>
    <n v="12309"/>
    <n v="10466"/>
    <n v="60728"/>
    <n v="1.2208618743930924"/>
    <n v="0.74264705882352944"/>
    <n v="5.8823529411764719E-2"/>
  </r>
  <r>
    <s v="U.S. DOLLAR INDEX - ICE FUTURES U.S."/>
    <x v="159"/>
    <n v="75839"/>
    <n v="54688"/>
    <n v="10463"/>
    <n v="10375"/>
    <n v="62053"/>
    <n v="1.26456045042788"/>
    <n v="0.78676470588235292"/>
    <n v="4.4117647058823484E-2"/>
  </r>
  <r>
    <s v="U.S. DOLLAR INDEX - ICE FUTURES U.S."/>
    <x v="160"/>
    <n v="76120"/>
    <n v="54787"/>
    <n v="9915"/>
    <n v="10141"/>
    <n v="62700"/>
    <n v="1.2799658434051497"/>
    <n v="0.80514705882352944"/>
    <n v="1.8382352941176516E-2"/>
  </r>
  <r>
    <s v="U.S. DOLLAR INDEX - ICE FUTURES U.S."/>
    <x v="161"/>
    <n v="75853"/>
    <n v="50735"/>
    <n v="15722"/>
    <n v="16295"/>
    <n v="55875"/>
    <n v="0.98338892331219596"/>
    <n v="0.58088235294117652"/>
    <n v="0.22426470588235292"/>
  </r>
  <r>
    <s v="U.S. DOLLAR INDEX - ICE FUTURES U.S."/>
    <x v="162"/>
    <n v="69926"/>
    <n v="46770"/>
    <n v="15428"/>
    <n v="15278"/>
    <n v="50454"/>
    <n v="0.95126276349283523"/>
    <n v="0.57352941176470584"/>
    <n v="7.3529411764706731E-3"/>
  </r>
  <r>
    <s v="U.S. DOLLAR INDEX - ICE FUTURES U.S."/>
    <x v="163"/>
    <n v="69258"/>
    <n v="45107"/>
    <n v="15682"/>
    <n v="16761"/>
    <n v="49708"/>
    <n v="0.90057466285483267"/>
    <n v="0.55514705882352944"/>
    <n v="1.8382352941176405E-2"/>
  </r>
  <r>
    <s v="U.S. DOLLAR INDEX - ICE FUTURES U.S."/>
    <x v="164"/>
    <n v="64297"/>
    <n v="41571"/>
    <n v="14786"/>
    <n v="15004"/>
    <n v="46037"/>
    <n v="0.89923324571908492"/>
    <n v="0.55147058823529416"/>
    <n v="3.6764705882352811E-3"/>
  </r>
  <r>
    <s v="U.S. DOLLAR INDEX - ICE FUTURES U.S."/>
    <x v="165"/>
    <n v="63702"/>
    <n v="40447"/>
    <n v="14069"/>
    <n v="15801"/>
    <n v="45920"/>
    <n v="0.88689523091896649"/>
    <n v="0.54411764705882348"/>
    <n v="7.3529411764706731E-3"/>
  </r>
  <r>
    <s v="U.S. DOLLAR INDEX - ICE FUTURES U.S."/>
    <x v="166"/>
    <n v="49684"/>
    <n v="33578"/>
    <n v="16067"/>
    <n v="9335"/>
    <n v="30980"/>
    <n v="0.78810079703727554"/>
    <n v="0.49264705882352944"/>
    <n v="5.1470588235294046E-2"/>
  </r>
  <r>
    <s v="U.S. DOLLAR INDEX - ICE FUTURES U.S."/>
    <x v="167"/>
    <n v="52614"/>
    <n v="35761"/>
    <n v="18087"/>
    <n v="8968"/>
    <n v="30252"/>
    <n v="0.74044931006956327"/>
    <n v="0.47426470588235292"/>
    <n v="1.8382352941176516E-2"/>
  </r>
  <r>
    <s v="U.S. DOLLAR INDEX - ICE FUTURES U.S."/>
    <x v="168"/>
    <n v="53669"/>
    <n v="37537"/>
    <n v="19787"/>
    <n v="8329"/>
    <n v="29184"/>
    <n v="0.71931655145428464"/>
    <n v="0.4485294117647059"/>
    <n v="2.5735294117647023E-2"/>
  </r>
  <r>
    <s v="U.S. DOLLAR INDEX - ICE FUTURES U.S."/>
    <x v="169"/>
    <n v="56323"/>
    <n v="40039"/>
    <n v="22724"/>
    <n v="7433"/>
    <n v="29079"/>
    <n v="0.69174227225112295"/>
    <n v="0.4264705882352941"/>
    <n v="2.2058823529411797E-2"/>
  </r>
  <r>
    <s v="U.S. DOLLAR INDEX - ICE FUTURES U.S."/>
    <x v="170"/>
    <n v="59054"/>
    <n v="39571"/>
    <n v="25722"/>
    <n v="10122"/>
    <n v="28703"/>
    <n v="0.54915839739899075"/>
    <n v="0.34926470588235292"/>
    <n v="7.720588235294118E-2"/>
  </r>
  <r>
    <s v="U.S. DOLLAR INDEX - ICE FUTURES U.S."/>
    <x v="171"/>
    <n v="62494"/>
    <n v="42058"/>
    <n v="28609"/>
    <n v="10371"/>
    <n v="29061"/>
    <n v="0.51427337024354336"/>
    <n v="0.34558823529411764"/>
    <n v="3.6764705882352811E-3"/>
  </r>
  <r>
    <s v="U.S. DOLLAR INDEX - ICE FUTURES U.S."/>
    <x v="172"/>
    <n v="64034"/>
    <n v="40524"/>
    <n v="29194"/>
    <n v="13156"/>
    <n v="29860"/>
    <n v="0.43779866945685103"/>
    <n v="0.31985294117647056"/>
    <n v="2.5735294117647078E-2"/>
  </r>
  <r>
    <s v="U.S. DOLLAR INDEX - ICE FUTURES U.S."/>
    <x v="173"/>
    <n v="71528"/>
    <n v="44378"/>
    <n v="35204"/>
    <n v="15710"/>
    <n v="30338"/>
    <n v="0.33276479141035681"/>
    <n v="0.27205882352941174"/>
    <n v="4.779411764705882E-2"/>
  </r>
  <r>
    <s v="U.S. DOLLAR INDEX - ICE FUTURES U.S."/>
    <x v="174"/>
    <n v="67841"/>
    <n v="42834"/>
    <n v="30717"/>
    <n v="14291"/>
    <n v="31195"/>
    <n v="0.42777966126678557"/>
    <n v="0.3125"/>
    <n v="4.0441176470588258E-2"/>
  </r>
  <r>
    <s v="U.S. DOLLAR INDEX - ICE FUTURES U.S."/>
    <x v="175"/>
    <n v="65412"/>
    <n v="38926"/>
    <n v="28480"/>
    <n v="15346"/>
    <n v="30729"/>
    <n v="0.39486638537271451"/>
    <n v="0.29411764705882354"/>
    <n v="1.8382352941176461E-2"/>
  </r>
  <r>
    <s v="U.S. DOLLAR INDEX - ICE FUTURES U.S."/>
    <x v="176"/>
    <n v="61266"/>
    <n v="34618"/>
    <n v="23440"/>
    <n v="15061"/>
    <n v="31208"/>
    <n v="0.44600594130512844"/>
    <n v="0.33088235294117646"/>
    <n v="3.6764705882352922E-2"/>
  </r>
  <r>
    <s v="U.S. DOLLAR INDEX - ICE FUTURES U.S."/>
    <x v="177"/>
    <n v="62195"/>
    <n v="34099"/>
    <n v="24193"/>
    <n v="15663"/>
    <n v="31709"/>
    <n v="0.41726826915346893"/>
    <n v="0.30514705882352944"/>
    <n v="2.5735294117647023E-2"/>
  </r>
  <r>
    <s v="U.S. DOLLAR INDEX - ICE FUTURES U.S."/>
    <x v="178"/>
    <n v="70139"/>
    <n v="37987"/>
    <n v="28188"/>
    <n v="17029"/>
    <n v="31733"/>
    <n v="0.34934914954590168"/>
    <n v="0.27941176470588236"/>
    <n v="2.5735294117647078E-2"/>
  </r>
  <r>
    <s v="U.S. DOLLAR INDEX - ICE FUTURES U.S."/>
    <x v="179"/>
    <n v="50315"/>
    <n v="32024"/>
    <n v="27332"/>
    <n v="8357"/>
    <n v="17791"/>
    <n v="0.28075126701778791"/>
    <n v="0.24264705882352941"/>
    <n v="3.6764705882352949E-2"/>
  </r>
  <r>
    <s v="U.S. DOLLAR INDEX - ICE FUTURES U.S."/>
    <x v="180"/>
    <n v="50649"/>
    <n v="34097"/>
    <n v="24725"/>
    <n v="7157"/>
    <n v="20352"/>
    <n v="0.44555667436671997"/>
    <n v="0.32720588235294118"/>
    <n v="8.455882352941177E-2"/>
  </r>
  <r>
    <s v="U.S. DOLLAR INDEX - ICE FUTURES U.S."/>
    <x v="181"/>
    <n v="47703"/>
    <n v="31058"/>
    <n v="18879"/>
    <n v="7279"/>
    <n v="22118"/>
    <n v="0.56637947298912017"/>
    <n v="0.3639705882352941"/>
    <n v="3.6764705882352922E-2"/>
  </r>
  <r>
    <s v="U.S. DOLLAR INDEX - ICE FUTURES U.S."/>
    <x v="182"/>
    <n v="51060"/>
    <n v="32442"/>
    <n v="20163"/>
    <n v="7419"/>
    <n v="25073"/>
    <n v="0.586231884057971"/>
    <n v="0.36764705882352944"/>
    <n v="3.6764705882353366E-3"/>
  </r>
  <r>
    <s v="U.S. DOLLAR INDEX - ICE FUTURES U.S."/>
    <x v="183"/>
    <n v="52678"/>
    <n v="33104"/>
    <n v="19120"/>
    <n v="7687"/>
    <n v="26941"/>
    <n v="0.63096548843919664"/>
    <n v="0.38235294117647056"/>
    <n v="1.4705882352941124E-2"/>
  </r>
  <r>
    <s v="U.S. DOLLAR INDEX - ICE FUTURES U.S."/>
    <x v="184"/>
    <n v="56826"/>
    <n v="35300"/>
    <n v="20774"/>
    <n v="7641"/>
    <n v="29311"/>
    <n v="0.63696195403512479"/>
    <n v="0.3860294117647059"/>
    <n v="3.6764705882353366E-3"/>
  </r>
  <r>
    <s v="U.S. DOLLAR INDEX - ICE FUTURES U.S."/>
    <x v="185"/>
    <n v="63131"/>
    <n v="41251"/>
    <n v="18772"/>
    <n v="8073"/>
    <n v="36673"/>
    <n v="0.80909537311305069"/>
    <n v="0.51102941176470584"/>
    <n v="0.12499999999999994"/>
  </r>
  <r>
    <s v="U.S. DOLLAR INDEX - ICE FUTURES U.S."/>
    <x v="186"/>
    <n v="54870"/>
    <n v="32200"/>
    <n v="14483"/>
    <n v="8063"/>
    <n v="30043"/>
    <n v="0.72347366502642607"/>
    <n v="0.45220588235294118"/>
    <n v="5.8823529411764663E-2"/>
  </r>
  <r>
    <s v="U.S. DOLLAR INDEX - ICE FUTURES U.S."/>
    <x v="187"/>
    <n v="56359"/>
    <n v="32499"/>
    <n v="16730"/>
    <n v="7480"/>
    <n v="29097"/>
    <n v="0.66335456626270872"/>
    <n v="0.40441176470588236"/>
    <n v="4.779411764705882E-2"/>
  </r>
  <r>
    <s v="U.S. DOLLAR INDEX - ICE FUTURES U.S."/>
    <x v="188"/>
    <n v="57759"/>
    <n v="35849"/>
    <n v="19378"/>
    <n v="7418"/>
    <n v="28503"/>
    <n v="0.65021901348707556"/>
    <n v="0.40073529411764708"/>
    <n v="3.6764705882352811E-3"/>
  </r>
  <r>
    <s v="U.S. DOLLAR INDEX - ICE FUTURES U.S."/>
    <x v="189"/>
    <n v="57651"/>
    <n v="33766"/>
    <n v="17798"/>
    <n v="7669"/>
    <n v="28528"/>
    <n v="0.63879204176857296"/>
    <n v="0.38970588235294118"/>
    <n v="1.1029411764705899E-2"/>
  </r>
  <r>
    <s v="U.S. DOLLAR INDEX - ICE FUTURES U.S."/>
    <x v="190"/>
    <n v="55341"/>
    <n v="30121"/>
    <n v="15155"/>
    <n v="7912"/>
    <n v="28335"/>
    <n v="0.63947163947163943"/>
    <n v="0.39338235294117646"/>
    <n v="3.6764705882352811E-3"/>
  </r>
  <r>
    <s v="U.S. DOLLAR INDEX - ICE FUTURES U.S."/>
    <x v="191"/>
    <n v="58169"/>
    <n v="33728"/>
    <n v="16767"/>
    <n v="7330"/>
    <n v="30240"/>
    <n v="0.68543382213894"/>
    <n v="0.41911764705882354"/>
    <n v="2.5735294117647078E-2"/>
  </r>
  <r>
    <s v="U.S. DOLLAR INDEX - ICE FUTURES U.S."/>
    <x v="192"/>
    <n v="55501"/>
    <n v="34343"/>
    <n v="17269"/>
    <n v="7899"/>
    <n v="30445"/>
    <n v="0.71386101151330605"/>
    <n v="0.4375"/>
    <n v="1.8382352941176461E-2"/>
  </r>
  <r>
    <s v="U.S. DOLLAR INDEX - ICE FUTURES U.S."/>
    <x v="193"/>
    <n v="47964"/>
    <n v="30268"/>
    <n v="15868"/>
    <n v="7151"/>
    <n v="26324"/>
    <n v="0.69996247185389038"/>
    <n v="0.43014705882352944"/>
    <n v="7.3529411764705621E-3"/>
  </r>
  <r>
    <s v="U.S. DOLLAR INDEX - ICE FUTURES U.S."/>
    <x v="194"/>
    <n v="50534"/>
    <n v="31260"/>
    <n v="19055"/>
    <n v="7377"/>
    <n v="24798"/>
    <n v="0.58625875648078518"/>
    <n v="0.37132352941176472"/>
    <n v="5.8823529411764719E-2"/>
  </r>
  <r>
    <s v="U.S. DOLLAR INDEX - ICE FUTURES U.S."/>
    <x v="195"/>
    <n v="53795"/>
    <n v="34210"/>
    <n v="22110"/>
    <n v="7349"/>
    <n v="25257"/>
    <n v="0.55782135886234785"/>
    <n v="0.35661764705882354"/>
    <n v="1.470588235294118E-2"/>
  </r>
  <r>
    <s v="U.S. DOLLAR INDEX - ICE FUTURES U.S."/>
    <x v="196"/>
    <n v="69769"/>
    <n v="50990"/>
    <n v="17441"/>
    <n v="6875"/>
    <n v="46118"/>
    <n v="1.0433286989923891"/>
    <n v="0.61397058823529416"/>
    <n v="0.25735294117647062"/>
  </r>
  <r>
    <s v="U.S. DOLLAR INDEX - ICE FUTURES U.S."/>
    <x v="197"/>
    <n v="79933"/>
    <n v="60566"/>
    <n v="15144"/>
    <n v="7133"/>
    <n v="58902"/>
    <n v="1.2159058211251923"/>
    <n v="0.7279411764705882"/>
    <n v="0.11397058823529405"/>
  </r>
  <r>
    <s v="U.S. DOLLAR INDEX - ICE FUTURES U.S."/>
    <x v="198"/>
    <n v="86683"/>
    <n v="67984"/>
    <n v="13994"/>
    <n v="6912"/>
    <n v="66229"/>
    <n v="1.3071421155243819"/>
    <n v="0.83823529411764708"/>
    <n v="0.11029411764705888"/>
  </r>
  <r>
    <s v="U.S. DOLLAR INDEX - ICE FUTURES U.S."/>
    <x v="199"/>
    <n v="85739"/>
    <n v="67181"/>
    <n v="12851"/>
    <n v="6839"/>
    <n v="66962"/>
    <n v="1.3349001038034034"/>
    <n v="0.88970588235294112"/>
    <n v="5.1470588235294046E-2"/>
  </r>
  <r>
    <s v="U.S. DOLLAR INDEX - ICE FUTURES U.S."/>
    <x v="200"/>
    <n v="85931"/>
    <n v="65523"/>
    <n v="13227"/>
    <n v="8675"/>
    <n v="67458"/>
    <n v="1.2926534079668572"/>
    <n v="0.81985294117647056"/>
    <n v="6.9852941176470562E-2"/>
  </r>
  <r>
    <s v="U.S. DOLLAR INDEX - ICE FUTURES U.S."/>
    <x v="201"/>
    <n v="81170"/>
    <n v="60750"/>
    <n v="12322"/>
    <n v="9302"/>
    <n v="62542"/>
    <n v="1.252531723543181"/>
    <n v="0.77573529411764708"/>
    <n v="4.4117647058823484E-2"/>
  </r>
  <r>
    <s v="U.S. DOLLAR INDEX - ICE FUTURES U.S."/>
    <x v="202"/>
    <n v="93965"/>
    <n v="72226"/>
    <n v="19037"/>
    <n v="9539"/>
    <n v="68678"/>
    <n v="1.1954238280210716"/>
    <n v="0.71323529411764708"/>
    <n v="6.25E-2"/>
  </r>
  <r>
    <s v="U.S. DOLLAR INDEX - ICE FUTURES U.S."/>
    <x v="203"/>
    <n v="92156"/>
    <n v="68042"/>
    <n v="14639"/>
    <n v="9374"/>
    <n v="69184"/>
    <n v="1.2284929901471418"/>
    <n v="0.74632352941176472"/>
    <n v="3.3088235294117641E-2"/>
  </r>
  <r>
    <s v="U.S. DOLLAR INDEX - ICE FUTURES U.S."/>
    <x v="204"/>
    <n v="93311"/>
    <n v="66444"/>
    <n v="11842"/>
    <n v="9335"/>
    <n v="70871"/>
    <n v="1.2446335373107136"/>
    <n v="0.76102941176470584"/>
    <n v="1.4705882352941124E-2"/>
  </r>
  <r>
    <s v="U.S. DOLLAR INDEX - ICE FUTURES U.S."/>
    <x v="205"/>
    <n v="96087"/>
    <n v="70157"/>
    <n v="13445"/>
    <n v="9479"/>
    <n v="72718"/>
    <n v="1.2483582586614215"/>
    <n v="0.76838235294117652"/>
    <n v="7.3529411764706731E-3"/>
  </r>
  <r>
    <s v="U.S. DOLLAR INDEX - ICE FUTURES U.S."/>
    <x v="206"/>
    <n v="84233"/>
    <n v="63443"/>
    <n v="11076"/>
    <n v="9680"/>
    <n v="68715"/>
    <n v="1.3225457955908018"/>
    <n v="0.87867647058823528"/>
    <n v="0.11029411764705876"/>
  </r>
  <r>
    <s v="U.S. DOLLAR INDEX - ICE FUTURES U.S."/>
    <x v="207"/>
    <n v="87191"/>
    <n v="65725"/>
    <n v="13081"/>
    <n v="9800"/>
    <n v="69836"/>
    <n v="1.2923352180844354"/>
    <n v="0.81617647058823528"/>
    <n v="6.25E-2"/>
  </r>
  <r>
    <s v="U.S. DOLLAR INDEX - ICE FUTURES U.S."/>
    <x v="208"/>
    <n v="84941"/>
    <n v="64538"/>
    <n v="10267"/>
    <n v="8298"/>
    <n v="68650"/>
    <n v="1.3494425542435338"/>
    <n v="0.90073529411764708"/>
    <n v="8.4558823529411797E-2"/>
  </r>
  <r>
    <s v="U.S. DOLLAR INDEX - ICE FUTURES U.S."/>
    <x v="209"/>
    <n v="80618"/>
    <n v="61218"/>
    <n v="8090"/>
    <n v="7496"/>
    <n v="67379"/>
    <n v="1.4018085291126052"/>
    <n v="0.96691176470588236"/>
    <n v="6.6176470588235281E-2"/>
  </r>
  <r>
    <s v="U.S. DOLLAR INDEX - ICE FUTURES U.S."/>
    <x v="210"/>
    <n v="77719"/>
    <n v="57589"/>
    <n v="8467"/>
    <n v="6916"/>
    <n v="64074"/>
    <n v="1.3674905750202653"/>
    <n v="0.91911764705882348"/>
    <n v="4.7794117647058876E-2"/>
  </r>
  <r>
    <s v="U.S. DOLLAR INDEX - ICE FUTURES U.S."/>
    <x v="211"/>
    <n v="74838"/>
    <n v="55098"/>
    <n v="6676"/>
    <n v="6938"/>
    <n v="63451"/>
    <n v="1.4021620032603757"/>
    <n v="0.97058823529411764"/>
    <n v="5.1470588235294157E-2"/>
  </r>
  <r>
    <s v="U.S. DOLLAR INDEX - ICE FUTURES U.S."/>
    <x v="212"/>
    <n v="75601"/>
    <n v="54801"/>
    <n v="8229"/>
    <n v="6822"/>
    <n v="62118"/>
    <n v="1.3474424941469028"/>
    <n v="0.89338235294117652"/>
    <n v="7.7205882352941124E-2"/>
  </r>
  <r>
    <s v="U.S. DOLLAR INDEX - ICE FUTURES U.S."/>
    <x v="213"/>
    <n v="73975"/>
    <n v="54335"/>
    <n v="7602"/>
    <n v="7217"/>
    <n v="60553"/>
    <n v="1.3527407908077054"/>
    <n v="0.90441176470588236"/>
    <n v="1.1029411764705843E-2"/>
  </r>
  <r>
    <s v="U.S. DOLLAR INDEX - ICE FUTURES U.S."/>
    <x v="214"/>
    <n v="74210"/>
    <n v="53115"/>
    <n v="7254"/>
    <n v="8509"/>
    <n v="61421"/>
    <n v="1.3309931276108342"/>
    <n v="0.88602941176470584"/>
    <n v="1.8382352941176516E-2"/>
  </r>
  <r>
    <s v="U.S. DOLLAR INDEX - ICE FUTURES U.S."/>
    <x v="215"/>
    <n v="74802"/>
    <n v="52656"/>
    <n v="6842"/>
    <n v="9987"/>
    <n v="61773"/>
    <n v="1.3047779471137135"/>
    <n v="0.83088235294117652"/>
    <n v="5.5147058823529327E-2"/>
  </r>
  <r>
    <s v="U.S. DOLLAR INDEX - ICE FUTURES U.S."/>
    <x v="216"/>
    <n v="74909"/>
    <n v="52631"/>
    <n v="7821"/>
    <n v="10116"/>
    <n v="61315"/>
    <n v="1.2816750991202659"/>
    <n v="0.8125"/>
    <n v="1.8382352941176516E-2"/>
  </r>
  <r>
    <s v="U.S. DOLLAR INDEX - ICE FUTURES U.S."/>
    <x v="217"/>
    <n v="83511"/>
    <n v="57540"/>
    <n v="6489"/>
    <n v="13525"/>
    <n v="72011"/>
    <n v="1.3116475673863324"/>
    <n v="0.84558823529411764"/>
    <n v="3.3088235294117641E-2"/>
  </r>
  <r>
    <s v="U.S. DOLLAR INDEX - ICE FUTURES U.S."/>
    <x v="218"/>
    <n v="74452"/>
    <n v="54704"/>
    <n v="6961"/>
    <n v="9364"/>
    <n v="63678"/>
    <n v="1.3707758018589158"/>
    <n v="0.92647058823529416"/>
    <n v="8.0882352941176516E-2"/>
  </r>
  <r>
    <s v="U.S. DOLLAR INDEX - ICE FUTURES U.S."/>
    <x v="219"/>
    <n v="72753"/>
    <n v="52787"/>
    <n v="6522"/>
    <n v="9276"/>
    <n v="62288"/>
    <n v="1.3645760312289528"/>
    <n v="0.9154411764705882"/>
    <n v="1.1029411764705954E-2"/>
  </r>
  <r>
    <s v="U.S. DOLLAR INDEX - ICE FUTURES U.S."/>
    <x v="220"/>
    <n v="74650"/>
    <n v="52912"/>
    <n v="8636"/>
    <n v="11989"/>
    <n v="61841"/>
    <n v="1.2609243134628265"/>
    <n v="0.78308823529411764"/>
    <n v="0.13235294117647056"/>
  </r>
  <r>
    <s v="U.S. DOLLAR INDEX - ICE FUTURES U.S."/>
    <x v="221"/>
    <n v="69339"/>
    <n v="48816"/>
    <n v="5857"/>
    <n v="10643"/>
    <n v="59014"/>
    <n v="1.3171519635414413"/>
    <n v="0.85661764705882348"/>
    <n v="7.3529411764705843E-2"/>
  </r>
  <r>
    <s v="U.S. DOLLAR INDEX - ICE FUTURES U.S."/>
    <x v="222"/>
    <n v="71495"/>
    <n v="49095"/>
    <n v="4760"/>
    <n v="9746"/>
    <n v="59832"/>
    <n v="1.3206657808238338"/>
    <n v="0.875"/>
    <n v="1.8382352941176516E-2"/>
  </r>
  <r>
    <s v="U.S. DOLLAR INDEX - ICE FUTURES U.S."/>
    <x v="223"/>
    <n v="66658"/>
    <n v="46766"/>
    <n v="3329"/>
    <n v="9926"/>
    <n v="58731"/>
    <n v="1.3838098952863873"/>
    <n v="0.95588235294117652"/>
    <n v="8.0882352941176516E-2"/>
  </r>
  <r>
    <s v="U.S. DOLLAR INDEX - ICE FUTURES U.S."/>
    <x v="224"/>
    <n v="70209"/>
    <n v="49577"/>
    <n v="6036"/>
    <n v="10385"/>
    <n v="59406"/>
    <n v="1.3183779857283253"/>
    <n v="0.87132352941176472"/>
    <n v="8.4558823529411797E-2"/>
  </r>
  <r>
    <s v="U.S. DOLLAR INDEX - ICE FUTURES U.S."/>
    <x v="225"/>
    <n v="73868"/>
    <n v="50457"/>
    <n v="10437"/>
    <n v="12770"/>
    <n v="58262"/>
    <n v="1.1576325337087778"/>
    <n v="0.68014705882352944"/>
    <n v="0.19117647058823528"/>
  </r>
  <r>
    <s v="U.S. DOLLAR INDEX - ICE FUTURES U.S."/>
    <x v="226"/>
    <n v="74804"/>
    <n v="48718"/>
    <n v="12969"/>
    <n v="13821"/>
    <n v="55790"/>
    <n v="1.0389551360889793"/>
    <n v="0.61029411764705888"/>
    <n v="6.9852941176470562E-2"/>
  </r>
  <r>
    <s v="U.S. DOLLAR INDEX - ICE FUTURES U.S."/>
    <x v="227"/>
    <n v="78050"/>
    <n v="51495"/>
    <n v="17220"/>
    <n v="15403"/>
    <n v="55803"/>
    <n v="0.95675848814862263"/>
    <n v="0.57720588235294112"/>
    <n v="3.3088235294117752E-2"/>
  </r>
  <r>
    <s v="U.S. DOLLAR INDEX - ICE FUTURES U.S."/>
    <x v="228"/>
    <n v="85136"/>
    <n v="54832"/>
    <n v="23508"/>
    <n v="18483"/>
    <n v="55785"/>
    <n v="0.80607498590490512"/>
    <n v="0.5"/>
    <n v="7.7205882352941124E-2"/>
  </r>
  <r>
    <s v="U.S. DOLLAR INDEX - ICE FUTURES U.S."/>
    <x v="229"/>
    <n v="84839"/>
    <n v="51405"/>
    <n v="23700"/>
    <n v="18191"/>
    <n v="51901"/>
    <n v="0.72390056459882834"/>
    <n v="0.45588235294117646"/>
    <n v="4.4117647058823539E-2"/>
  </r>
  <r>
    <s v="U.S. DOLLAR INDEX - ICE FUTURES U.S."/>
    <x v="230"/>
    <n v="87243"/>
    <n v="53866"/>
    <n v="25644"/>
    <n v="18169"/>
    <n v="52441"/>
    <n v="0.71632108020127694"/>
    <n v="0.44485294117647056"/>
    <n v="1.1029411764705899E-2"/>
  </r>
  <r>
    <s v="U.S. DOLLAR INDEX - ICE FUTURES U.S."/>
    <x v="231"/>
    <n v="84987"/>
    <n v="51901"/>
    <n v="23876"/>
    <n v="18342"/>
    <n v="52277"/>
    <n v="0.72905267864496925"/>
    <n v="0.46323529411764708"/>
    <n v="1.8382352941176516E-2"/>
  </r>
  <r>
    <s v="U.S. DOLLAR INDEX - ICE FUTURES U.S."/>
    <x v="232"/>
    <n v="46708"/>
    <n v="28313"/>
    <n v="22693"/>
    <n v="8626"/>
    <n v="19923"/>
    <n v="0.36218634923353599"/>
    <n v="0.28676470588235292"/>
    <n v="0.17647058823529416"/>
  </r>
  <r>
    <s v="U.S. DOLLAR INDEX - ICE FUTURES U.S."/>
    <x v="233"/>
    <n v="48135"/>
    <n v="27957"/>
    <n v="22499"/>
    <n v="9181"/>
    <n v="19715"/>
    <n v="0.33223226342578166"/>
    <n v="0.26838235294117646"/>
    <n v="1.8382352941176461E-2"/>
  </r>
  <r>
    <s v="U.S. DOLLAR INDEX - ICE FUTURES U.S."/>
    <x v="234"/>
    <n v="50721"/>
    <n v="30078"/>
    <n v="24242"/>
    <n v="9642"/>
    <n v="20341"/>
    <n v="0.32599909307781788"/>
    <n v="0.26470588235294118"/>
    <n v="3.6764705882352811E-3"/>
  </r>
  <r>
    <s v="U.S. DOLLAR INDEX - ICE FUTURES U.S."/>
    <x v="235"/>
    <n v="53048"/>
    <n v="29628"/>
    <n v="27288"/>
    <n v="13280"/>
    <n v="20234"/>
    <n v="0.17519981903182025"/>
    <n v="0.22426470588235295"/>
    <n v="4.044117647058823E-2"/>
  </r>
  <r>
    <s v="U.S. DOLLAR INDEX - ICE FUTURES U.S."/>
    <x v="236"/>
    <n v="53086"/>
    <n v="28513"/>
    <n v="26461"/>
    <n v="13224"/>
    <n v="20235"/>
    <n v="0.17072297780959197"/>
    <n v="0.22058823529411764"/>
    <n v="3.6764705882353088E-3"/>
  </r>
  <r>
    <s v="U.S. DOLLAR INDEX - ICE FUTURES U.S."/>
    <x v="237"/>
    <n v="49984"/>
    <n v="25829"/>
    <n v="28334"/>
    <n v="13876"/>
    <n v="16676"/>
    <n v="5.901888604353393E-3"/>
    <n v="9.1911764705882359E-2"/>
    <n v="0.12867647058823528"/>
  </r>
  <r>
    <s v="U.S. DOLLAR INDEX - ICE FUTURES U.S."/>
    <x v="238"/>
    <n v="51424"/>
    <n v="27331"/>
    <n v="28898"/>
    <n v="12747"/>
    <n v="16520"/>
    <n v="4.289825762289981E-2"/>
    <n v="0.11397058823529412"/>
    <n v="2.2058823529411756E-2"/>
  </r>
  <r>
    <s v="U.S. DOLLAR INDEX - ICE FUTURES U.S."/>
    <x v="239"/>
    <n v="52748"/>
    <n v="27332"/>
    <n v="30016"/>
    <n v="12510"/>
    <n v="16550"/>
    <n v="2.5707135815575946E-2"/>
    <n v="0.10294117647058823"/>
    <n v="1.1029411764705885E-2"/>
  </r>
  <r>
    <s v="U.S. DOLLAR INDEX - ICE FUTURES U.S."/>
    <x v="240"/>
    <n v="51263"/>
    <n v="26652"/>
    <n v="28776"/>
    <n v="11640"/>
    <n v="16454"/>
    <n v="5.2474494274623022E-2"/>
    <n v="0.11764705882352941"/>
    <n v="1.470588235294118E-2"/>
  </r>
  <r>
    <s v="U.S. DOLLAR INDEX - ICE FUTURES U.S."/>
    <x v="241"/>
    <n v="52379"/>
    <n v="27328"/>
    <n v="28764"/>
    <n v="12273"/>
    <n v="16943"/>
    <n v="6.1742301303957692E-2"/>
    <n v="0.125"/>
    <n v="7.3529411764705899E-3"/>
  </r>
  <r>
    <s v="U.S. DOLLAR INDEX - ICE FUTURES U.S."/>
    <x v="242"/>
    <n v="58082"/>
    <n v="31351"/>
    <n v="34405"/>
    <n v="13669"/>
    <n v="16463"/>
    <n v="-4.4764298750043039E-3"/>
    <n v="8.455882352941177E-2"/>
    <n v="4.044117647058823E-2"/>
  </r>
  <r>
    <s v="U.S. DOLLAR INDEX - ICE FUTURES U.S."/>
    <x v="243"/>
    <n v="55828"/>
    <n v="26830"/>
    <n v="30774"/>
    <n v="13363"/>
    <n v="16016"/>
    <n v="-2.3124596976427599E-2"/>
    <n v="7.3529411764705885E-2"/>
    <n v="1.1029411764705885E-2"/>
  </r>
  <r>
    <s v="U.S. DOLLAR INDEX - ICE FUTURES U.S."/>
    <x v="244"/>
    <n v="55883"/>
    <n v="29161"/>
    <n v="31352"/>
    <n v="14734"/>
    <n v="18459"/>
    <n v="2.7450208471270332E-2"/>
    <n v="0.10661764705882353"/>
    <n v="3.3088235294117641E-2"/>
  </r>
  <r>
    <s v="U.S. DOLLAR INDEX - ICE FUTURES U.S."/>
    <x v="245"/>
    <n v="42287"/>
    <n v="26833"/>
    <n v="33046"/>
    <n v="5930"/>
    <n v="4769"/>
    <n v="-0.17437983304561686"/>
    <n v="2.5735294117647058E-2"/>
    <n v="8.0882352941176461E-2"/>
  </r>
  <r>
    <s v="U.S. DOLLAR INDEX - ICE FUTURES U.S."/>
    <x v="246"/>
    <n v="45590"/>
    <n v="29288"/>
    <n v="35891"/>
    <n v="5863"/>
    <n v="5528"/>
    <n v="-0.15218249616143892"/>
    <n v="3.6764705882352942E-2"/>
    <n v="1.1029411764705885E-2"/>
  </r>
  <r>
    <s v="U.S. DOLLAR INDEX - ICE FUTURES U.S."/>
    <x v="247"/>
    <n v="47920"/>
    <n v="31209"/>
    <n v="34478"/>
    <n v="5821"/>
    <n v="8943"/>
    <n v="-3.0676126878130218E-3"/>
    <n v="8.8235294117647065E-2"/>
    <n v="5.1470588235294122E-2"/>
  </r>
  <r>
    <s v="U.S. DOLLAR INDEX - ICE FUTURES U.S."/>
    <x v="248"/>
    <n v="45773"/>
    <n v="29204"/>
    <n v="32875"/>
    <n v="6509"/>
    <n v="8124"/>
    <n v="-4.4917309330828215E-2"/>
    <n v="6.6176470588235295E-2"/>
    <n v="2.205882352941177E-2"/>
  </r>
  <r>
    <s v="U.S. DOLLAR INDEX - ICE FUTURES U.S."/>
    <x v="249"/>
    <n v="46646"/>
    <n v="28420"/>
    <n v="33127"/>
    <n v="6372"/>
    <n v="8615"/>
    <n v="-5.2823393216996098E-2"/>
    <n v="6.25E-2"/>
    <n v="3.6764705882352949E-3"/>
  </r>
  <r>
    <s v="U.S. DOLLAR INDEX - ICE FUTURES U.S."/>
    <x v="250"/>
    <n v="51132"/>
    <n v="32463"/>
    <n v="36664"/>
    <n v="6960"/>
    <n v="9507"/>
    <n v="-3.234764922162247E-2"/>
    <n v="6.985294117647059E-2"/>
    <n v="7.3529411764705899E-3"/>
  </r>
  <r>
    <s v="U.S. DOLLAR INDEX - ICE FUTURES U.S."/>
    <x v="251"/>
    <n v="49228"/>
    <n v="30077"/>
    <n v="30897"/>
    <n v="7168"/>
    <n v="13684"/>
    <n v="0.11570650849110263"/>
    <n v="0.17279411764705882"/>
    <n v="0.10294117647058823"/>
  </r>
  <r>
    <s v="U.S. DOLLAR INDEX - ICE FUTURES U.S."/>
    <x v="252"/>
    <n v="52065"/>
    <n v="31599"/>
    <n v="31374"/>
    <n v="7804"/>
    <n v="16006"/>
    <n v="0.16185537309132814"/>
    <n v="0.21691176470588236"/>
    <n v="4.4117647058823539E-2"/>
  </r>
  <r>
    <s v="U.S. DOLLAR INDEX - ICE FUTURES U.S."/>
    <x v="253"/>
    <n v="46491"/>
    <n v="27241"/>
    <n v="29992"/>
    <n v="7611"/>
    <n v="11521"/>
    <n v="2.4929556258200512E-2"/>
    <n v="9.9264705882352935E-2"/>
    <n v="0.11764705882352942"/>
  </r>
  <r>
    <s v="U.S. DOLLAR INDEX - ICE FUTURES U.S."/>
    <x v="254"/>
    <n v="40200"/>
    <n v="22064"/>
    <n v="28631"/>
    <n v="7708"/>
    <n v="7352"/>
    <n v="-0.17221393034825871"/>
    <n v="3.3088235294117647E-2"/>
    <n v="6.6176470588235281E-2"/>
  </r>
  <r>
    <s v="U.S. DOLLAR INDEX - ICE FUTURES U.S."/>
    <x v="255"/>
    <n v="43517"/>
    <n v="24788"/>
    <n v="35397"/>
    <n v="7976"/>
    <n v="2777"/>
    <n v="-0.36326033504147803"/>
    <n v="7.3529411764705881E-3"/>
    <n v="2.5735294117647058E-2"/>
  </r>
  <r>
    <s v="U.S. DOLLAR INDEX - ICE FUTURES U.S."/>
    <x v="256"/>
    <n v="45289"/>
    <n v="24369"/>
    <n v="32845"/>
    <n v="7638"/>
    <n v="5332"/>
    <n v="-0.23807105478151427"/>
    <n v="1.8382352941176471E-2"/>
    <n v="1.1029411764705883E-2"/>
  </r>
  <r>
    <s v="U.S. DOLLAR INDEX - ICE FUTURES U.S."/>
    <x v="257"/>
    <n v="43885"/>
    <n v="24845"/>
    <n v="30530"/>
    <n v="9133"/>
    <n v="9547"/>
    <n v="-0.12010937678022103"/>
    <n v="4.0441176470588237E-2"/>
    <n v="2.2058823529411766E-2"/>
  </r>
  <r>
    <s v="U.S. DOLLAR INDEX - ICE FUTURES U.S."/>
    <x v="258"/>
    <n v="40944"/>
    <n v="26355"/>
    <n v="22487"/>
    <n v="5421"/>
    <n v="14514"/>
    <n v="0.3165543180930051"/>
    <n v="0.25735294117647056"/>
    <n v="0.21691176470588233"/>
  </r>
  <r>
    <s v="U.S. DOLLAR INDEX - ICE FUTURES U.S."/>
    <x v="259"/>
    <n v="44142"/>
    <n v="28751"/>
    <n v="26293"/>
    <n v="6954"/>
    <n v="14122"/>
    <n v="0.2180689592678175"/>
    <n v="0.23161764705882354"/>
    <n v="2.5735294117647023E-2"/>
  </r>
  <r>
    <s v="U.S. DOLLAR INDEX - ICE FUTURES U.S."/>
    <x v="260"/>
    <n v="52638"/>
    <n v="34204"/>
    <n v="32045"/>
    <n v="8607"/>
    <n v="14911"/>
    <n v="0.16077738515901061"/>
    <n v="0.21323529411764705"/>
    <n v="4.4117647058823511E-2"/>
  </r>
  <r>
    <s v="U.S. DOLLAR INDEX - ICE FUTURES U.S."/>
    <x v="261"/>
    <n v="51377"/>
    <n v="33449"/>
    <n v="32623"/>
    <n v="8404"/>
    <n v="13790"/>
    <n v="0.12091013488525994"/>
    <n v="0.18014705882352941"/>
    <n v="3.3088235294117641E-2"/>
  </r>
  <r>
    <s v="U.S. DOLLAR INDEX - ICE FUTURES U.S."/>
    <x v="262"/>
    <n v="51436"/>
    <n v="34090"/>
    <n v="35363"/>
    <n v="8334"/>
    <n v="10435"/>
    <n v="1.6097674780309511E-2"/>
    <n v="9.5588235294117641E-2"/>
    <n v="8.455882352941177E-2"/>
  </r>
  <r>
    <s v="U.S. DOLLAR INDEX - ICE FUTURES U.S."/>
    <x v="263"/>
    <n v="49114"/>
    <n v="31170"/>
    <n v="35343"/>
    <n v="8182"/>
    <n v="7738"/>
    <n v="-9.4005782465284848E-2"/>
    <n v="4.779411764705882E-2"/>
    <n v="4.779411764705882E-2"/>
  </r>
  <r>
    <s v="U.S. DOLLAR INDEX - ICE FUTURES U.S."/>
    <x v="264"/>
    <n v="47086"/>
    <n v="28953"/>
    <n v="34740"/>
    <n v="8186"/>
    <n v="5818"/>
    <n v="-0.17319373062056662"/>
    <n v="2.9411764705882353E-2"/>
    <n v="1.8382352941176468E-2"/>
  </r>
  <r>
    <s v="U.S. DOLLAR INDEX - ICE FUTURES U.S."/>
    <x v="265"/>
    <n v="43794"/>
    <n v="27554"/>
    <n v="31132"/>
    <n v="5967"/>
    <n v="6018"/>
    <n v="-8.0536146504087316E-2"/>
    <n v="5.514705882352941E-2"/>
    <n v="2.5735294117647058E-2"/>
  </r>
  <r>
    <s v="U.S. DOLLAR INDEX - ICE FUTURES U.S."/>
    <x v="266"/>
    <n v="40422"/>
    <n v="24117"/>
    <n v="26970"/>
    <n v="5655"/>
    <n v="5855"/>
    <n v="-6.5632576319825831E-2"/>
    <n v="5.8823529411764705E-2"/>
    <n v="3.6764705882352949E-3"/>
  </r>
  <r>
    <s v="U.S. DOLLAR INDEX - ICE FUTURES U.S."/>
    <x v="267"/>
    <n v="39428"/>
    <n v="23765"/>
    <n v="25802"/>
    <n v="4936"/>
    <n v="6094"/>
    <n v="-2.229380135943999E-2"/>
    <n v="7.720588235294118E-2"/>
    <n v="1.8382352941176475E-2"/>
  </r>
  <r>
    <s v="U.S. DOLLAR INDEX - ICE FUTURES U.S."/>
    <x v="268"/>
    <n v="37902"/>
    <n v="22735"/>
    <n v="24823"/>
    <n v="4288"/>
    <n v="6198"/>
    <n v="-4.6963220938209069E-3"/>
    <n v="8.0882352941176475E-2"/>
    <n v="3.6764705882352949E-3"/>
  </r>
  <r>
    <s v="U.S. DOLLAR INDEX - ICE FUTURES U.S."/>
    <x v="269"/>
    <n v="37639"/>
    <n v="24345"/>
    <n v="24466"/>
    <n v="2230"/>
    <n v="6099"/>
    <n v="9.9577565822683914E-2"/>
    <n v="0.16176470588235295"/>
    <n v="8.0882352941176475E-2"/>
  </r>
  <r>
    <s v="U.S. DOLLAR INDEX - ICE FUTURES U.S."/>
    <x v="270"/>
    <n v="35920"/>
    <n v="22492"/>
    <n v="21645"/>
    <n v="2184"/>
    <n v="6407"/>
    <n v="0.14114699331848551"/>
    <n v="0.19852941176470587"/>
    <n v="3.6764705882352922E-2"/>
  </r>
  <r>
    <s v="U.S. DOLLAR INDEX - ICE FUTURES U.S."/>
    <x v="271"/>
    <n v="29866"/>
    <n v="20950"/>
    <n v="21014"/>
    <n v="1098"/>
    <n v="4703"/>
    <n v="0.11856291435076675"/>
    <n v="0.17647058823529413"/>
    <n v="2.2058823529411742E-2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count="272">
  <r>
    <s v="JAPANESE YEN - CHICAGO MERCANTILE EXCHANGE"/>
    <x v="0"/>
    <n v="193295"/>
    <n v="32129"/>
    <n v="106225"/>
    <n v="145773"/>
    <n v="29338"/>
    <n v="-0.98570061305258805"/>
    <n v="0.25367647058823528"/>
    <e v="#VALUE!"/>
  </r>
  <r>
    <s v="JAPANESE YEN - CHICAGO MERCANTILE EXCHANGE"/>
    <x v="1"/>
    <n v="196509"/>
    <n v="39447"/>
    <n v="105174"/>
    <n v="139213"/>
    <n v="30322"/>
    <n v="-0.88860052211349094"/>
    <n v="0.4264705882352941"/>
    <n v="0.17279411764705882"/>
  </r>
  <r>
    <s v="JAPANESE YEN - CHICAGO MERCANTILE EXCHANGE"/>
    <x v="2"/>
    <n v="202225"/>
    <n v="41983"/>
    <n v="106051"/>
    <n v="143304"/>
    <n v="33323"/>
    <n v="-0.86067004574112993"/>
    <n v="0.46323529411764708"/>
    <n v="3.6764705882352977E-2"/>
  </r>
  <r>
    <s v="JAPANESE YEN - CHICAGO MERCANTILE EXCHANGE"/>
    <x v="3"/>
    <n v="219635"/>
    <n v="48476"/>
    <n v="119722"/>
    <n v="156122"/>
    <n v="32810"/>
    <n v="-0.88582420834566444"/>
    <n v="0.43014705882352944"/>
    <n v="3.3088235294117641E-2"/>
  </r>
  <r>
    <s v="JAPANESE YEN - CHICAGO MERCANTILE EXCHANGE"/>
    <x v="4"/>
    <n v="217709"/>
    <n v="50667"/>
    <n v="119080"/>
    <n v="148558"/>
    <n v="34015"/>
    <n v="-0.84036948403602973"/>
    <n v="0.4889705882352941"/>
    <n v="5.8823529411764663E-2"/>
  </r>
  <r>
    <s v="JAPANESE YEN - CHICAGO MERCANTILE EXCHANGE"/>
    <x v="5"/>
    <n v="215036"/>
    <n v="55782"/>
    <n v="117088"/>
    <n v="139903"/>
    <n v="35693"/>
    <n v="-0.76971297829200691"/>
    <n v="0.55514705882352944"/>
    <n v="6.6176470588235337E-2"/>
  </r>
  <r>
    <s v="JAPANESE YEN - CHICAGO MERCANTILE EXCHANGE"/>
    <x v="6"/>
    <n v="218241"/>
    <n v="54662"/>
    <n v="120553"/>
    <n v="145939"/>
    <n v="33781"/>
    <n v="-0.81583662098322496"/>
    <n v="0.50735294117647056"/>
    <n v="4.7794117647058876E-2"/>
  </r>
  <r>
    <s v="JAPANESE YEN - CHICAGO MERCANTILE EXCHANGE"/>
    <x v="7"/>
    <n v="216323"/>
    <n v="51998"/>
    <n v="117342"/>
    <n v="144872"/>
    <n v="40046"/>
    <n v="-0.78664774434526152"/>
    <n v="0.52573529411764708"/>
    <n v="1.8382352941176516E-2"/>
  </r>
  <r>
    <s v="JAPANESE YEN - CHICAGO MERCANTILE EXCHANGE"/>
    <x v="8"/>
    <n v="241938"/>
    <n v="50958"/>
    <n v="124309"/>
    <n v="171200"/>
    <n v="58220"/>
    <n v="-0.7701601236680472"/>
    <n v="0.55147058823529416"/>
    <n v="2.5735294117647078E-2"/>
  </r>
  <r>
    <s v="JAPANESE YEN - CHICAGO MERCANTILE EXCHANGE"/>
    <x v="9"/>
    <n v="288474"/>
    <n v="51240"/>
    <n v="145003"/>
    <n v="196716"/>
    <n v="62851"/>
    <n v="-0.78907631190332572"/>
    <n v="0.5220588235294118"/>
    <n v="2.9411764705882359E-2"/>
  </r>
  <r>
    <s v="JAPANESE YEN - CHICAGO MERCANTILE EXCHANGE"/>
    <x v="10"/>
    <n v="216674"/>
    <n v="55408"/>
    <n v="135401"/>
    <n v="143405"/>
    <n v="24443"/>
    <n v="-0.91822276784478063"/>
    <n v="0.36764705882352944"/>
    <n v="0.15441176470588236"/>
  </r>
  <r>
    <s v="JAPANESE YEN - CHICAGO MERCANTILE EXCHANGE"/>
    <x v="11"/>
    <n v="220896"/>
    <n v="46931"/>
    <n v="136080"/>
    <n v="156848"/>
    <n v="27109"/>
    <n v="-0.99090974938432563"/>
    <n v="0.23897058823529413"/>
    <n v="0.12867647058823531"/>
  </r>
  <r>
    <s v="JAPANESE YEN - CHICAGO MERCANTILE EXCHANGE"/>
    <x v="12"/>
    <n v="213997"/>
    <n v="46966"/>
    <n v="125137"/>
    <n v="151691"/>
    <n v="35250"/>
    <n v="-0.90941461796193401"/>
    <n v="0.40073529411764708"/>
    <n v="0.16176470588235295"/>
  </r>
  <r>
    <s v="JAPANESE YEN - CHICAGO MERCANTILE EXCHANGE"/>
    <x v="13"/>
    <n v="220626"/>
    <n v="39699"/>
    <n v="117396"/>
    <n v="160513"/>
    <n v="43760"/>
    <n v="-0.88135577855737768"/>
    <n v="0.44117647058823528"/>
    <n v="4.0441176470588203E-2"/>
  </r>
  <r>
    <s v="JAPANESE YEN - CHICAGO MERCANTILE EXCHANGE"/>
    <x v="14"/>
    <n v="214577"/>
    <n v="26448"/>
    <n v="119859"/>
    <n v="171927"/>
    <n v="34436"/>
    <n v="-1.076079915368376"/>
    <n v="0.13970588235294118"/>
    <n v="0.3014705882352941"/>
  </r>
  <r>
    <s v="JAPANESE YEN - CHICAGO MERCANTILE EXCHANGE"/>
    <x v="15"/>
    <n v="204150"/>
    <n v="25942"/>
    <n v="105672"/>
    <n v="159437"/>
    <n v="38364"/>
    <n v="-0.98360519226059273"/>
    <n v="0.26470588235294118"/>
    <n v="0.125"/>
  </r>
  <r>
    <s v="JAPANESE YEN - CHICAGO MERCANTILE EXCHANGE"/>
    <x v="16"/>
    <n v="198106"/>
    <n v="24872"/>
    <n v="95999"/>
    <n v="153823"/>
    <n v="42753"/>
    <n v="-0.9196945069811111"/>
    <n v="0.3639705882352941"/>
    <n v="9.9264705882352922E-2"/>
  </r>
  <r>
    <s v="JAPANESE YEN - CHICAGO MERCANTILE EXCHANGE"/>
    <x v="17"/>
    <n v="209370"/>
    <n v="27886"/>
    <n v="106446"/>
    <n v="160636"/>
    <n v="43166"/>
    <n v="-0.93628504561302961"/>
    <n v="0.34926470588235292"/>
    <n v="1.470588235294118E-2"/>
  </r>
  <r>
    <s v="JAPANESE YEN - CHICAGO MERCANTILE EXCHANGE"/>
    <x v="18"/>
    <n v="229746"/>
    <n v="28882"/>
    <n v="117289"/>
    <n v="179917"/>
    <n v="46082"/>
    <n v="-0.96733784266102563"/>
    <n v="0.29044117647058826"/>
    <n v="5.8823529411764663E-2"/>
  </r>
  <r>
    <s v="JAPANESE YEN - CHICAGO MERCANTILE EXCHANGE"/>
    <x v="19"/>
    <n v="227826"/>
    <n v="19454"/>
    <n v="114640"/>
    <n v="188237"/>
    <n v="49605"/>
    <n v="-1.0263007733972418"/>
    <n v="0.19485294117647059"/>
    <n v="9.5588235294117668E-2"/>
  </r>
  <r>
    <s v="JAPANESE YEN - CHICAGO MERCANTILE EXCHANGE"/>
    <x v="20"/>
    <n v="231012"/>
    <n v="18406"/>
    <n v="118175"/>
    <n v="192440"/>
    <n v="51894"/>
    <n v="-1.0402706352916731"/>
    <n v="0.17647058823529413"/>
    <n v="1.8382352941176461E-2"/>
  </r>
  <r>
    <s v="JAPANESE YEN - CHICAGO MERCANTILE EXCHANGE"/>
    <x v="21"/>
    <n v="219135"/>
    <n v="19176"/>
    <n v="101920"/>
    <n v="180807"/>
    <n v="57574"/>
    <n v="-0.93995482236977201"/>
    <n v="0.34191176470588236"/>
    <n v="0.16544117647058823"/>
  </r>
  <r>
    <s v="JAPANESE YEN - CHICAGO MERCANTILE EXCHANGE"/>
    <x v="22"/>
    <n v="243644"/>
    <n v="21722"/>
    <n v="94628"/>
    <n v="184780"/>
    <n v="74981"/>
    <n v="-0.74988507822889139"/>
    <n v="0.57352941176470584"/>
    <n v="0.23161764705882348"/>
  </r>
  <r>
    <s v="JAPANESE YEN - CHICAGO MERCANTILE EXCHANGE"/>
    <x v="23"/>
    <n v="163921"/>
    <n v="23010"/>
    <n v="84900"/>
    <n v="124994"/>
    <n v="27276"/>
    <n v="-0.97368854509184299"/>
    <n v="0.27941176470588236"/>
    <n v="0.29411764705882348"/>
  </r>
  <r>
    <s v="JAPANESE YEN - CHICAGO MERCANTILE EXCHANGE"/>
    <x v="24"/>
    <n v="161160"/>
    <n v="24376"/>
    <n v="85838"/>
    <n v="117936"/>
    <n v="30267"/>
    <n v="-0.92535989079175973"/>
    <n v="0.36029411764705882"/>
    <n v="8.0882352941176461E-2"/>
  </r>
  <r>
    <s v="JAPANESE YEN - CHICAGO MERCANTILE EXCHANGE"/>
    <x v="25"/>
    <n v="178926"/>
    <n v="27336"/>
    <n v="98072"/>
    <n v="134078"/>
    <n v="30333"/>
    <n v="-0.97515732761029694"/>
    <n v="0.27573529411764708"/>
    <n v="8.4558823529411742E-2"/>
  </r>
  <r>
    <s v="JAPANESE YEN - CHICAGO MERCANTILE EXCHANGE"/>
    <x v="26"/>
    <n v="185249"/>
    <n v="25117"/>
    <n v="105422"/>
    <n v="143908"/>
    <n v="29164"/>
    <n v="-1.0529017700500407"/>
    <n v="0.16544117647058823"/>
    <n v="0.11029411764705885"/>
  </r>
  <r>
    <s v="JAPANESE YEN - CHICAGO MERCANTILE EXCHANGE"/>
    <x v="27"/>
    <n v="182429"/>
    <n v="20220"/>
    <n v="105982"/>
    <n v="146421"/>
    <n v="29465"/>
    <n v="-1.1112158702837815"/>
    <n v="0.11029411764705882"/>
    <n v="5.514705882352941E-2"/>
  </r>
  <r>
    <s v="JAPANESE YEN - CHICAGO MERCANTILE EXCHANGE"/>
    <x v="28"/>
    <n v="187250"/>
    <n v="22513"/>
    <n v="110009"/>
    <n v="148002"/>
    <n v="27661"/>
    <n v="-1.1099439252336449"/>
    <n v="0.11397058823529412"/>
    <n v="3.6764705882352949E-3"/>
  </r>
  <r>
    <s v="JAPANESE YEN - CHICAGO MERCANTILE EXCHANGE"/>
    <x v="29"/>
    <n v="174872"/>
    <n v="18216"/>
    <n v="100351"/>
    <n v="137588"/>
    <n v="29591"/>
    <n v="-1.0872638272565076"/>
    <n v="0.13235294117647059"/>
    <n v="1.8382352941176475E-2"/>
  </r>
  <r>
    <s v="JAPANESE YEN - CHICAGO MERCANTILE EXCHANGE"/>
    <x v="30"/>
    <n v="172059"/>
    <n v="19421"/>
    <n v="99634"/>
    <n v="134398"/>
    <n v="26560"/>
    <n v="-1.0929448619368938"/>
    <n v="0.12867647058823528"/>
    <n v="3.6764705882353088E-3"/>
  </r>
  <r>
    <s v="JAPANESE YEN - CHICAGO MERCANTILE EXCHANGE"/>
    <x v="31"/>
    <n v="159496"/>
    <n v="17375"/>
    <n v="91837"/>
    <n v="123280"/>
    <n v="23241"/>
    <n v="-1.0940775944224306"/>
    <n v="0.125"/>
    <n v="3.6764705882352811E-3"/>
  </r>
  <r>
    <s v="JAPANESE YEN - CHICAGO MERCANTILE EXCHANGE"/>
    <x v="32"/>
    <n v="162168"/>
    <n v="19720"/>
    <n v="91441"/>
    <n v="122724"/>
    <n v="28763"/>
    <n v="-1.0216688865867496"/>
    <n v="0.21323529411764705"/>
    <n v="8.8235294117647051E-2"/>
  </r>
  <r>
    <s v="JAPANESE YEN - CHICAGO MERCANTILE EXCHANGE"/>
    <x v="33"/>
    <n v="175588"/>
    <n v="23396"/>
    <n v="101749"/>
    <n v="126655"/>
    <n v="28903"/>
    <n v="-1.0029443925552999"/>
    <n v="0.22794117647058823"/>
    <n v="1.470588235294118E-2"/>
  </r>
  <r>
    <s v="JAPANESE YEN - CHICAGO MERCANTILE EXCHANGE"/>
    <x v="34"/>
    <n v="178360"/>
    <n v="27665"/>
    <n v="107426"/>
    <n v="134526"/>
    <n v="24138"/>
    <n v="-1.0660966584435971"/>
    <n v="0.15073529411764705"/>
    <n v="7.720588235294118E-2"/>
  </r>
  <r>
    <s v="JAPANESE YEN - CHICAGO MERCANTILE EXCHANGE"/>
    <x v="35"/>
    <n v="197099"/>
    <n v="18854"/>
    <n v="113920"/>
    <n v="150685"/>
    <n v="20449"/>
    <n v="-1.143090528110239"/>
    <n v="6.985294117647059E-2"/>
    <n v="8.0882352941176461E-2"/>
  </r>
  <r>
    <s v="JAPANESE YEN - CHICAGO MERCANTILE EXCHANGE"/>
    <x v="36"/>
    <n v="177045"/>
    <n v="26088"/>
    <n v="114882"/>
    <n v="136389"/>
    <n v="14059"/>
    <n v="-1.1924877855912339"/>
    <n v="4.4117647058823532E-2"/>
    <n v="2.5735294117647058E-2"/>
  </r>
  <r>
    <s v="JAPANESE YEN - CHICAGO MERCANTILE EXCHANGE"/>
    <x v="37"/>
    <n v="174892"/>
    <n v="18173"/>
    <n v="110991"/>
    <n v="142849"/>
    <n v="16193"/>
    <n v="-1.2549116025890263"/>
    <n v="2.2058823529411766E-2"/>
    <n v="2.2058823529411766E-2"/>
  </r>
  <r>
    <s v="JAPANESE YEN - CHICAGO MERCANTILE EXCHANGE"/>
    <x v="38"/>
    <n v="170525"/>
    <n v="18634"/>
    <n v="100958"/>
    <n v="134090"/>
    <n v="23302"/>
    <n v="-1.132455651663979"/>
    <n v="8.455882352941177E-2"/>
    <n v="6.25E-2"/>
  </r>
  <r>
    <s v="JAPANESE YEN - CHICAGO MERCANTILE EXCHANGE"/>
    <x v="39"/>
    <n v="165957"/>
    <n v="28165"/>
    <n v="85262"/>
    <n v="119861"/>
    <n v="33058"/>
    <n v="-0.86709207806841526"/>
    <n v="0.45588235294117646"/>
    <n v="0.37132352941176472"/>
  </r>
  <r>
    <s v="JAPANESE YEN - CHICAGO MERCANTILE EXCHANGE"/>
    <x v="40"/>
    <n v="159871"/>
    <n v="25392"/>
    <n v="84658"/>
    <n v="118174"/>
    <n v="30699"/>
    <n v="-0.91787128372250126"/>
    <n v="0.37132352941176472"/>
    <n v="8.4558823529411742E-2"/>
  </r>
  <r>
    <s v="JAPANESE YEN - CHICAGO MERCANTILE EXCHANGE"/>
    <x v="41"/>
    <n v="152938"/>
    <n v="13928"/>
    <n v="85730"/>
    <n v="121556"/>
    <n v="22992"/>
    <n v="-1.1139546744432385"/>
    <n v="9.9264705882352935E-2"/>
    <n v="0.2720588235294118"/>
  </r>
  <r>
    <s v="JAPANESE YEN - CHICAGO MERCANTILE EXCHANGE"/>
    <x v="42"/>
    <n v="151987"/>
    <n v="17483"/>
    <n v="79878"/>
    <n v="117588"/>
    <n v="26071"/>
    <n v="-1.0126655569226315"/>
    <n v="0.21691176470588236"/>
    <n v="0.11764705882352942"/>
  </r>
  <r>
    <s v="JAPANESE YEN - CHICAGO MERCANTILE EXCHANGE"/>
    <x v="43"/>
    <n v="169004"/>
    <n v="18734"/>
    <n v="92526"/>
    <n v="135153"/>
    <n v="26248"/>
    <n v="-1.0810217509644742"/>
    <n v="0.13602941176470587"/>
    <n v="8.0882352941176489E-2"/>
  </r>
  <r>
    <s v="JAPANESE YEN - CHICAGO MERCANTILE EXCHANGE"/>
    <x v="44"/>
    <n v="195690"/>
    <n v="20977"/>
    <n v="116084"/>
    <n v="160368"/>
    <n v="22303"/>
    <n v="-1.1915376360570289"/>
    <n v="5.1470588235294115E-2"/>
    <n v="8.4558823529411756E-2"/>
  </r>
  <r>
    <s v="JAPANESE YEN - CHICAGO MERCANTILE EXCHANGE"/>
    <x v="45"/>
    <n v="214211"/>
    <n v="19424"/>
    <n v="131640"/>
    <n v="180482"/>
    <n v="25160"/>
    <n v="-1.2489461325515496"/>
    <n v="2.5735294117647058E-2"/>
    <n v="2.5735294117647058E-2"/>
  </r>
  <r>
    <s v="JAPANESE YEN - CHICAGO MERCANTILE EXCHANGE"/>
    <x v="46"/>
    <n v="236713"/>
    <n v="23999"/>
    <n v="147201"/>
    <n v="195667"/>
    <n v="27088"/>
    <n v="-1.2326361458812993"/>
    <n v="3.3088235294117647E-2"/>
    <n v="7.3529411764705899E-3"/>
  </r>
  <r>
    <s v="JAPANESE YEN - CHICAGO MERCANTILE EXCHANGE"/>
    <x v="47"/>
    <n v="245167"/>
    <n v="21290"/>
    <n v="154673"/>
    <n v="205013"/>
    <n v="28324"/>
    <n v="-1.2647379133407024"/>
    <n v="1.8382352941176471E-2"/>
    <n v="1.4705882352941176E-2"/>
  </r>
  <r>
    <s v="JAPANESE YEN - CHICAGO MERCANTILE EXCHANGE"/>
    <x v="48"/>
    <n v="262229"/>
    <n v="18085"/>
    <n v="147796"/>
    <n v="213744"/>
    <n v="42767"/>
    <n v="-1.1466618871291887"/>
    <n v="6.6176470588235295E-2"/>
    <n v="4.779411764705882E-2"/>
  </r>
  <r>
    <s v="JAPANESE YEN - CHICAGO MERCANTILE EXCHANGE"/>
    <x v="49"/>
    <n v="232743"/>
    <n v="22225"/>
    <n v="152448"/>
    <n v="194899"/>
    <n v="24816"/>
    <n v="-1.2902901483610678"/>
    <n v="1.4705882352941176E-2"/>
    <n v="5.1470588235294115E-2"/>
  </r>
  <r>
    <s v="JAPANESE YEN - CHICAGO MERCANTILE EXCHANGE"/>
    <x v="50"/>
    <n v="239160"/>
    <n v="14261"/>
    <n v="158083"/>
    <n v="210400"/>
    <n v="25214"/>
    <n v="-1.3756815520990131"/>
    <n v="3.6764705882352941E-3"/>
    <n v="1.1029411764705881E-2"/>
  </r>
  <r>
    <s v="JAPANESE YEN - CHICAGO MERCANTILE EXCHANGE"/>
    <x v="51"/>
    <n v="232225"/>
    <n v="14274"/>
    <n v="149502"/>
    <n v="203112"/>
    <n v="26914"/>
    <n v="-1.3410528582193992"/>
    <n v="7.3529411764705881E-3"/>
    <n v="3.6764705882352941E-3"/>
  </r>
  <r>
    <s v="JAPANESE YEN - CHICAGO MERCANTILE EXCHANGE"/>
    <x v="52"/>
    <n v="230156"/>
    <n v="11340"/>
    <n v="140208"/>
    <n v="201400"/>
    <n v="32272"/>
    <n v="-1.2947565998713915"/>
    <n v="1.1029411764705883E-2"/>
    <n v="3.6764705882352949E-3"/>
  </r>
  <r>
    <s v="JAPANESE YEN - CHICAGO MERCANTILE EXCHANGE"/>
    <x v="53"/>
    <n v="218324"/>
    <n v="10754"/>
    <n v="128820"/>
    <n v="188796"/>
    <n v="36492"/>
    <n v="-1.2383888166211685"/>
    <n v="2.9411764705882353E-2"/>
    <n v="1.8382352941176468E-2"/>
  </r>
  <r>
    <s v="JAPANESE YEN - CHICAGO MERCANTILE EXCHANGE"/>
    <x v="54"/>
    <n v="217548"/>
    <n v="13128"/>
    <n v="128089"/>
    <n v="186273"/>
    <n v="38501"/>
    <n v="-1.2077012889109531"/>
    <n v="4.0441176470588237E-2"/>
    <n v="1.1029411764705885E-2"/>
  </r>
  <r>
    <s v="JAPANESE YEN - CHICAGO MERCANTILE EXCHANGE"/>
    <x v="55"/>
    <n v="203014"/>
    <n v="15977"/>
    <n v="102169"/>
    <n v="166773"/>
    <n v="53084"/>
    <n v="-0.98456756676879431"/>
    <n v="0.25735294117647056"/>
    <n v="0.21691176470588233"/>
  </r>
  <r>
    <s v="JAPANESE YEN - CHICAGO MERCANTILE EXCHANGE"/>
    <x v="56"/>
    <n v="199361"/>
    <n v="15896"/>
    <n v="92725"/>
    <n v="164538"/>
    <n v="59479"/>
    <n v="-0.91235497414238487"/>
    <n v="0.3860294117647059"/>
    <n v="0.12867647058823534"/>
  </r>
  <r>
    <s v="JAPANESE YEN - CHICAGO MERCANTILE EXCHANGE"/>
    <x v="57"/>
    <n v="196435"/>
    <n v="13686"/>
    <n v="92472"/>
    <n v="164935"/>
    <n v="57951"/>
    <n v="-0.9457072313996997"/>
    <n v="0.33455882352941174"/>
    <n v="5.1470588235294157E-2"/>
  </r>
  <r>
    <s v="JAPANESE YEN - CHICAGO MERCANTILE EXCHANGE"/>
    <x v="58"/>
    <n v="200057"/>
    <n v="16736"/>
    <n v="96520"/>
    <n v="165294"/>
    <n v="54209"/>
    <n v="-0.95407308916958666"/>
    <n v="0.31985294117647056"/>
    <n v="1.470588235294118E-2"/>
  </r>
  <r>
    <s v="JAPANESE YEN - CHICAGO MERCANTILE EXCHANGE"/>
    <x v="59"/>
    <n v="203743"/>
    <n v="14727"/>
    <n v="99817"/>
    <n v="169868"/>
    <n v="58021"/>
    <n v="-0.96659517136785067"/>
    <n v="0.29411764705882354"/>
    <n v="2.5735294117647023E-2"/>
  </r>
  <r>
    <s v="JAPANESE YEN - CHICAGO MERCANTILE EXCHANGE"/>
    <x v="60"/>
    <n v="205886"/>
    <n v="20407"/>
    <n v="100116"/>
    <n v="164751"/>
    <n v="56091"/>
    <n v="-0.91491893572171012"/>
    <n v="0.38235294117647056"/>
    <n v="8.8235294117647023E-2"/>
  </r>
  <r>
    <s v="JAPANESE YEN - CHICAGO MERCANTILE EXCHANGE"/>
    <x v="61"/>
    <n v="242170"/>
    <n v="15726"/>
    <n v="115082"/>
    <n v="179595"/>
    <n v="49844"/>
    <n v="-0.94605855390841143"/>
    <n v="0.33088235294117646"/>
    <n v="5.1470588235294101E-2"/>
  </r>
  <r>
    <s v="JAPANESE YEN - CHICAGO MERCANTILE EXCHANGE"/>
    <x v="62"/>
    <n v="156922"/>
    <n v="24144"/>
    <n v="85243"/>
    <n v="110724"/>
    <n v="29093"/>
    <n v="-0.90956016364818193"/>
    <n v="0.39705882352941174"/>
    <n v="6.6176470588235281E-2"/>
  </r>
  <r>
    <s v="JAPANESE YEN - CHICAGO MERCANTILE EXCHANGE"/>
    <x v="63"/>
    <n v="158280"/>
    <n v="17600"/>
    <n v="86487"/>
    <n v="125024"/>
    <n v="28119"/>
    <n v="-1.0474601971190296"/>
    <n v="0.17279411764705882"/>
    <n v="0.22426470588235292"/>
  </r>
  <r>
    <s v="JAPANESE YEN - CHICAGO MERCANTILE EXCHANGE"/>
    <x v="64"/>
    <n v="188464"/>
    <n v="22162"/>
    <n v="110800"/>
    <n v="150350"/>
    <n v="27300"/>
    <n v="-1.1232277782494269"/>
    <n v="9.5588235294117641E-2"/>
    <n v="7.720588235294118E-2"/>
  </r>
  <r>
    <s v="JAPANESE YEN - CHICAGO MERCANTILE EXCHANGE"/>
    <x v="65"/>
    <n v="181814"/>
    <n v="13340"/>
    <n v="100802"/>
    <n v="148721"/>
    <n v="33848"/>
    <n v="-1.1128680959662072"/>
    <n v="0.10661764705882353"/>
    <n v="1.1029411764705885E-2"/>
  </r>
  <r>
    <s v="JAPANESE YEN - CHICAGO MERCANTILE EXCHANGE"/>
    <x v="66"/>
    <n v="164843"/>
    <n v="14351"/>
    <n v="83067"/>
    <n v="126913"/>
    <n v="36170"/>
    <n v="-0.96733861917096875"/>
    <n v="0.28676470588235292"/>
    <n v="0.18014705882352938"/>
  </r>
  <r>
    <s v="JAPANESE YEN - CHICAGO MERCANTILE EXCHANGE"/>
    <x v="67"/>
    <n v="165674"/>
    <n v="16564"/>
    <n v="83807"/>
    <n v="128226"/>
    <n v="36851"/>
    <n v="-0.95741033596098357"/>
    <n v="0.3125"/>
    <n v="2.5735294117647078E-2"/>
  </r>
  <r>
    <s v="JAPANESE YEN - CHICAGO MERCANTILE EXCHANGE"/>
    <x v="68"/>
    <n v="168820"/>
    <n v="13846"/>
    <n v="84198"/>
    <n v="134782"/>
    <n v="36404"/>
    <n v="-0.99946688780950121"/>
    <n v="0.23161764705882354"/>
    <n v="8.0882352941176461E-2"/>
  </r>
  <r>
    <s v="JAPANESE YEN - CHICAGO MERCANTILE EXCHANGE"/>
    <x v="69"/>
    <n v="167093"/>
    <n v="20381"/>
    <n v="81109"/>
    <n v="121860"/>
    <n v="38948"/>
    <n v="-0.85964103822422244"/>
    <n v="0.47058823529411764"/>
    <n v="0.2389705882352941"/>
  </r>
  <r>
    <s v="JAPANESE YEN - CHICAGO MERCANTILE EXCHANGE"/>
    <x v="70"/>
    <n v="164707"/>
    <n v="17471"/>
    <n v="82178"/>
    <n v="125523"/>
    <n v="35537"/>
    <n v="-0.93920112684949641"/>
    <n v="0.34558823529411764"/>
    <n v="0.125"/>
  </r>
  <r>
    <s v="JAPANESE YEN - CHICAGO MERCANTILE EXCHANGE"/>
    <x v="71"/>
    <n v="164819"/>
    <n v="18681"/>
    <n v="72468"/>
    <n v="117310"/>
    <n v="48851"/>
    <n v="-0.74169846922988247"/>
    <n v="0.5845588235294118"/>
    <n v="0.23897058823529416"/>
  </r>
  <r>
    <s v="JAPANESE YEN - CHICAGO MERCANTILE EXCHANGE"/>
    <x v="72"/>
    <n v="162820"/>
    <n v="16999"/>
    <n v="76035"/>
    <n v="122450"/>
    <n v="41476"/>
    <n v="-0.85990664537526107"/>
    <n v="0.46691176470588236"/>
    <n v="0.11764705882352944"/>
  </r>
  <r>
    <s v="JAPANESE YEN - CHICAGO MERCANTILE EXCHANGE"/>
    <x v="73"/>
    <n v="171804"/>
    <n v="12578"/>
    <n v="86796"/>
    <n v="140423"/>
    <n v="32870"/>
    <n v="-1.0580137831482388"/>
    <n v="0.15441176470588236"/>
    <n v="0.3125"/>
  </r>
  <r>
    <s v="JAPANESE YEN - CHICAGO MERCANTILE EXCHANGE"/>
    <x v="74"/>
    <n v="201094"/>
    <n v="11893"/>
    <n v="94055"/>
    <n v="159506"/>
    <n v="45432"/>
    <n v="-0.97584214347519072"/>
    <n v="0.27205882352941174"/>
    <n v="0.11764705882352938"/>
  </r>
  <r>
    <s v="JAPANESE YEN - CHICAGO MERCANTILE EXCHANGE"/>
    <x v="75"/>
    <n v="153007"/>
    <n v="17832"/>
    <n v="85870"/>
    <n v="118464"/>
    <n v="22791"/>
    <n v="-1.0699575836399642"/>
    <n v="0.14338235294117646"/>
    <n v="0.12867647058823528"/>
  </r>
  <r>
    <s v="JAPANESE YEN - CHICAGO MERCANTILE EXCHANGE"/>
    <x v="76"/>
    <n v="148257"/>
    <n v="10325"/>
    <n v="81548"/>
    <n v="120767"/>
    <n v="23589"/>
    <n v="-1.1358721679246173"/>
    <n v="7.720588235294118E-2"/>
    <n v="6.6176470588235281E-2"/>
  </r>
  <r>
    <s v="JAPANESE YEN - CHICAGO MERCANTILE EXCHANGE"/>
    <x v="77"/>
    <n v="156480"/>
    <n v="18739"/>
    <n v="77425"/>
    <n v="111566"/>
    <n v="38203"/>
    <n v="-0.84387142126789361"/>
    <n v="0.48529411764705882"/>
    <n v="0.40808823529411764"/>
  </r>
  <r>
    <s v="JAPANESE YEN - CHICAGO MERCANTILE EXCHANGE"/>
    <x v="78"/>
    <n v="157710"/>
    <n v="11174"/>
    <n v="77549"/>
    <n v="123987"/>
    <n v="39057"/>
    <n v="-0.95938748335552593"/>
    <n v="0.30882352941176472"/>
    <n v="0.1764705882352941"/>
  </r>
  <r>
    <s v="JAPANESE YEN - CHICAGO MERCANTILE EXCHANGE"/>
    <x v="79"/>
    <n v="155127"/>
    <n v="8385"/>
    <n v="71333"/>
    <n v="126301"/>
    <n v="44365"/>
    <n v="-0.93397023084311559"/>
    <n v="0.35661764705882354"/>
    <n v="4.779411764705882E-2"/>
  </r>
  <r>
    <s v="JAPANESE YEN - CHICAGO MERCANTILE EXCHANGE"/>
    <x v="80"/>
    <n v="162029"/>
    <n v="11979"/>
    <n v="65895"/>
    <n v="126976"/>
    <n v="53840"/>
    <n v="-0.78413123576643684"/>
    <n v="0.52941176470588236"/>
    <n v="0.17279411764705882"/>
  </r>
  <r>
    <s v="JAPANESE YEN - CHICAGO MERCANTILE EXCHANGE"/>
    <x v="81"/>
    <n v="172210"/>
    <n v="7828"/>
    <n v="80897"/>
    <n v="144166"/>
    <n v="45367"/>
    <n v="-0.99801405261018528"/>
    <n v="0.23529411764705882"/>
    <n v="0.29411764705882354"/>
  </r>
  <r>
    <s v="JAPANESE YEN - CHICAGO MERCANTILE EXCHANGE"/>
    <x v="82"/>
    <n v="192906"/>
    <n v="9896"/>
    <n v="105295"/>
    <n v="165996"/>
    <n v="31496"/>
    <n v="-1.1917669745886597"/>
    <n v="4.779411764705882E-2"/>
    <n v="0.1875"/>
  </r>
  <r>
    <s v="JAPANESE YEN - CHICAGO MERCANTILE EXCHANGE"/>
    <x v="83"/>
    <n v="192140"/>
    <n v="12518"/>
    <n v="93615"/>
    <n v="162443"/>
    <n v="50515"/>
    <n v="-1.0046060164463413"/>
    <n v="0.22426470588235295"/>
    <n v="0.17647058823529413"/>
  </r>
  <r>
    <s v="JAPANESE YEN - CHICAGO MERCANTILE EXCHANGE"/>
    <x v="84"/>
    <n v="203180"/>
    <n v="17976"/>
    <n v="105247"/>
    <n v="169000"/>
    <n v="41658"/>
    <n v="-1.0562703021950979"/>
    <n v="0.15808823529411764"/>
    <n v="6.6176470588235309E-2"/>
  </r>
  <r>
    <s v="JAPANESE YEN - CHICAGO MERCANTILE EXCHANGE"/>
    <x v="85"/>
    <n v="218009"/>
    <n v="19512"/>
    <n v="122403"/>
    <n v="181291"/>
    <n v="32177"/>
    <n v="-1.1559385162997857"/>
    <n v="6.25E-2"/>
    <n v="9.5588235294117641E-2"/>
  </r>
  <r>
    <s v="JAPANESE YEN - CHICAGO MERCANTILE EXCHANGE"/>
    <x v="86"/>
    <n v="230937"/>
    <n v="15485"/>
    <n v="132793"/>
    <n v="196512"/>
    <n v="33081"/>
    <n v="-1.2156518877442766"/>
    <n v="3.6764705882352942E-2"/>
    <n v="2.5735294117647058E-2"/>
  </r>
  <r>
    <s v="JAPANESE YEN - CHICAGO MERCANTILE EXCHANGE"/>
    <x v="87"/>
    <n v="255624"/>
    <n v="17280"/>
    <n v="117953"/>
    <n v="203368"/>
    <n v="56189"/>
    <n v="-0.96959596907958567"/>
    <n v="0.28308823529411764"/>
    <n v="0.24632352941176469"/>
  </r>
  <r>
    <s v="JAPANESE YEN - CHICAGO MERCANTILE EXCHANGE"/>
    <x v="88"/>
    <n v="208235"/>
    <n v="37617"/>
    <n v="120799"/>
    <n v="157321"/>
    <n v="27095"/>
    <n v="-1.0248421254832281"/>
    <n v="0.20220588235294118"/>
    <n v="8.0882352941176461E-2"/>
  </r>
  <r>
    <s v="JAPANESE YEN - CHICAGO MERCANTILE EXCHANGE"/>
    <x v="89"/>
    <n v="222214"/>
    <n v="28391"/>
    <n v="133813"/>
    <n v="174766"/>
    <n v="27983"/>
    <n v="-1.1349644936862664"/>
    <n v="8.0882352941176475E-2"/>
    <n v="0.12132352941176471"/>
  </r>
  <r>
    <s v="JAPANESE YEN - CHICAGO MERCANTILE EXCHANGE"/>
    <x v="90"/>
    <n v="239477"/>
    <n v="29910"/>
    <n v="150788"/>
    <n v="192095"/>
    <n v="29618"/>
    <n v="-1.183224276235296"/>
    <n v="5.514705882352941E-2"/>
    <n v="2.5735294117647065E-2"/>
  </r>
  <r>
    <s v="JAPANESE YEN - CHICAGO MERCANTILE EXCHANGE"/>
    <x v="91"/>
    <n v="223255"/>
    <n v="24837"/>
    <n v="137388"/>
    <n v="174647"/>
    <n v="26205"/>
    <n v="-1.1690354079415914"/>
    <n v="5.8823529411764705E-2"/>
    <n v="3.6764705882352949E-3"/>
  </r>
  <r>
    <s v="JAPANESE YEN - CHICAGO MERCANTILE EXCHANGE"/>
    <x v="92"/>
    <n v="212420"/>
    <n v="22839"/>
    <n v="123986"/>
    <n v="170600"/>
    <n v="31438"/>
    <n v="-1.1312917804349873"/>
    <n v="8.8235294117647065E-2"/>
    <n v="2.9411764705882359E-2"/>
  </r>
  <r>
    <s v="JAPANESE YEN - CHICAGO MERCANTILE EXCHANGE"/>
    <x v="93"/>
    <n v="185412"/>
    <n v="26634"/>
    <n v="98372"/>
    <n v="140081"/>
    <n v="33149"/>
    <n v="-0.96363773650033435"/>
    <n v="0.3014705882352941"/>
    <n v="0.21323529411764702"/>
  </r>
  <r>
    <s v="JAPANESE YEN - CHICAGO MERCANTILE EXCHANGE"/>
    <x v="94"/>
    <n v="184120"/>
    <n v="23883"/>
    <n v="91282"/>
    <n v="139790"/>
    <n v="38583"/>
    <n v="-0.91573973495546379"/>
    <n v="0.375"/>
    <n v="7.3529411764705899E-2"/>
  </r>
  <r>
    <s v="JAPANESE YEN - CHICAGO MERCANTILE EXCHANGE"/>
    <x v="95"/>
    <n v="207974"/>
    <n v="37917"/>
    <n v="109568"/>
    <n v="150672"/>
    <n v="34836"/>
    <n v="-0.9014924942540895"/>
    <n v="0.40808823529411764"/>
    <n v="3.3088235294117641E-2"/>
  </r>
  <r>
    <s v="JAPANESE YEN - CHICAGO MERCANTILE EXCHANGE"/>
    <x v="96"/>
    <n v="227576"/>
    <n v="47271"/>
    <n v="129834"/>
    <n v="161168"/>
    <n v="36695"/>
    <n v="-0.90974443702323615"/>
    <n v="0.39338235294117646"/>
    <n v="1.470588235294118E-2"/>
  </r>
  <r>
    <s v="JAPANESE YEN - CHICAGO MERCANTILE EXCHANGE"/>
    <x v="97"/>
    <n v="238898"/>
    <n v="46612"/>
    <n v="139066"/>
    <n v="171130"/>
    <n v="38295"/>
    <n v="-0.94303426566986748"/>
    <n v="0.33823529411764708"/>
    <n v="5.5147058823529382E-2"/>
  </r>
  <r>
    <s v="JAPANESE YEN - CHICAGO MERCANTILE EXCHANGE"/>
    <x v="98"/>
    <n v="253976"/>
    <n v="46304"/>
    <n v="150684"/>
    <n v="184551"/>
    <n v="37568"/>
    <n v="-0.98971162629539799"/>
    <n v="0.24264705882352941"/>
    <n v="9.5588235294117668E-2"/>
  </r>
  <r>
    <s v="JAPANESE YEN - CHICAGO MERCANTILE EXCHANGE"/>
    <x v="99"/>
    <n v="257828"/>
    <n v="41530"/>
    <n v="152690"/>
    <n v="192591"/>
    <n v="35841"/>
    <n v="-1.0391035884388042"/>
    <n v="0.18014705882352941"/>
    <n v="6.25E-2"/>
  </r>
  <r>
    <s v="JAPANESE YEN - CHICAGO MERCANTILE EXCHANGE"/>
    <x v="100"/>
    <n v="279859"/>
    <n v="38067"/>
    <n v="142203"/>
    <n v="207616"/>
    <n v="62695"/>
    <n v="-0.88993743277864923"/>
    <n v="0.42279411764705882"/>
    <n v="0.24264705882352941"/>
  </r>
  <r>
    <s v="JAPANESE YEN - CHICAGO MERCANTILE EXCHANGE"/>
    <x v="101"/>
    <n v="227685"/>
    <n v="45652"/>
    <n v="132579"/>
    <n v="161934"/>
    <n v="31809"/>
    <n v="-0.95329951468036978"/>
    <n v="0.3235294117647059"/>
    <n v="9.9264705882352922E-2"/>
  </r>
  <r>
    <s v="JAPANESE YEN - CHICAGO MERCANTILE EXCHANGE"/>
    <x v="102"/>
    <n v="226107"/>
    <n v="29021"/>
    <n v="122763"/>
    <n v="176015"/>
    <n v="38120"/>
    <n v="-1.0244574471378596"/>
    <n v="0.20588235294117646"/>
    <n v="0.11764705882352944"/>
  </r>
  <r>
    <s v="JAPANESE YEN - CHICAGO MERCANTILE EXCHANGE"/>
    <x v="103"/>
    <n v="226629"/>
    <n v="28836"/>
    <n v="125155"/>
    <n v="174779"/>
    <n v="38377"/>
    <n v="-1.0268809375675663"/>
    <n v="0.19117647058823528"/>
    <n v="1.470588235294118E-2"/>
  </r>
  <r>
    <s v="JAPANESE YEN - CHICAGO MERCANTILE EXCHANGE"/>
    <x v="104"/>
    <n v="228954"/>
    <n v="33160"/>
    <n v="123243"/>
    <n v="172310"/>
    <n v="41593"/>
    <n v="-0.96438585916821717"/>
    <n v="0.29779411764705882"/>
    <n v="0.10661764705882354"/>
  </r>
  <r>
    <s v="JAPANESE YEN - CHICAGO MERCANTILE EXCHANGE"/>
    <x v="105"/>
    <n v="231223"/>
    <n v="25872"/>
    <n v="120497"/>
    <n v="182073"/>
    <n v="47978"/>
    <n v="-0.98917495231875718"/>
    <n v="0.24632352941176472"/>
    <n v="5.1470588235294101E-2"/>
  </r>
  <r>
    <s v="JAPANESE YEN - CHICAGO MERCANTILE EXCHANGE"/>
    <x v="106"/>
    <n v="215413"/>
    <n v="26525"/>
    <n v="104411"/>
    <n v="164972"/>
    <n v="48783"/>
    <n v="-0.90094376848193936"/>
    <n v="0.41176470588235292"/>
    <n v="0.1654411764705882"/>
  </r>
  <r>
    <s v="JAPANESE YEN - CHICAGO MERCANTILE EXCHANGE"/>
    <x v="107"/>
    <n v="202571"/>
    <n v="26526"/>
    <n v="91184"/>
    <n v="155145"/>
    <n v="54103"/>
    <n v="-0.81798480532751483"/>
    <n v="0.5"/>
    <n v="8.8235294117647078E-2"/>
  </r>
  <r>
    <s v="JAPANESE YEN - CHICAGO MERCANTILE EXCHANGE"/>
    <x v="108"/>
    <n v="203963"/>
    <n v="25586"/>
    <n v="85157"/>
    <n v="157407"/>
    <n v="61268"/>
    <n v="-0.76342277766065414"/>
    <n v="0.5625"/>
    <n v="6.25E-2"/>
  </r>
  <r>
    <s v="JAPANESE YEN - CHICAGO MERCANTILE EXCHANGE"/>
    <x v="109"/>
    <n v="204193"/>
    <n v="25884"/>
    <n v="81008"/>
    <n v="160293"/>
    <n v="59335"/>
    <n v="-0.76438467528269827"/>
    <n v="0.55882352941176472"/>
    <n v="3.6764705882352811E-3"/>
  </r>
  <r>
    <s v="JAPANESE YEN - CHICAGO MERCANTILE EXCHANGE"/>
    <x v="110"/>
    <n v="203555"/>
    <n v="31269"/>
    <n v="80360"/>
    <n v="152950"/>
    <n v="60096"/>
    <n v="-0.69732995996168112"/>
    <n v="0.61764705882352944"/>
    <n v="5.8823529411764719E-2"/>
  </r>
  <r>
    <s v="JAPANESE YEN - CHICAGO MERCANTILE EXCHANGE"/>
    <x v="111"/>
    <n v="202438"/>
    <n v="31611"/>
    <n v="79123"/>
    <n v="149980"/>
    <n v="62607"/>
    <n v="-0.66630276924292875"/>
    <n v="0.63970588235294112"/>
    <n v="2.2058823529411686E-2"/>
  </r>
  <r>
    <s v="JAPANESE YEN - CHICAGO MERCANTILE EXCHANGE"/>
    <x v="112"/>
    <n v="210611"/>
    <n v="33944"/>
    <n v="86465"/>
    <n v="158423"/>
    <n v="64993"/>
    <n v="-0.69298849537773433"/>
    <n v="0.62132352941176472"/>
    <n v="1.8382352941176405E-2"/>
  </r>
  <r>
    <s v="JAPANESE YEN - CHICAGO MERCANTILE EXCHANGE"/>
    <x v="113"/>
    <n v="235089"/>
    <n v="32898"/>
    <n v="92285"/>
    <n v="169840"/>
    <n v="59731"/>
    <n v="-0.72098651999880892"/>
    <n v="0.59558823529411764"/>
    <n v="2.5735294117647078E-2"/>
  </r>
  <r>
    <s v="JAPANESE YEN - CHICAGO MERCANTILE EXCHANGE"/>
    <x v="114"/>
    <n v="195913"/>
    <n v="44496"/>
    <n v="92550"/>
    <n v="138442"/>
    <n v="40731"/>
    <n v="-0.74402923746765148"/>
    <n v="0.58088235294117652"/>
    <n v="1.4705882352941124E-2"/>
  </r>
  <r>
    <s v="JAPANESE YEN - CHICAGO MERCANTILE EXCHANGE"/>
    <x v="115"/>
    <n v="181026"/>
    <n v="39156"/>
    <n v="85061"/>
    <n v="126021"/>
    <n v="40043"/>
    <n v="-0.72853070829604583"/>
    <n v="0.58823529411764708"/>
    <n v="7.3529411764705621E-3"/>
  </r>
  <r>
    <s v="JAPANESE YEN - CHICAGO MERCANTILE EXCHANGE"/>
    <x v="116"/>
    <n v="177478"/>
    <n v="44409"/>
    <n v="68333"/>
    <n v="116378"/>
    <n v="53965"/>
    <n v="-0.48646592817137901"/>
    <n v="0.7279411764705882"/>
    <n v="0.13970588235294112"/>
  </r>
  <r>
    <s v="JAPANESE YEN - CHICAGO MERCANTILE EXCHANGE"/>
    <x v="117"/>
    <n v="189444"/>
    <n v="53320"/>
    <n v="77769"/>
    <n v="118118"/>
    <n v="54475"/>
    <n v="-0.46500285044656997"/>
    <n v="0.73529411764705888"/>
    <n v="7.3529411764706731E-3"/>
  </r>
  <r>
    <s v="JAPANESE YEN - CHICAGO MERCANTILE EXCHANGE"/>
    <x v="118"/>
    <n v="195230"/>
    <n v="54783"/>
    <n v="77853"/>
    <n v="121029"/>
    <n v="64194"/>
    <n v="-0.40928648261025458"/>
    <n v="0.75"/>
    <n v="1.4705882352941124E-2"/>
  </r>
  <r>
    <s v="JAPANESE YEN - CHICAGO MERCANTILE EXCHANGE"/>
    <x v="119"/>
    <n v="189332"/>
    <n v="51520"/>
    <n v="65968"/>
    <n v="120368"/>
    <n v="70330"/>
    <n v="-0.34059746899626053"/>
    <n v="0.77941176470588236"/>
    <n v="2.9411764705882359E-2"/>
  </r>
  <r>
    <s v="JAPANESE YEN - CHICAGO MERCANTILE EXCHANGE"/>
    <x v="120"/>
    <n v="188079"/>
    <n v="48721"/>
    <n v="54214"/>
    <n v="118521"/>
    <n v="85966"/>
    <n v="-0.20229797053365872"/>
    <n v="0.8125"/>
    <n v="3.3088235294117641E-2"/>
  </r>
  <r>
    <s v="JAPANESE YEN - CHICAGO MERCANTILE EXCHANGE"/>
    <x v="121"/>
    <n v="198886"/>
    <n v="41852"/>
    <n v="73035"/>
    <n v="139448"/>
    <n v="72449"/>
    <n v="-0.49365968444234387"/>
    <n v="0.72426470588235292"/>
    <n v="8.8235294117647078E-2"/>
  </r>
  <r>
    <s v="JAPANESE YEN - CHICAGO MERCANTILE EXCHANGE"/>
    <x v="122"/>
    <n v="193296"/>
    <n v="37848"/>
    <n v="61441"/>
    <n v="137626"/>
    <n v="78612"/>
    <n v="-0.42736011091797038"/>
    <n v="0.74264705882352944"/>
    <n v="1.8382352941176516E-2"/>
  </r>
  <r>
    <s v="JAPANESE YEN - CHICAGO MERCANTILE EXCHANGE"/>
    <x v="123"/>
    <n v="231658"/>
    <n v="63398"/>
    <n v="85403"/>
    <n v="153519"/>
    <n v="82936"/>
    <n v="-0.39967538353952808"/>
    <n v="0.75735294117647056"/>
    <n v="1.4705882352941124E-2"/>
  </r>
  <r>
    <s v="JAPANESE YEN - CHICAGO MERCANTILE EXCHANGE"/>
    <x v="124"/>
    <n v="251744"/>
    <n v="50210"/>
    <n v="112434"/>
    <n v="183190"/>
    <n v="65232"/>
    <n v="-0.71573503241388081"/>
    <n v="0.59926470588235292"/>
    <n v="0.15808823529411764"/>
  </r>
  <r>
    <s v="JAPANESE YEN - CHICAGO MERCANTILE EXCHANGE"/>
    <x v="125"/>
    <n v="260104"/>
    <n v="46681"/>
    <n v="132374"/>
    <n v="193122"/>
    <n v="52276"/>
    <n v="-0.87095546396825885"/>
    <n v="0.45220588235294118"/>
    <n v="0.14705882352941174"/>
  </r>
  <r>
    <s v="JAPANESE YEN - CHICAGO MERCANTILE EXCHANGE"/>
    <x v="126"/>
    <n v="306449"/>
    <n v="42440"/>
    <n v="158726"/>
    <n v="234607"/>
    <n v="60130"/>
    <n v="-0.9488136688323342"/>
    <n v="0.32720588235294118"/>
    <n v="0.125"/>
  </r>
  <r>
    <s v="JAPANESE YEN - CHICAGO MERCANTILE EXCHANGE"/>
    <x v="127"/>
    <n v="262329"/>
    <n v="64760"/>
    <n v="145424"/>
    <n v="180102"/>
    <n v="49482"/>
    <n v="-0.80541609963061656"/>
    <n v="0.51102941176470584"/>
    <n v="0.18382352941176466"/>
  </r>
  <r>
    <s v="JAPANESE YEN - CHICAGO MERCANTILE EXCHANGE"/>
    <x v="128"/>
    <n v="247839"/>
    <n v="39019"/>
    <n v="126736"/>
    <n v="190910"/>
    <n v="55586"/>
    <n v="-0.89994310822751866"/>
    <n v="0.41544117647058826"/>
    <n v="9.5588235294117585E-2"/>
  </r>
  <r>
    <s v="JAPANESE YEN - CHICAGO MERCANTILE EXCHANGE"/>
    <x v="129"/>
    <n v="254014"/>
    <n v="45479"/>
    <n v="124301"/>
    <n v="187745"/>
    <n v="70463"/>
    <n v="-0.77202043981827773"/>
    <n v="0.54779411764705888"/>
    <n v="0.13235294117647062"/>
  </r>
  <r>
    <s v="JAPANESE YEN - CHICAGO MERCANTILE EXCHANGE"/>
    <x v="130"/>
    <n v="250828"/>
    <n v="46070"/>
    <n v="109699"/>
    <n v="184004"/>
    <n v="83539"/>
    <n v="-0.65420925893440929"/>
    <n v="0.65073529411764708"/>
    <n v="0.1029411764705882"/>
  </r>
  <r>
    <s v="JAPANESE YEN - CHICAGO MERCANTILE EXCHANGE"/>
    <x v="131"/>
    <n v="247704"/>
    <n v="49167"/>
    <n v="96538"/>
    <n v="178906"/>
    <n v="95409"/>
    <n v="-0.52832412879888901"/>
    <n v="0.71691176470588236"/>
    <n v="6.6176470588235281E-2"/>
  </r>
  <r>
    <s v="JAPANESE YEN - CHICAGO MERCANTILE EXCHANGE"/>
    <x v="132"/>
    <n v="251136"/>
    <n v="50899"/>
    <n v="113213"/>
    <n v="181299"/>
    <n v="81664"/>
    <n v="-0.64486573012232418"/>
    <n v="0.65441176470588236"/>
    <n v="6.25E-2"/>
  </r>
  <r>
    <s v="JAPANESE YEN - CHICAGO MERCANTILE EXCHANGE"/>
    <x v="133"/>
    <n v="246269"/>
    <n v="46270"/>
    <n v="109808"/>
    <n v="180620"/>
    <n v="81388"/>
    <n v="-0.66094392716907124"/>
    <n v="0.6470588235294118"/>
    <n v="7.3529411764705621E-3"/>
  </r>
  <r>
    <s v="JAPANESE YEN - CHICAGO MERCANTILE EXCHANGE"/>
    <x v="134"/>
    <n v="252655"/>
    <n v="49906"/>
    <n v="129622"/>
    <n v="185079"/>
    <n v="65098"/>
    <n v="-0.79039401555480793"/>
    <n v="0.51838235294117652"/>
    <n v="0.12867647058823528"/>
  </r>
  <r>
    <s v="JAPANESE YEN - CHICAGO MERCANTILE EXCHANGE"/>
    <x v="135"/>
    <n v="264608"/>
    <n v="45768"/>
    <n v="150994"/>
    <n v="199520"/>
    <n v="51445"/>
    <n v="-0.95726886564276215"/>
    <n v="0.31617647058823528"/>
    <n v="0.20220588235294124"/>
  </r>
  <r>
    <s v="JAPANESE YEN - CHICAGO MERCANTILE EXCHANGE"/>
    <x v="136"/>
    <n v="251418"/>
    <n v="45935"/>
    <n v="136065"/>
    <n v="185657"/>
    <n v="60438"/>
    <n v="-0.85653771806314583"/>
    <n v="0.47426470588235292"/>
    <n v="0.15808823529411764"/>
  </r>
  <r>
    <s v="JAPANESE YEN - CHICAGO MERCANTILE EXCHANGE"/>
    <x v="137"/>
    <n v="260458"/>
    <n v="59922"/>
    <n v="98981"/>
    <n v="173759"/>
    <n v="119045"/>
    <n v="-0.3600311758517688"/>
    <n v="0.7720588235294118"/>
    <n v="0.29779411764705888"/>
  </r>
  <r>
    <s v="JAPANESE YEN - CHICAGO MERCANTILE EXCHANGE"/>
    <x v="138"/>
    <n v="273205"/>
    <n v="68023"/>
    <n v="83578"/>
    <n v="179349"/>
    <n v="150846"/>
    <n v="-0.1612635200673487"/>
    <n v="0.81617647058823528"/>
    <n v="4.4117647058823484E-2"/>
  </r>
  <r>
    <s v="JAPANESE YEN - CHICAGO MERCANTILE EXCHANGE"/>
    <x v="139"/>
    <n v="279712"/>
    <n v="63121"/>
    <n v="69783"/>
    <n v="185864"/>
    <n v="164852"/>
    <n v="-9.8937478549365063E-2"/>
    <n v="0.82352941176470584"/>
    <n v="7.3529411764705621E-3"/>
  </r>
  <r>
    <s v="JAPANESE YEN - CHICAGO MERCANTILE EXCHANGE"/>
    <x v="140"/>
    <n v="166081"/>
    <n v="36449"/>
    <n v="63263"/>
    <n v="107374"/>
    <n v="67815"/>
    <n v="-0.39964234319398367"/>
    <n v="0.76102941176470584"/>
    <n v="6.25E-2"/>
  </r>
  <r>
    <s v="JAPANESE YEN - CHICAGO MERCANTILE EXCHANGE"/>
    <x v="141"/>
    <n v="177439"/>
    <n v="48282"/>
    <n v="71960"/>
    <n v="103792"/>
    <n v="72205"/>
    <n v="-0.31145914934146385"/>
    <n v="0.7904411764705882"/>
    <n v="2.9411764705882359E-2"/>
  </r>
  <r>
    <s v="JAPANESE YEN - CHICAGO MERCANTILE EXCHANGE"/>
    <x v="142"/>
    <n v="174697"/>
    <n v="39753"/>
    <n v="61805"/>
    <n v="109614"/>
    <n v="77076"/>
    <n v="-0.31248390069663473"/>
    <n v="0.78676470588235292"/>
    <n v="3.6764705882352811E-3"/>
  </r>
  <r>
    <s v="JAPANESE YEN - CHICAGO MERCANTILE EXCHANGE"/>
    <x v="143"/>
    <n v="170780"/>
    <n v="39050"/>
    <n v="56649"/>
    <n v="107023"/>
    <n v="76265"/>
    <n v="-0.28315376507787798"/>
    <n v="0.79779411764705888"/>
    <n v="1.1029411764705954E-2"/>
  </r>
  <r>
    <s v="JAPANESE YEN - CHICAGO MERCANTILE EXCHANGE"/>
    <x v="144"/>
    <n v="169873"/>
    <n v="38004"/>
    <n v="51836"/>
    <n v="106019"/>
    <n v="84263"/>
    <n v="-0.2094976835636034"/>
    <n v="0.80882352941176472"/>
    <n v="1.1029411764705843E-2"/>
  </r>
  <r>
    <s v="JAPANESE YEN - CHICAGO MERCANTILE EXCHANGE"/>
    <x v="145"/>
    <n v="184281"/>
    <n v="48747"/>
    <n v="52386"/>
    <n v="109001"/>
    <n v="95934"/>
    <n v="-9.0655032260515189E-2"/>
    <n v="0.82720588235294112"/>
    <n v="1.8382352941176405E-2"/>
  </r>
  <r>
    <s v="JAPANESE YEN - CHICAGO MERCANTILE EXCHANGE"/>
    <x v="146"/>
    <n v="189472"/>
    <n v="36437"/>
    <n v="70348"/>
    <n v="128969"/>
    <n v="73765"/>
    <n v="-0.47033334740753252"/>
    <n v="0.73161764705882348"/>
    <n v="9.5588235294117641E-2"/>
  </r>
  <r>
    <s v="JAPANESE YEN - CHICAGO MERCANTILE EXCHANGE"/>
    <x v="147"/>
    <n v="204271"/>
    <n v="41489"/>
    <n v="85276"/>
    <n v="140770"/>
    <n v="75643"/>
    <n v="-0.53318385869751461"/>
    <n v="0.70588235294117652"/>
    <n v="2.5735294117646967E-2"/>
  </r>
  <r>
    <s v="JAPANESE YEN - CHICAGO MERCANTILE EXCHANGE"/>
    <x v="148"/>
    <n v="234202"/>
    <n v="35081"/>
    <n v="101969"/>
    <n v="177813"/>
    <n v="80127"/>
    <n v="-0.70270108709575496"/>
    <n v="0.61397058823529416"/>
    <n v="9.1911764705882359E-2"/>
  </r>
  <r>
    <s v="JAPANESE YEN - CHICAGO MERCANTILE EXCHANGE"/>
    <x v="149"/>
    <n v="250346"/>
    <n v="34475"/>
    <n v="113086"/>
    <n v="194025"/>
    <n v="82801"/>
    <n v="-0.75829052591213764"/>
    <n v="0.56617647058823528"/>
    <n v="4.7794117647058876E-2"/>
  </r>
  <r>
    <s v="JAPANESE YEN - CHICAGO MERCANTILE EXCHANGE"/>
    <x v="150"/>
    <n v="247513"/>
    <n v="30277"/>
    <n v="107613"/>
    <n v="194629"/>
    <n v="86696"/>
    <n v="-0.74852229983879637"/>
    <n v="0.57720588235294112"/>
    <n v="1.1029411764705843E-2"/>
  </r>
  <r>
    <s v="JAPANESE YEN - CHICAGO MERCANTILE EXCHANGE"/>
    <x v="151"/>
    <n v="253505"/>
    <n v="31228"/>
    <n v="106129"/>
    <n v="197457"/>
    <n v="92536"/>
    <n v="-0.70934301098597663"/>
    <n v="0.6029411764705882"/>
    <n v="2.5735294117647078E-2"/>
  </r>
  <r>
    <s v="JAPANESE YEN - CHICAGO MERCANTILE EXCHANGE"/>
    <x v="152"/>
    <n v="246055"/>
    <n v="26400"/>
    <n v="94450"/>
    <n v="189782"/>
    <n v="91225"/>
    <n v="-0.67711284062506349"/>
    <n v="0.63602941176470584"/>
    <n v="3.3088235294117641E-2"/>
  </r>
  <r>
    <s v="JAPANESE YEN - CHICAGO MERCANTILE EXCHANGE"/>
    <x v="153"/>
    <n v="194196"/>
    <n v="37301"/>
    <n v="63881"/>
    <n v="134622"/>
    <n v="92036"/>
    <n v="-0.35616593544666214"/>
    <n v="0.77573529411764708"/>
    <n v="0.13970588235294124"/>
  </r>
  <r>
    <s v="JAPANESE YEN - CHICAGO MERCANTILE EXCHANGE"/>
    <x v="154"/>
    <n v="197375"/>
    <n v="37677"/>
    <n v="68044"/>
    <n v="141911"/>
    <n v="90973"/>
    <n v="-0.41193160227992398"/>
    <n v="0.74632352941176472"/>
    <n v="2.9411764705882359E-2"/>
  </r>
  <r>
    <s v="JAPANESE YEN - CHICAGO MERCANTILE EXCHANGE"/>
    <x v="155"/>
    <n v="196825"/>
    <n v="45008"/>
    <n v="62234"/>
    <n v="131111"/>
    <n v="96331"/>
    <n v="-0.26422456496888097"/>
    <n v="0.80147058823529416"/>
    <n v="5.5147058823529438E-2"/>
  </r>
  <r>
    <s v="JAPANESE YEN - CHICAGO MERCANTILE EXCHANGE"/>
    <x v="156"/>
    <n v="220707"/>
    <n v="67471"/>
    <n v="63368"/>
    <n v="127747"/>
    <n v="123204"/>
    <n v="-1.9935933160253184E-3"/>
    <n v="0.83088235294117652"/>
    <n v="2.9411764705882359E-2"/>
  </r>
  <r>
    <s v="JAPANESE YEN - CHICAGO MERCANTILE EXCHANGE"/>
    <x v="157"/>
    <n v="241366"/>
    <n v="78385"/>
    <n v="53119"/>
    <n v="130859"/>
    <n v="154704"/>
    <n v="0.20347107711939544"/>
    <n v="0.84558823529411764"/>
    <n v="1.4705882352941124E-2"/>
  </r>
  <r>
    <s v="JAPANESE YEN - CHICAGO MERCANTILE EXCHANGE"/>
    <x v="158"/>
    <n v="247614"/>
    <n v="84485"/>
    <n v="46832"/>
    <n v="128081"/>
    <n v="168498"/>
    <n v="0.31528911935512532"/>
    <n v="0.86029411764705888"/>
    <n v="1.4705882352941235E-2"/>
  </r>
  <r>
    <s v="JAPANESE YEN - CHICAGO MERCANTILE EXCHANGE"/>
    <x v="159"/>
    <n v="250711"/>
    <n v="92628"/>
    <n v="42602"/>
    <n v="124038"/>
    <n v="178679"/>
    <n v="0.41748068493205326"/>
    <n v="0.87867647058823528"/>
    <n v="1.8382352941176405E-2"/>
  </r>
  <r>
    <s v="JAPANESE YEN - CHICAGO MERCANTILE EXCHANGE"/>
    <x v="160"/>
    <n v="237289"/>
    <n v="82108"/>
    <n v="44863"/>
    <n v="130736"/>
    <n v="157826"/>
    <n v="0.27112508375862343"/>
    <n v="0.84926470588235292"/>
    <n v="2.9411764705882359E-2"/>
  </r>
  <r>
    <s v="JAPANESE YEN - CHICAGO MERCANTILE EXCHANGE"/>
    <x v="161"/>
    <n v="237081"/>
    <n v="75811"/>
    <n v="32579"/>
    <n v="131862"/>
    <n v="172663"/>
    <n v="0.35444847963354298"/>
    <n v="0.86397058823529416"/>
    <n v="1.4705882352941235E-2"/>
  </r>
  <r>
    <s v="JAPANESE YEN - CHICAGO MERCANTILE EXCHANGE"/>
    <x v="162"/>
    <n v="248985"/>
    <n v="84518"/>
    <n v="36617"/>
    <n v="131826"/>
    <n v="183285"/>
    <n v="0.39906018434845475"/>
    <n v="0.87132352941176472"/>
    <n v="7.3529411764705621E-3"/>
  </r>
  <r>
    <s v="JAPANESE YEN - CHICAGO MERCANTILE EXCHANGE"/>
    <x v="163"/>
    <n v="257064"/>
    <n v="92376"/>
    <n v="39642"/>
    <n v="131150"/>
    <n v="188392"/>
    <n v="0.42781564124109173"/>
    <n v="0.88235294117647056"/>
    <n v="1.1029411764705843E-2"/>
  </r>
  <r>
    <s v="JAPANESE YEN - CHICAGO MERCANTILE EXCHANGE"/>
    <x v="164"/>
    <n v="261679"/>
    <n v="94070"/>
    <n v="34445"/>
    <n v="132993"/>
    <n v="191615"/>
    <n v="0.45187806434601174"/>
    <n v="0.8970588235294118"/>
    <n v="1.4705882352941235E-2"/>
  </r>
  <r>
    <s v="JAPANESE YEN - CHICAGO MERCANTILE EXCHANGE"/>
    <x v="165"/>
    <n v="289879"/>
    <n v="93867"/>
    <n v="29534"/>
    <n v="153269"/>
    <n v="218579"/>
    <n v="0.44723143104536722"/>
    <n v="0.89338235294117652"/>
    <n v="3.6764705882352811E-3"/>
  </r>
  <r>
    <s v="JAPANESE YEN - CHICAGO MERCANTILE EXCHANGE"/>
    <x v="166"/>
    <n v="140084"/>
    <n v="79426"/>
    <n v="33937"/>
    <n v="32762"/>
    <n v="79738"/>
    <n v="0.66006824476742521"/>
    <n v="0.93382352941176472"/>
    <n v="4.0441176470588203E-2"/>
  </r>
  <r>
    <s v="JAPANESE YEN - CHICAGO MERCANTILE EXCHANGE"/>
    <x v="167"/>
    <n v="146421"/>
    <n v="82812"/>
    <n v="29466"/>
    <n v="32265"/>
    <n v="89776"/>
    <n v="0.75711134331823982"/>
    <n v="0.95220588235294112"/>
    <n v="1.8382352941176405E-2"/>
  </r>
  <r>
    <s v="JAPANESE YEN - CHICAGO MERCANTILE EXCHANGE"/>
    <x v="168"/>
    <n v="148292"/>
    <n v="84870"/>
    <n v="30483"/>
    <n v="32118"/>
    <n v="92081"/>
    <n v="0.7711137485501578"/>
    <n v="0.9595588235294118"/>
    <n v="7.3529411764706731E-3"/>
  </r>
  <r>
    <s v="JAPANESE YEN - CHICAGO MERCANTILE EXCHANGE"/>
    <x v="169"/>
    <n v="166831"/>
    <n v="98130"/>
    <n v="38057"/>
    <n v="32451"/>
    <n v="101508"/>
    <n v="0.77401681941605582"/>
    <n v="0.96323529411764708"/>
    <n v="3.6764705882352811E-3"/>
  </r>
  <r>
    <s v="JAPANESE YEN - CHICAGO MERCANTILE EXCHANGE"/>
    <x v="170"/>
    <n v="173515"/>
    <n v="100120"/>
    <n v="33930"/>
    <n v="38652"/>
    <n v="109410"/>
    <n v="0.78925741290378348"/>
    <n v="0.97058823529411764"/>
    <n v="7.3529411764705621E-3"/>
  </r>
  <r>
    <s v="JAPANESE YEN - CHICAGO MERCANTILE EXCHANGE"/>
    <x v="171"/>
    <n v="179888"/>
    <n v="105710"/>
    <n v="33840"/>
    <n v="41258"/>
    <n v="118087"/>
    <n v="0.82661989682469095"/>
    <n v="0.99264705882352944"/>
    <n v="2.2058823529411797E-2"/>
  </r>
  <r>
    <s v="JAPANESE YEN - CHICAGO MERCANTILE EXCHANGE"/>
    <x v="172"/>
    <n v="168767"/>
    <n v="97470"/>
    <n v="30972"/>
    <n v="40734"/>
    <n v="108419"/>
    <n v="0.79507842172936649"/>
    <n v="0.97426470588235292"/>
    <n v="1.8382352941176516E-2"/>
  </r>
  <r>
    <s v="JAPANESE YEN - CHICAGO MERCANTILE EXCHANGE"/>
    <x v="173"/>
    <n v="161529"/>
    <n v="85627"/>
    <n v="24106"/>
    <n v="41904"/>
    <n v="107399"/>
    <n v="0.7863355806078165"/>
    <n v="0.96691176470588236"/>
    <n v="7.3529411764705621E-3"/>
  </r>
  <r>
    <s v="JAPANESE YEN - CHICAGO MERCANTILE EXCHANGE"/>
    <x v="174"/>
    <n v="165549"/>
    <n v="88897"/>
    <n v="29850"/>
    <n v="43309"/>
    <n v="106603"/>
    <n v="0.73900174570670918"/>
    <n v="0.94485294117647056"/>
    <n v="2.2058823529411797E-2"/>
  </r>
  <r>
    <s v="JAPANESE YEN - CHICAGO MERCANTILE EXCHANGE"/>
    <x v="175"/>
    <n v="158909"/>
    <n v="86165"/>
    <n v="27246"/>
    <n v="41969"/>
    <n v="104408"/>
    <n v="0.76369494490557488"/>
    <n v="0.95588235294117652"/>
    <n v="1.1029411764705954E-2"/>
  </r>
  <r>
    <s v="JAPANESE YEN - CHICAGO MERCANTILE EXCHANGE"/>
    <x v="176"/>
    <n v="159833"/>
    <n v="54792"/>
    <n v="32733"/>
    <n v="73603"/>
    <n v="96638"/>
    <n v="0.28213197524916633"/>
    <n v="0.8529411764705882"/>
    <n v="0.10294117647058831"/>
  </r>
  <r>
    <s v="JAPANESE YEN - CHICAGO MERCANTILE EXCHANGE"/>
    <x v="177"/>
    <n v="156499"/>
    <n v="46964"/>
    <n v="32127"/>
    <n v="78749"/>
    <n v="92275"/>
    <n v="0.18123438488424845"/>
    <n v="0.84191176470588236"/>
    <n v="1.1029411764705843E-2"/>
  </r>
  <r>
    <s v="JAPANESE YEN - CHICAGO MERCANTILE EXCHANGE"/>
    <x v="178"/>
    <n v="180894"/>
    <n v="68237"/>
    <n v="25384"/>
    <n v="72616"/>
    <n v="116477"/>
    <n v="0.47936360520525834"/>
    <n v="0.90073529411764708"/>
    <n v="5.8823529411764719E-2"/>
  </r>
  <r>
    <s v="JAPANESE YEN - CHICAGO MERCANTILE EXCHANGE"/>
    <x v="179"/>
    <n v="139052"/>
    <n v="77703"/>
    <n v="22013"/>
    <n v="28678"/>
    <n v="86062"/>
    <n v="0.81317780398699768"/>
    <n v="0.98529411764705888"/>
    <n v="8.4558823529411797E-2"/>
  </r>
  <r>
    <s v="JAPANESE YEN - CHICAGO MERCANTILE EXCHANGE"/>
    <x v="180"/>
    <n v="144710"/>
    <n v="79398"/>
    <n v="27102"/>
    <n v="30450"/>
    <n v="86992"/>
    <n v="0.7521111187893027"/>
    <n v="0.94852941176470584"/>
    <n v="3.6764705882353033E-2"/>
  </r>
  <r>
    <s v="JAPANESE YEN - CHICAGO MERCANTILE EXCHANGE"/>
    <x v="181"/>
    <n v="143117"/>
    <n v="85493"/>
    <n v="25743"/>
    <n v="30249"/>
    <n v="88316"/>
    <n v="0.82322155998239199"/>
    <n v="0.98897058823529416"/>
    <n v="4.0441176470588314E-2"/>
  </r>
  <r>
    <s v="JAPANESE YEN - CHICAGO MERCANTILE EXCHANGE"/>
    <x v="182"/>
    <n v="150417"/>
    <n v="87037"/>
    <n v="23469"/>
    <n v="32637"/>
    <n v="97652"/>
    <n v="0.85484353497277565"/>
    <n v="1"/>
    <n v="1.1029411764705843E-2"/>
  </r>
  <r>
    <s v="JAPANESE YEN - CHICAGO MERCANTILE EXCHANGE"/>
    <x v="183"/>
    <n v="161262"/>
    <n v="85364"/>
    <n v="37819"/>
    <n v="46842"/>
    <n v="88850"/>
    <n v="0.55532611526584064"/>
    <n v="0.91176470588235292"/>
    <n v="8.8235294117647078E-2"/>
  </r>
  <r>
    <s v="JAPANESE YEN - CHICAGO MERCANTILE EXCHANGE"/>
    <x v="184"/>
    <n v="158366"/>
    <n v="79864"/>
    <n v="40511"/>
    <n v="46993"/>
    <n v="85719"/>
    <n v="0.49302880668830429"/>
    <n v="0.90441176470588236"/>
    <n v="7.3529411764705621E-3"/>
  </r>
  <r>
    <s v="JAPANESE YEN - CHICAGO MERCANTILE EXCHANGE"/>
    <x v="185"/>
    <n v="159869"/>
    <n v="74074"/>
    <n v="39116"/>
    <n v="58947"/>
    <n v="85458"/>
    <n v="0.38449605614596949"/>
    <n v="0.86764705882352944"/>
    <n v="3.6764705882352922E-2"/>
  </r>
  <r>
    <s v="JAPANESE YEN - CHICAGO MERCANTILE EXCHANGE"/>
    <x v="186"/>
    <n v="156696"/>
    <n v="76575"/>
    <n v="34875"/>
    <n v="51707"/>
    <n v="88074"/>
    <n v="0.49820671874202277"/>
    <n v="0.90808823529411764"/>
    <n v="4.0441176470588203E-2"/>
  </r>
  <r>
    <s v="JAPANESE YEN - CHICAGO MERCANTILE EXCHANGE"/>
    <x v="187"/>
    <n v="167011"/>
    <n v="86719"/>
    <n v="37888"/>
    <n v="49619"/>
    <n v="95343"/>
    <n v="0.56616031279376811"/>
    <n v="0.91911764705882348"/>
    <n v="1.1029411764705843E-2"/>
  </r>
  <r>
    <s v="JAPANESE YEN - CHICAGO MERCANTILE EXCHANGE"/>
    <x v="188"/>
    <n v="165905"/>
    <n v="88273"/>
    <n v="32267"/>
    <n v="46280"/>
    <n v="99196"/>
    <n v="0.65653235285253608"/>
    <n v="0.93014705882352944"/>
    <n v="1.1029411764705954E-2"/>
  </r>
  <r>
    <s v="JAPANESE YEN - CHICAGO MERCANTILE EXCHANGE"/>
    <x v="189"/>
    <n v="164756"/>
    <n v="90387"/>
    <n v="30071"/>
    <n v="43245"/>
    <n v="99482"/>
    <n v="0.70742795406540582"/>
    <n v="0.9375"/>
    <n v="7.3529411764705621E-3"/>
  </r>
  <r>
    <s v="JAPANESE YEN - CHICAGO MERCANTILE EXCHANGE"/>
    <x v="190"/>
    <n v="164329"/>
    <n v="91570"/>
    <n v="27909"/>
    <n v="44366"/>
    <n v="101570"/>
    <n v="0.73550621010290329"/>
    <n v="0.94117647058823528"/>
    <n v="3.6764705882352811E-3"/>
  </r>
  <r>
    <s v="JAPANESE YEN - CHICAGO MERCANTILE EXCHANGE"/>
    <x v="191"/>
    <n v="159342"/>
    <n v="83968"/>
    <n v="29479"/>
    <n v="41120"/>
    <n v="91024"/>
    <n v="0.6551505566642819"/>
    <n v="0.92647058823529416"/>
    <n v="1.4705882352941124E-2"/>
  </r>
  <r>
    <s v="JAPANESE YEN - CHICAGO MERCANTILE EXCHANGE"/>
    <x v="192"/>
    <n v="167340"/>
    <n v="86140"/>
    <n v="29294"/>
    <n v="43492"/>
    <n v="93700"/>
    <n v="0.63973945261144971"/>
    <n v="0.92279411764705888"/>
    <n v="3.6764705882352811E-3"/>
  </r>
  <r>
    <s v="JAPANESE YEN - CHICAGO MERCANTILE EXCHANGE"/>
    <x v="193"/>
    <n v="140738"/>
    <n v="85117"/>
    <n v="26332"/>
    <n v="29715"/>
    <n v="83021"/>
    <n v="0.79645156247779558"/>
    <n v="0.9779411764705882"/>
    <n v="5.5147058823529327E-2"/>
  </r>
  <r>
    <s v="JAPANESE YEN - CHICAGO MERCANTILE EXCHANGE"/>
    <x v="194"/>
    <n v="155170"/>
    <n v="97432"/>
    <n v="28540"/>
    <n v="28326"/>
    <n v="90589"/>
    <n v="0.8452342591995875"/>
    <n v="0.99632352941176472"/>
    <n v="1.8382352941176516E-2"/>
  </r>
  <r>
    <s v="JAPANESE YEN - CHICAGO MERCANTILE EXCHANGE"/>
    <x v="195"/>
    <n v="157574"/>
    <n v="101986"/>
    <n v="33291"/>
    <n v="30627"/>
    <n v="87820"/>
    <n v="0.79891352634317847"/>
    <n v="0.98161764705882348"/>
    <n v="1.4705882352941235E-2"/>
  </r>
  <r>
    <s v="JAPANESE YEN - CHICAGO MERCANTILE EXCHANGE"/>
    <x v="196"/>
    <n v="150394"/>
    <n v="79279"/>
    <n v="33370"/>
    <n v="43806"/>
    <n v="81544"/>
    <n v="0.55618575209117382"/>
    <n v="0.9154411764705882"/>
    <n v="6.6176470588235281E-2"/>
  </r>
  <r>
    <s v="JAPANESE YEN - CHICAGO MERCANTILE EXCHANGE"/>
    <x v="197"/>
    <n v="156607"/>
    <n v="74966"/>
    <n v="37975"/>
    <n v="54359"/>
    <n v="81884"/>
    <n v="0.41196115116182547"/>
    <n v="0.875"/>
    <n v="4.0441176470588203E-2"/>
  </r>
  <r>
    <s v="JAPANESE YEN - CHICAGO MERCANTILE EXCHANGE"/>
    <x v="198"/>
    <n v="163040"/>
    <n v="82385"/>
    <n v="37790"/>
    <n v="55555"/>
    <n v="83712"/>
    <n v="0.44622178606476937"/>
    <n v="0.88970588235294112"/>
    <n v="1.4705882352941124E-2"/>
  </r>
  <r>
    <s v="JAPANESE YEN - CHICAGO MERCANTILE EXCHANGE"/>
    <x v="199"/>
    <n v="165124"/>
    <n v="81010"/>
    <n v="37850"/>
    <n v="59272"/>
    <n v="87511"/>
    <n v="0.43239625978052859"/>
    <n v="0.88602941176470584"/>
    <n v="3.6764705882352811E-3"/>
  </r>
  <r>
    <s v="JAPANESE YEN - CHICAGO MERCANTILE EXCHANGE"/>
    <x v="200"/>
    <n v="164328"/>
    <n v="72619"/>
    <n v="40663"/>
    <n v="69838"/>
    <n v="88139"/>
    <n v="0.30583345504113724"/>
    <n v="0.85661764705882348"/>
    <n v="2.9411764705882359E-2"/>
  </r>
  <r>
    <s v="JAPANESE YEN - CHICAGO MERCANTILE EXCHANGE"/>
    <x v="201"/>
    <n v="170967"/>
    <n v="67085"/>
    <n v="46409"/>
    <n v="81503"/>
    <n v="88408"/>
    <n v="0.16132353027192381"/>
    <n v="0.83823529411764708"/>
    <n v="1.8382352941176405E-2"/>
  </r>
  <r>
    <s v="JAPANESE YEN - CHICAGO MERCANTILE EXCHANGE"/>
    <x v="202"/>
    <n v="187684"/>
    <n v="71183"/>
    <n v="60283"/>
    <n v="95166"/>
    <n v="86202"/>
    <n v="1.0315210673259308E-2"/>
    <n v="0.8345588235294118"/>
    <n v="3.6764705882352811E-3"/>
  </r>
  <r>
    <s v="JAPANESE YEN - CHICAGO MERCANTILE EXCHANGE"/>
    <x v="203"/>
    <n v="202171"/>
    <n v="72124"/>
    <n v="72393"/>
    <n v="108163"/>
    <n v="83995"/>
    <n v="-0.12087292440557745"/>
    <n v="0.81985294117647056"/>
    <n v="1.4705882352941235E-2"/>
  </r>
  <r>
    <s v="JAPANESE YEN - CHICAGO MERCANTILE EXCHANGE"/>
    <x v="204"/>
    <n v="235915"/>
    <n v="74367"/>
    <n v="108304"/>
    <n v="140357"/>
    <n v="83264"/>
    <n v="-0.38585931373587945"/>
    <n v="0.76470588235294112"/>
    <n v="5.5147058823529438E-2"/>
  </r>
  <r>
    <s v="JAPANESE YEN - CHICAGO MERCANTILE EXCHANGE"/>
    <x v="205"/>
    <n v="285274"/>
    <n v="62432"/>
    <n v="125861"/>
    <n v="194893"/>
    <n v="107464"/>
    <n v="-0.52881790839683951"/>
    <n v="0.71323529411764708"/>
    <n v="5.1470588235294046E-2"/>
  </r>
  <r>
    <s v="JAPANESE YEN - CHICAGO MERCANTILE EXCHANGE"/>
    <x v="206"/>
    <n v="220435"/>
    <n v="64200"/>
    <n v="139649"/>
    <n v="137201"/>
    <n v="37978"/>
    <n v="-0.79239685167963347"/>
    <n v="0.51470588235294112"/>
    <n v="0.19852941176470595"/>
  </r>
  <r>
    <s v="JAPANESE YEN - CHICAGO MERCANTILE EXCHANGE"/>
    <x v="207"/>
    <n v="219343"/>
    <n v="40565"/>
    <n v="127574"/>
    <n v="160533"/>
    <n v="46704"/>
    <n v="-0.91563441732811168"/>
    <n v="0.37867647058823528"/>
    <n v="0.13602941176470584"/>
  </r>
  <r>
    <s v="JAPANESE YEN - CHICAGO MERCANTILE EXCHANGE"/>
    <x v="208"/>
    <n v="220120"/>
    <n v="37962"/>
    <n v="124726"/>
    <n v="162764"/>
    <n v="48801"/>
    <n v="-0.9118980556060331"/>
    <n v="0.38970588235294118"/>
    <n v="1.1029411764705899E-2"/>
  </r>
  <r>
    <s v="JAPANESE YEN - CHICAGO MERCANTILE EXCHANGE"/>
    <x v="209"/>
    <n v="209488"/>
    <n v="26041"/>
    <n v="105880"/>
    <n v="164249"/>
    <n v="56661"/>
    <n v="-0.89469086534789577"/>
    <n v="0.41911764705882354"/>
    <n v="2.9411764705882359E-2"/>
  </r>
  <r>
    <s v="JAPANESE YEN - CHICAGO MERCANTILE EXCHANGE"/>
    <x v="210"/>
    <n v="211752"/>
    <n v="28560"/>
    <n v="106390"/>
    <n v="164514"/>
    <n v="57301"/>
    <n v="-0.87386659866258642"/>
    <n v="0.44485294117647056"/>
    <n v="2.5735294117647023E-2"/>
  </r>
  <r>
    <s v="JAPANESE YEN - CHICAGO MERCANTILE EXCHANGE"/>
    <x v="211"/>
    <n v="196765"/>
    <n v="27127"/>
    <n v="93967"/>
    <n v="152556"/>
    <n v="56703"/>
    <n v="-0.82683912281147565"/>
    <n v="0.49632352941176472"/>
    <n v="5.1470588235294157E-2"/>
  </r>
  <r>
    <s v="JAPANESE YEN - CHICAGO MERCANTILE EXCHANGE"/>
    <x v="212"/>
    <n v="204494"/>
    <n v="32216"/>
    <n v="90547"/>
    <n v="152598"/>
    <n v="71166"/>
    <n v="-0.68345770536054851"/>
    <n v="0.63235294117647056"/>
    <n v="0.13602941176470584"/>
  </r>
  <r>
    <s v="JAPANESE YEN - CHICAGO MERCANTILE EXCHANGE"/>
    <x v="213"/>
    <n v="201632"/>
    <n v="25874"/>
    <n v="80934"/>
    <n v="156236"/>
    <n v="77214"/>
    <n v="-0.66498373274083478"/>
    <n v="0.64338235294117652"/>
    <n v="1.1029411764705954E-2"/>
  </r>
  <r>
    <s v="JAPANESE YEN - CHICAGO MERCANTILE EXCHANGE"/>
    <x v="214"/>
    <n v="204277"/>
    <n v="27701"/>
    <n v="78985"/>
    <n v="155557"/>
    <n v="80051"/>
    <n v="-0.620676826074399"/>
    <n v="0.67647058823529416"/>
    <n v="3.3088235294117641E-2"/>
  </r>
  <r>
    <s v="JAPANESE YEN - CHICAGO MERCANTILE EXCHANGE"/>
    <x v="215"/>
    <n v="205223"/>
    <n v="29954"/>
    <n v="80116"/>
    <n v="155538"/>
    <n v="81397"/>
    <n v="-0.60569721717351366"/>
    <n v="0.68014705882352944"/>
    <n v="3.6764705882352811E-3"/>
  </r>
  <r>
    <s v="JAPANESE YEN - CHICAGO MERCANTILE EXCHANGE"/>
    <x v="216"/>
    <n v="204602"/>
    <n v="29012"/>
    <n v="79029"/>
    <n v="150880"/>
    <n v="77620"/>
    <n v="-0.60252099197466302"/>
    <n v="0.68382352941176472"/>
    <n v="3.6764705882352811E-3"/>
  </r>
  <r>
    <s v="JAPANESE YEN - CHICAGO MERCANTILE EXCHANGE"/>
    <x v="217"/>
    <n v="217982"/>
    <n v="39203"/>
    <n v="93903"/>
    <n v="156075"/>
    <n v="71228"/>
    <n v="-0.64017671183859215"/>
    <n v="0.65808823529411764"/>
    <n v="2.5735294117647078E-2"/>
  </r>
  <r>
    <s v="JAPANESE YEN - CHICAGO MERCANTILE EXCHANGE"/>
    <x v="218"/>
    <n v="202647"/>
    <n v="35563"/>
    <n v="106860"/>
    <n v="148132"/>
    <n v="48390"/>
    <n v="-0.84402433788805165"/>
    <n v="0.48161764705882354"/>
    <n v="0.1764705882352941"/>
  </r>
  <r>
    <s v="JAPANESE YEN - CHICAGO MERCANTILE EXCHANGE"/>
    <x v="219"/>
    <n v="191626"/>
    <n v="35039"/>
    <n v="102026"/>
    <n v="135159"/>
    <n v="45684"/>
    <n v="-0.81649671756442233"/>
    <n v="0.50367647058823528"/>
    <n v="2.2058823529411742E-2"/>
  </r>
  <r>
    <s v="JAPANESE YEN - CHICAGO MERCANTILE EXCHANGE"/>
    <x v="220"/>
    <n v="197542"/>
    <n v="42886"/>
    <n v="96067"/>
    <n v="128200"/>
    <n v="57371"/>
    <n v="-0.62776523473489187"/>
    <n v="0.66911764705882348"/>
    <n v="0.1654411764705882"/>
  </r>
  <r>
    <s v="JAPANESE YEN - CHICAGO MERCANTILE EXCHANGE"/>
    <x v="221"/>
    <n v="194368"/>
    <n v="41313"/>
    <n v="87113"/>
    <n v="126068"/>
    <n v="65862"/>
    <n v="-0.54538812973328943"/>
    <n v="0.69852941176470584"/>
    <n v="2.9411764705882359E-2"/>
  </r>
  <r>
    <s v="JAPANESE YEN - CHICAGO MERCANTILE EXCHANGE"/>
    <x v="222"/>
    <n v="198381"/>
    <n v="43316"/>
    <n v="78080"/>
    <n v="125340"/>
    <n v="79941"/>
    <n v="-0.40408607679162822"/>
    <n v="0.75367647058823528"/>
    <n v="5.5147058823529438E-2"/>
  </r>
  <r>
    <s v="JAPANESE YEN - CHICAGO MERCANTILE EXCHANGE"/>
    <x v="223"/>
    <n v="203617"/>
    <n v="45761"/>
    <n v="76224"/>
    <n v="126595"/>
    <n v="88467"/>
    <n v="-0.33686283561785119"/>
    <n v="0.78308823529411764"/>
    <n v="2.9411764705882359E-2"/>
  </r>
  <r>
    <s v="JAPANESE YEN - CHICAGO MERCANTILE EXCHANGE"/>
    <x v="224"/>
    <n v="204179"/>
    <n v="48538"/>
    <n v="75407"/>
    <n v="125796"/>
    <n v="91994"/>
    <n v="-0.29714613158062286"/>
    <n v="0.79411764705882348"/>
    <n v="1.1029411764705843E-2"/>
  </r>
  <r>
    <s v="JAPANESE YEN - CHICAGO MERCANTILE EXCHANGE"/>
    <x v="225"/>
    <n v="196845"/>
    <n v="37519"/>
    <n v="68002"/>
    <n v="129521"/>
    <n v="87402"/>
    <n v="-0.36882826589448553"/>
    <n v="0.76838235294117652"/>
    <n v="2.5735294117646967E-2"/>
  </r>
  <r>
    <s v="JAPANESE YEN - CHICAGO MERCANTILE EXCHANGE"/>
    <x v="226"/>
    <n v="203140"/>
    <n v="42635"/>
    <n v="78942"/>
    <n v="133992"/>
    <n v="76099"/>
    <n v="-0.46371960224475733"/>
    <n v="0.73897058823529416"/>
    <n v="2.9411764705882359E-2"/>
  </r>
  <r>
    <s v="JAPANESE YEN - CHICAGO MERCANTILE EXCHANGE"/>
    <x v="227"/>
    <n v="222510"/>
    <n v="41963"/>
    <n v="101971"/>
    <n v="155071"/>
    <n v="72713"/>
    <n v="-0.63981843512651115"/>
    <n v="0.66176470588235292"/>
    <n v="7.7205882352941235E-2"/>
  </r>
  <r>
    <s v="JAPANESE YEN - CHICAGO MERCANTILE EXCHANGE"/>
    <x v="228"/>
    <n v="211298"/>
    <n v="41920"/>
    <n v="93576"/>
    <n v="143304"/>
    <n v="74467"/>
    <n v="-0.57025149315185186"/>
    <n v="0.69117647058823528"/>
    <n v="2.9411764705882359E-2"/>
  </r>
  <r>
    <s v="JAPANESE YEN - CHICAGO MERCANTILE EXCHANGE"/>
    <x v="229"/>
    <n v="213727"/>
    <n v="43404"/>
    <n v="95679"/>
    <n v="143450"/>
    <n v="76426"/>
    <n v="-0.55818403851642517"/>
    <n v="0.69485294117647056"/>
    <n v="3.6764705882352811E-3"/>
  </r>
  <r>
    <s v="JAPANESE YEN - CHICAGO MERCANTILE EXCHANGE"/>
    <x v="230"/>
    <n v="225549"/>
    <n v="39736"/>
    <n v="94763"/>
    <n v="143746"/>
    <n v="81444"/>
    <n v="-0.52019295142075561"/>
    <n v="0.72058823529411764"/>
    <n v="2.5735294117647078E-2"/>
  </r>
  <r>
    <s v="JAPANESE YEN - CHICAGO MERCANTILE EXCHANGE"/>
    <x v="231"/>
    <n v="210617"/>
    <n v="34160"/>
    <n v="84713"/>
    <n v="144233"/>
    <n v="83337"/>
    <n v="-0.52915481656276564"/>
    <n v="0.7095588235294118"/>
    <n v="1.1029411764705843E-2"/>
  </r>
  <r>
    <s v="JAPANESE YEN - CHICAGO MERCANTILE EXCHANGE"/>
    <x v="232"/>
    <n v="171840"/>
    <n v="39498"/>
    <n v="89457"/>
    <n v="112255"/>
    <n v="44243"/>
    <n v="-0.68651652700186216"/>
    <n v="0.625"/>
    <n v="8.4558823529411797E-2"/>
  </r>
  <r>
    <s v="JAPANESE YEN - CHICAGO MERCANTILE EXCHANGE"/>
    <x v="233"/>
    <n v="183705"/>
    <n v="38254"/>
    <n v="99604"/>
    <n v="123453"/>
    <n v="41443"/>
    <n v="-0.78038159004926377"/>
    <n v="0.53676470588235292"/>
    <n v="8.8235294117647078E-2"/>
  </r>
  <r>
    <s v="JAPANESE YEN - CHICAGO MERCANTILE EXCHANGE"/>
    <x v="234"/>
    <n v="207597"/>
    <n v="43648"/>
    <n v="118684"/>
    <n v="141824"/>
    <n v="43641"/>
    <n v="-0.83440030443599855"/>
    <n v="0.49264705882352944"/>
    <n v="4.4117647058823484E-2"/>
  </r>
  <r>
    <s v="JAPANESE YEN - CHICAGO MERCANTILE EXCHANGE"/>
    <x v="235"/>
    <n v="239786"/>
    <n v="40778"/>
    <n v="152903"/>
    <n v="174866"/>
    <n v="41714"/>
    <n v="-1.0228995854637051"/>
    <n v="0.20955882352941177"/>
    <n v="0.28308823529411764"/>
  </r>
  <r>
    <s v="JAPANESE YEN - CHICAGO MERCANTILE EXCHANGE"/>
    <x v="236"/>
    <n v="250071"/>
    <n v="37419"/>
    <n v="164338"/>
    <n v="188763"/>
    <n v="41117"/>
    <n v="-1.0979481827161086"/>
    <n v="0.12132352941176471"/>
    <n v="8.8235294117647065E-2"/>
  </r>
  <r>
    <s v="JAPANESE YEN - CHICAGO MERCANTILE EXCHANGE"/>
    <x v="237"/>
    <n v="235140"/>
    <n v="28018"/>
    <n v="149507"/>
    <n v="180207"/>
    <n v="41743"/>
    <n v="-1.1055243684613423"/>
    <n v="0.11764705882352941"/>
    <n v="3.6764705882352949E-3"/>
  </r>
  <r>
    <s v="JAPANESE YEN - CHICAGO MERCANTILE EXCHANGE"/>
    <x v="238"/>
    <n v="242876"/>
    <n v="36445"/>
    <n v="148641"/>
    <n v="178378"/>
    <n v="53446"/>
    <n v="-0.97633360233205424"/>
    <n v="0.26838235294117646"/>
    <n v="0.15073529411764705"/>
  </r>
  <r>
    <s v="JAPANESE YEN - CHICAGO MERCANTILE EXCHANGE"/>
    <x v="239"/>
    <n v="232827"/>
    <n v="39810"/>
    <n v="135623"/>
    <n v="165991"/>
    <n v="55822"/>
    <n v="-0.8846997985628815"/>
    <n v="0.43382352941176472"/>
    <n v="0.16544117647058826"/>
  </r>
  <r>
    <s v="JAPANESE YEN - CHICAGO MERCANTILE EXCHANGE"/>
    <x v="240"/>
    <n v="215090"/>
    <n v="43308"/>
    <n v="120800"/>
    <n v="145227"/>
    <n v="56054"/>
    <n v="-0.77486168580594172"/>
    <n v="0.5404411764705882"/>
    <n v="0.10661764705882348"/>
  </r>
  <r>
    <s v="JAPANESE YEN - CHICAGO MERCANTILE EXCHANGE"/>
    <x v="241"/>
    <n v="215457"/>
    <n v="45162"/>
    <n v="119248"/>
    <n v="142448"/>
    <n v="59657"/>
    <n v="-0.72811280209044027"/>
    <n v="0.59191176470588236"/>
    <n v="5.1470588235294157E-2"/>
  </r>
  <r>
    <s v="JAPANESE YEN - CHICAGO MERCANTILE EXCHANGE"/>
    <x v="242"/>
    <n v="209890"/>
    <n v="43889"/>
    <n v="112413"/>
    <n v="138466"/>
    <n v="63262"/>
    <n v="-0.68477774072133024"/>
    <n v="0.62867647058823528"/>
    <n v="3.6764705882352922E-2"/>
  </r>
  <r>
    <s v="JAPANESE YEN - CHICAGO MERCANTILE EXCHANGE"/>
    <x v="243"/>
    <n v="213200"/>
    <n v="47285"/>
    <n v="120230"/>
    <n v="136437"/>
    <n v="58205"/>
    <n v="-0.70908536585365856"/>
    <n v="0.60661764705882348"/>
    <n v="2.2058823529411797E-2"/>
  </r>
  <r>
    <s v="JAPANESE YEN - CHICAGO MERCANTILE EXCHANGE"/>
    <x v="244"/>
    <n v="200444"/>
    <n v="40642"/>
    <n v="97939"/>
    <n v="127392"/>
    <n v="59890"/>
    <n v="-0.62261279958492144"/>
    <n v="0.67279411764705888"/>
    <n v="6.6176470588235392E-2"/>
  </r>
  <r>
    <s v="JAPANESE YEN - CHICAGO MERCANTILE EXCHANGE"/>
    <x v="245"/>
    <n v="185352"/>
    <n v="42435"/>
    <n v="93757"/>
    <n v="120365"/>
    <n v="53357"/>
    <n v="-0.63840692304372226"/>
    <n v="0.6654411764705882"/>
    <n v="7.3529411764706731E-3"/>
  </r>
  <r>
    <s v="JAPANESE YEN - CHICAGO MERCANTILE EXCHANGE"/>
    <x v="246"/>
    <n v="207097"/>
    <n v="42963"/>
    <n v="114310"/>
    <n v="140482"/>
    <n v="50047"/>
    <n v="-0.78118949091488532"/>
    <n v="0.53308823529411764"/>
    <n v="0.13235294117647056"/>
  </r>
  <r>
    <s v="JAPANESE YEN - CHICAGO MERCANTILE EXCHANGE"/>
    <x v="247"/>
    <n v="246889"/>
    <n v="58770"/>
    <n v="143413"/>
    <n v="160230"/>
    <n v="53797"/>
    <n v="-0.77393484521384104"/>
    <n v="0.54411764705882348"/>
    <n v="1.1029411764705843E-2"/>
  </r>
  <r>
    <s v="JAPANESE YEN - CHICAGO MERCANTILE EXCHANGE"/>
    <x v="248"/>
    <n v="254124"/>
    <n v="51655"/>
    <n v="153074"/>
    <n v="173289"/>
    <n v="49943"/>
    <n v="-0.88446978640348806"/>
    <n v="0.4375"/>
    <n v="0.10661764705882348"/>
  </r>
  <r>
    <s v="JAPANESE YEN - CHICAGO MERCANTILE EXCHANGE"/>
    <x v="249"/>
    <n v="257087"/>
    <n v="55010"/>
    <n v="156296"/>
    <n v="174720"/>
    <n v="51833"/>
    <n v="-0.87197330086702163"/>
    <n v="0.4485294117647059"/>
    <n v="1.1029411764705899E-2"/>
  </r>
  <r>
    <s v="JAPANESE YEN - CHICAGO MERCANTILE EXCHANGE"/>
    <x v="250"/>
    <n v="282230"/>
    <n v="60077"/>
    <n v="176934"/>
    <n v="195330"/>
    <n v="48338"/>
    <n v="-0.93487226729972006"/>
    <n v="0.35294117647058826"/>
    <n v="9.5588235294117641E-2"/>
  </r>
  <r>
    <s v="JAPANESE YEN - CHICAGO MERCANTILE EXCHANGE"/>
    <x v="251"/>
    <n v="277706"/>
    <n v="54585"/>
    <n v="173454"/>
    <n v="196707"/>
    <n v="48090"/>
    <n v="-0.96319849048994255"/>
    <n v="0.30514705882352944"/>
    <n v="4.779411764705882E-2"/>
  </r>
  <r>
    <s v="JAPANESE YEN - CHICAGO MERCANTILE EXCHANGE"/>
    <x v="252"/>
    <n v="287936"/>
    <n v="54336"/>
    <n v="182184"/>
    <n v="206955"/>
    <n v="51547"/>
    <n v="-0.98374638808624137"/>
    <n v="0.2610294117647059"/>
    <n v="4.4117647058823539E-2"/>
  </r>
  <r>
    <s v="JAPANESE YEN - CHICAGO MERCANTILE EXCHANGE"/>
    <x v="253"/>
    <n v="283628"/>
    <n v="49347"/>
    <n v="185346"/>
    <n v="207213"/>
    <n v="45266"/>
    <n v="-1.0504816167656226"/>
    <n v="0.16911764705882354"/>
    <n v="9.1911764705882359E-2"/>
  </r>
  <r>
    <s v="JAPANESE YEN - CHICAGO MERCANTILE EXCHANGE"/>
    <x v="254"/>
    <n v="261019"/>
    <n v="44382"/>
    <n v="166984"/>
    <n v="191725"/>
    <n v="44944"/>
    <n v="-1.032043644332405"/>
    <n v="0.1875"/>
    <n v="1.8382352941176461E-2"/>
  </r>
  <r>
    <s v="JAPANESE YEN - CHICAGO MERCANTILE EXCHANGE"/>
    <x v="255"/>
    <n v="244536"/>
    <n v="39793"/>
    <n v="150433"/>
    <n v="178434"/>
    <n v="47467"/>
    <n v="-0.98802221349821706"/>
    <n v="0.25"/>
    <n v="6.25E-2"/>
  </r>
  <r>
    <s v="JAPANESE YEN - CHICAGO MERCANTILE EXCHANGE"/>
    <x v="256"/>
    <n v="238077"/>
    <n v="34766"/>
    <n v="149033"/>
    <n v="174129"/>
    <n v="42101"/>
    <n v="-1.0345182440974978"/>
    <n v="0.18382352941176472"/>
    <n v="6.6176470588235281E-2"/>
  </r>
  <r>
    <s v="JAPANESE YEN - CHICAGO MERCANTILE EXCHANGE"/>
    <x v="257"/>
    <n v="250581"/>
    <n v="31747"/>
    <n v="145870"/>
    <n v="186472"/>
    <n v="47517"/>
    <n v="-1.0099648417078708"/>
    <n v="0.22058823529411764"/>
    <n v="3.6764705882352922E-2"/>
  </r>
  <r>
    <s v="JAPANESE YEN - CHICAGO MERCANTILE EXCHANGE"/>
    <x v="258"/>
    <n v="223424"/>
    <n v="36874"/>
    <n v="151247"/>
    <n v="166728"/>
    <n v="30125"/>
    <n v="-1.1233171011171583"/>
    <n v="9.1911764705882359E-2"/>
    <n v="0.12867647058823528"/>
  </r>
  <r>
    <s v="JAPANESE YEN - CHICAGO MERCANTILE EXCHANGE"/>
    <x v="259"/>
    <n v="232428"/>
    <n v="44269"/>
    <n v="160355"/>
    <n v="165875"/>
    <n v="33387"/>
    <n v="-1.0694666735505189"/>
    <n v="0.14705882352941177"/>
    <n v="5.514705882352941E-2"/>
  </r>
  <r>
    <s v="JAPANESE YEN - CHICAGO MERCANTILE EXCHANGE"/>
    <x v="260"/>
    <n v="230564"/>
    <n v="39592"/>
    <n v="161358"/>
    <n v="166322"/>
    <n v="31450"/>
    <n v="-1.1130879061778942"/>
    <n v="0.10294117647058823"/>
    <n v="4.4117647058823539E-2"/>
  </r>
  <r>
    <s v="JAPANESE YEN - CHICAGO MERCANTILE EXCHANGE"/>
    <x v="261"/>
    <n v="233144"/>
    <n v="37376"/>
    <n v="162912"/>
    <n v="172910"/>
    <n v="32017"/>
    <n v="-1.142765844285077"/>
    <n v="7.3529411764705885E-2"/>
    <n v="2.9411764705882346E-2"/>
  </r>
  <r>
    <s v="JAPANESE YEN - CHICAGO MERCANTILE EXCHANGE"/>
    <x v="262"/>
    <n v="236305"/>
    <n v="38152"/>
    <n v="157502"/>
    <n v="169016"/>
    <n v="45988"/>
    <n v="-1.0256998370749666"/>
    <n v="0.19852941176470587"/>
    <n v="0.12499999999999999"/>
  </r>
  <r>
    <s v="JAPANESE YEN - CHICAGO MERCANTILE EXCHANGE"/>
    <x v="263"/>
    <n v="236305"/>
    <n v="37260"/>
    <n v="160130"/>
    <n v="174505"/>
    <n v="47872"/>
    <n v="-1.0558515477878165"/>
    <n v="0.16176470588235295"/>
    <n v="3.6764705882352922E-2"/>
  </r>
  <r>
    <s v="JAPANESE YEN - CHICAGO MERCANTILE EXCHANGE"/>
    <x v="264"/>
    <n v="260237"/>
    <n v="47828"/>
    <n v="162524"/>
    <n v="177727"/>
    <n v="67523"/>
    <n v="-0.86421223730676267"/>
    <n v="0.45955882352941174"/>
    <n v="0.29779411764705876"/>
  </r>
  <r>
    <s v="JAPANESE YEN - CHICAGO MERCANTILE EXCHANGE"/>
    <x v="265"/>
    <n v="249478"/>
    <n v="39108"/>
    <n v="151984"/>
    <n v="179016"/>
    <n v="66717"/>
    <n v="-0.90258459663777968"/>
    <n v="0.40441176470588236"/>
    <n v="5.5147058823529382E-2"/>
  </r>
  <r>
    <s v="JAPANESE YEN - CHICAGO MERCANTILE EXCHANGE"/>
    <x v="266"/>
    <n v="260170"/>
    <n v="42299"/>
    <n v="157808"/>
    <n v="180507"/>
    <n v="73346"/>
    <n v="-0.85586347388246142"/>
    <n v="0.47794117647058826"/>
    <n v="7.3529411764705899E-2"/>
  </r>
  <r>
    <s v="JAPANESE YEN - CHICAGO MERCANTILE EXCHANGE"/>
    <x v="267"/>
    <n v="271271"/>
    <n v="45634"/>
    <n v="153972"/>
    <n v="184131"/>
    <n v="86808"/>
    <n v="-0.75813854042636331"/>
    <n v="0.56985294117647056"/>
    <n v="9.1911764705882304E-2"/>
  </r>
  <r>
    <s v="JAPANESE YEN - CHICAGO MERCANTILE EXCHANGE"/>
    <x v="268"/>
    <n v="263066"/>
    <n v="44539"/>
    <n v="141190"/>
    <n v="180046"/>
    <n v="91470"/>
    <n v="-0.704108474679358"/>
    <n v="0.61029411764705888"/>
    <n v="4.0441176470588314E-2"/>
  </r>
  <r>
    <s v="JAPANESE YEN - CHICAGO MERCANTILE EXCHANGE"/>
    <x v="269"/>
    <n v="277327"/>
    <n v="50057"/>
    <n v="136902"/>
    <n v="184721"/>
    <n v="107840"/>
    <n v="-0.5903716551219319"/>
    <n v="0.6875"/>
    <n v="7.7205882352941124E-2"/>
  </r>
  <r>
    <s v="JAPANESE YEN - CHICAGO MERCANTILE EXCHANGE"/>
    <x v="270"/>
    <n v="279671"/>
    <n v="44296"/>
    <n v="123835"/>
    <n v="193621"/>
    <n v="122875"/>
    <n v="-0.53736354502254435"/>
    <n v="0.70220588235294112"/>
    <n v="1.4705882352941124E-2"/>
  </r>
  <r>
    <s v="JAPANESE YEN - CHICAGO MERCANTILE EXCHANGE"/>
    <x v="271"/>
    <n v="160250"/>
    <n v="47902"/>
    <n v="69901"/>
    <n v="75371"/>
    <n v="57968"/>
    <n v="-0.2458783151326053"/>
    <n v="0.80514705882352944"/>
    <n v="0.1029411764705883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PivotTable6" cacheId="3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Q3:S276" firstHeaderRow="0" firstDataRow="1" firstDataCol="1"/>
  <pivotFields count="10">
    <pivotField showAll="0"/>
    <pivotField axis="axisRow" numFmtId="14" showAll="0">
      <items count="27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1"/>
  </rowFields>
  <rowItems count="27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NetMov % weighted" fld="8" baseField="0" baseItem="0"/>
    <dataField name="Sum of % diff" fld="9" baseField="1" baseItem="208"/>
  </dataFields>
  <formats count="2">
    <format dxfId="200">
      <pivotArea dataOnly="0" labelOnly="1" fieldPosition="0">
        <references count="1">
          <reference field="1" count="1">
            <x v="268"/>
          </reference>
        </references>
      </pivotArea>
    </format>
    <format dxfId="199">
      <pivotArea dataOnly="0" labelOnly="1" fieldPosition="0">
        <references count="1">
          <reference field="1" count="3">
            <x v="267"/>
            <x v="268"/>
            <x v="269"/>
          </reference>
        </references>
      </pivotArea>
    </format>
  </formats>
  <conditionalFormats count="4">
    <conditionalFormat priority="16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15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14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13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</conditional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PivotTable9" cacheId="34" applyNumberFormats="0" applyBorderFormats="0" applyFontFormats="0" applyPatternFormats="0" applyAlignmentFormats="0" applyWidthHeightFormats="1" dataCaption="Values" updatedVersion="6" minRefreshableVersion="3" useAutoFormatting="1" itemPrintTitles="1" createdVersion="5" indent="0" outline="1" outlineData="1" multipleFieldFilters="0" chartFormat="12">
  <location ref="M3:O276" firstHeaderRow="0" firstDataRow="1" firstDataCol="1"/>
  <pivotFields count="10">
    <pivotField showAll="0"/>
    <pivotField axis="axisRow" numFmtId="164" showAll="0" sortType="ascending">
      <items count="27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1"/>
  </rowFields>
  <rowItems count="27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NetMov % weighted" fld="8" baseField="0" baseItem="0"/>
    <dataField name="Sum of % diff" fld="9" baseField="0" baseItem="0"/>
  </dataFields>
  <formats count="10">
    <format dxfId="210">
      <pivotArea dataOnly="0" labelOnly="1" fieldPosition="0">
        <references count="1">
          <reference field="1" count="26"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60"/>
            <x v="261"/>
            <x v="262"/>
            <x v="263"/>
          </reference>
        </references>
      </pivotArea>
    </format>
    <format dxfId="209">
      <pivotArea dataOnly="0" labelOnly="1" fieldPosition="0">
        <references count="1">
          <reference field="1" count="50"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</reference>
        </references>
      </pivotArea>
    </format>
    <format dxfId="208">
      <pivotArea dataOnly="0" labelOnly="1" fieldPosition="0">
        <references count="1">
          <reference field="1" count="5">
            <x v="259"/>
            <x v="260"/>
            <x v="261"/>
            <x v="262"/>
            <x v="263"/>
          </reference>
        </references>
      </pivotArea>
    </format>
    <format dxfId="207">
      <pivotArea dataOnly="0" labelOnly="1" fieldPosition="0">
        <references count="1">
          <reference field="1" count="4">
            <x v="258"/>
            <x v="259"/>
            <x v="260"/>
            <x v="261"/>
          </reference>
        </references>
      </pivotArea>
    </format>
    <format dxfId="206">
      <pivotArea dataOnly="0" labelOnly="1" fieldPosition="0">
        <references count="1">
          <reference field="1" count="50"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</reference>
        </references>
      </pivotArea>
    </format>
    <format dxfId="205">
      <pivotArea dataOnly="0" labelOnly="1" fieldPosition="0">
        <references count="1">
          <reference field="1" count="6">
            <x v="259"/>
            <x v="260"/>
            <x v="261"/>
            <x v="262"/>
            <x v="263"/>
            <x v="264"/>
          </reference>
        </references>
      </pivotArea>
    </format>
    <format dxfId="204">
      <pivotArea dataOnly="0" labelOnly="1" fieldPosition="0">
        <references count="1">
          <reference field="1" count="3">
            <x v="262"/>
            <x v="263"/>
            <x v="264"/>
          </reference>
        </references>
      </pivotArea>
    </format>
    <format dxfId="203">
      <pivotArea dataOnly="0" labelOnly="1" fieldPosition="0">
        <references count="1">
          <reference field="1" count="3">
            <x v="267"/>
            <x v="268"/>
            <x v="269"/>
          </reference>
        </references>
      </pivotArea>
    </format>
    <format dxfId="202">
      <pivotArea dataOnly="0" labelOnly="1" fieldPosition="0">
        <references count="1">
          <reference field="1" count="1">
            <x v="269"/>
          </reference>
        </references>
      </pivotArea>
    </format>
    <format dxfId="201">
      <pivotArea dataOnly="0" labelOnly="1" fieldPosition="0">
        <references count="1">
          <reference field="1" count="2">
            <x v="267"/>
            <x v="268"/>
          </reference>
        </references>
      </pivotArea>
    </format>
  </formats>
  <conditionalFormats count="4">
    <conditionalFormat priority="20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19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18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17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</conditionalFormats>
  <chartFormats count="4">
    <chartFormat chart="2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PivotTable3" cacheId="19" applyNumberFormats="0" applyBorderFormats="0" applyFontFormats="0" applyPatternFormats="0" applyAlignmentFormats="0" applyWidthHeightFormats="1" dataCaption="Values" updatedVersion="6" minRefreshableVersion="3" useAutoFormatting="1" itemPrintTitles="1" createdVersion="5" indent="0" outline="1" outlineData="1" multipleFieldFilters="0" chartFormat="7">
  <location ref="A3:C276" firstHeaderRow="0" firstDataRow="1" firstDataCol="1"/>
  <pivotFields count="10">
    <pivotField showAll="0"/>
    <pivotField axis="axisRow" numFmtId="164" showAll="0" sortType="ascending">
      <items count="27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1"/>
  </rowFields>
  <rowItems count="27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NetMov % weighted" fld="8" baseField="0" baseItem="0"/>
    <dataField name="Sum of % diff" fld="9" baseField="0" baseItem="0"/>
  </dataFields>
  <formats count="5">
    <format dxfId="43">
      <pivotArea dataOnly="0" labelOnly="1" fieldPosition="0">
        <references count="1">
          <reference field="1" count="30"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</reference>
        </references>
      </pivotArea>
    </format>
    <format dxfId="44">
      <pivotArea dataOnly="0" labelOnly="1" fieldPosition="0">
        <references count="1">
          <reference field="1" count="6">
            <x v="259"/>
            <x v="260"/>
            <x v="261"/>
            <x v="262"/>
            <x v="263"/>
            <x v="264"/>
          </reference>
        </references>
      </pivotArea>
    </format>
    <format dxfId="45">
      <pivotArea dataOnly="0" labelOnly="1" fieldPosition="0">
        <references count="1">
          <reference field="1" count="3">
            <x v="267"/>
            <x v="268"/>
            <x v="269"/>
          </reference>
        </references>
      </pivotArea>
    </format>
    <format dxfId="46">
      <pivotArea dataOnly="0" labelOnly="1" fieldPosition="0">
        <references count="1">
          <reference field="1" count="3">
            <x v="267"/>
            <x v="268"/>
            <x v="269"/>
          </reference>
        </references>
      </pivotArea>
    </format>
    <format dxfId="47">
      <pivotArea dataOnly="0" labelOnly="1" fieldPosition="0">
        <references count="1">
          <reference field="1" count="2">
            <x v="265"/>
            <x v="266"/>
          </reference>
        </references>
      </pivotArea>
    </format>
  </formats>
  <conditionalFormats count="4">
    <conditionalFormat priority="52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5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50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49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</conditionalFormats>
  <chartFormats count="2">
    <chartFormat chart="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PivotTable4" cacheId="13" applyNumberFormats="0" applyBorderFormats="0" applyFontFormats="0" applyPatternFormats="0" applyAlignmentFormats="0" applyWidthHeightFormats="1" dataCaption="Values" updatedVersion="6" minRefreshableVersion="3" useAutoFormatting="1" itemPrintTitles="1" createdVersion="5" indent="0" outline="1" outlineData="1" multipleFieldFilters="0" chartFormat="6">
  <location ref="E3:G276" firstHeaderRow="0" firstDataRow="1" firstDataCol="1"/>
  <pivotFields count="10">
    <pivotField showAll="0"/>
    <pivotField axis="axisRow" numFmtId="164" showAll="0" sortType="ascending">
      <items count="27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1"/>
  </rowFields>
  <rowItems count="27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NetMov % weighted" fld="8" baseField="0" baseItem="0"/>
    <dataField name="Sum of % diff" fld="9" baseField="0" baseItem="0"/>
  </dataFields>
  <formats count="5">
    <format dxfId="215">
      <pivotArea dataOnly="0" labelOnly="1" fieldPosition="0">
        <references count="1">
          <reference field="1" count="7">
            <x v="258"/>
            <x v="259"/>
            <x v="260"/>
            <x v="261"/>
            <x v="262"/>
            <x v="263"/>
            <x v="264"/>
          </reference>
        </references>
      </pivotArea>
    </format>
    <format dxfId="214">
      <pivotArea dataOnly="0" labelOnly="1" fieldPosition="0">
        <references count="1">
          <reference field="1" count="3">
            <x v="267"/>
            <x v="268"/>
            <x v="269"/>
          </reference>
        </references>
      </pivotArea>
    </format>
    <format dxfId="213">
      <pivotArea dataOnly="0" labelOnly="1" fieldPosition="0">
        <references count="1">
          <reference field="1" count="3">
            <x v="267"/>
            <x v="268"/>
            <x v="269"/>
          </reference>
        </references>
      </pivotArea>
    </format>
    <format dxfId="212">
      <pivotArea dataOnly="0" labelOnly="1" fieldPosition="0">
        <references count="1">
          <reference field="1" count="7">
            <x v="260"/>
            <x v="261"/>
            <x v="262"/>
            <x v="263"/>
            <x v="264"/>
            <x v="265"/>
            <x v="266"/>
          </reference>
        </references>
      </pivotArea>
    </format>
    <format dxfId="211">
      <pivotArea dataOnly="0" labelOnly="1" fieldPosition="0">
        <references count="1">
          <reference field="1" count="2">
            <x v="265"/>
            <x v="266"/>
          </reference>
        </references>
      </pivotArea>
    </format>
  </formats>
  <conditionalFormats count="4">
    <conditionalFormat priority="28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27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26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25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</conditionalFormats>
  <chartFormats count="2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PivotTable10" cacheId="2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AC3:AE276" firstHeaderRow="0" firstDataRow="1" firstDataCol="1"/>
  <pivotFields count="10">
    <pivotField showAll="0"/>
    <pivotField axis="axisRow" numFmtId="164" showAll="0">
      <items count="27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1"/>
  </rowFields>
  <rowItems count="27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NetMov % weighted" fld="8" baseField="0" baseItem="0"/>
    <dataField name="Sum of % diff" fld="9" baseField="1" baseItem="213"/>
  </dataFields>
  <formats count="3">
    <format dxfId="218">
      <pivotArea dataOnly="0" labelOnly="1" fieldPosition="0">
        <references count="1">
          <reference field="1" count="2">
            <x v="267"/>
            <x v="268"/>
          </reference>
        </references>
      </pivotArea>
    </format>
    <format dxfId="217">
      <pivotArea dataOnly="0" labelOnly="1" fieldPosition="0">
        <references count="1">
          <reference field="1" count="2">
            <x v="267"/>
            <x v="268"/>
          </reference>
        </references>
      </pivotArea>
    </format>
    <format dxfId="216">
      <pivotArea dataOnly="0" labelOnly="1" fieldPosition="0">
        <references count="1">
          <reference field="1" count="1">
            <x v="269"/>
          </reference>
        </references>
      </pivotArea>
    </format>
  </formats>
  <conditionalFormats count="4">
    <conditionalFormat priority="4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3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2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</conditional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PivotTable7" cacheId="28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U3:W276" firstHeaderRow="0" firstDataRow="1" firstDataCol="1"/>
  <pivotFields count="10">
    <pivotField showAll="0"/>
    <pivotField axis="axisRow" numFmtId="14" showAll="0">
      <items count="27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1"/>
  </rowFields>
  <rowItems count="27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NetMov % weighted" fld="8" baseField="0" baseItem="0"/>
    <dataField name="Sum of % diff" fld="9" baseField="1" baseItem="223"/>
  </dataFields>
  <formats count="5">
    <format dxfId="223">
      <pivotArea dataOnly="0" labelOnly="1" fieldPosition="0">
        <references count="1">
          <reference field="1" count="2">
            <x v="267"/>
            <x v="268"/>
          </reference>
        </references>
      </pivotArea>
    </format>
    <format dxfId="222">
      <pivotArea dataOnly="0" labelOnly="1" fieldPosition="0">
        <references count="1">
          <reference field="1" count="2">
            <x v="267"/>
            <x v="268"/>
          </reference>
        </references>
      </pivotArea>
    </format>
    <format dxfId="221">
      <pivotArea dataOnly="0" labelOnly="1" fieldPosition="0">
        <references count="1">
          <reference field="1" count="1">
            <x v="269"/>
          </reference>
        </references>
      </pivotArea>
    </format>
    <format dxfId="220">
      <pivotArea dataOnly="0" labelOnly="1" fieldPosition="0">
        <references count="1">
          <reference field="1" count="5">
            <x v="262"/>
            <x v="263"/>
            <x v="264"/>
            <x v="265"/>
            <x v="266"/>
          </reference>
        </references>
      </pivotArea>
    </format>
    <format dxfId="219">
      <pivotArea dataOnly="0" labelOnly="1" fieldPosition="0">
        <references count="1">
          <reference field="1" count="5">
            <x v="262"/>
            <x v="263"/>
            <x v="264"/>
            <x v="265"/>
            <x v="266"/>
          </reference>
        </references>
      </pivotArea>
    </format>
  </formats>
  <conditionalFormats count="4">
    <conditionalFormat priority="12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1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10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9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</conditional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name="PivotTable5" cacheId="37" applyNumberFormats="0" applyBorderFormats="0" applyFontFormats="0" applyPatternFormats="0" applyAlignmentFormats="0" applyWidthHeightFormats="1" dataCaption="Values" updatedVersion="6" minRefreshableVersion="3" useAutoFormatting="1" itemPrintTitles="1" createdVersion="5" indent="0" outline="1" outlineData="1" multipleFieldFilters="0" chartFormat="11">
  <location ref="I3:K276" firstHeaderRow="0" firstDataRow="1" firstDataCol="1"/>
  <pivotFields count="10">
    <pivotField showAll="0"/>
    <pivotField axis="axisRow" numFmtId="164" showAll="0" sortType="ascending">
      <items count="27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1"/>
  </rowFields>
  <rowItems count="27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NetMov % weighted" fld="8" baseField="0" baseItem="0"/>
    <dataField name="Sum of % diff" fld="9" baseField="0" baseItem="0"/>
  </dataFields>
  <formats count="9">
    <format dxfId="232">
      <pivotArea dataOnly="0" labelOnly="1" fieldPosition="0">
        <references count="1">
          <reference field="1" count="6">
            <x v="258"/>
            <x v="259"/>
            <x v="260"/>
            <x v="261"/>
            <x v="262"/>
            <x v="263"/>
          </reference>
        </references>
      </pivotArea>
    </format>
    <format dxfId="231">
      <pivotArea dataOnly="0" labelOnly="1" fieldPosition="0">
        <references count="1">
          <reference field="1" count="3">
            <x v="259"/>
            <x v="260"/>
            <x v="261"/>
          </reference>
        </references>
      </pivotArea>
    </format>
    <format dxfId="230">
      <pivotArea dataOnly="0" labelOnly="1" fieldPosition="0">
        <references count="1">
          <reference field="1" count="50"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</reference>
        </references>
      </pivotArea>
    </format>
    <format dxfId="229">
      <pivotArea dataOnly="0" labelOnly="1" fieldPosition="0">
        <references count="1">
          <reference field="1" count="6">
            <x v="258"/>
            <x v="259"/>
            <x v="260"/>
            <x v="261"/>
            <x v="262"/>
            <x v="263"/>
          </reference>
        </references>
      </pivotArea>
    </format>
    <format dxfId="228">
      <pivotArea dataOnly="0" labelOnly="1" fieldPosition="0">
        <references count="1">
          <reference field="1" count="50"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</reference>
        </references>
      </pivotArea>
    </format>
    <format dxfId="227">
      <pivotArea dataOnly="0" labelOnly="1" fieldPosition="0">
        <references count="1">
          <reference field="1" count="3">
            <x v="261"/>
            <x v="262"/>
            <x v="263"/>
          </reference>
        </references>
      </pivotArea>
    </format>
    <format dxfId="226">
      <pivotArea dataOnly="0" labelOnly="1" fieldPosition="0">
        <references count="1">
          <reference field="1" count="2">
            <x v="262"/>
            <x v="263"/>
          </reference>
        </references>
      </pivotArea>
    </format>
    <format dxfId="225">
      <pivotArea dataOnly="0" labelOnly="1" fieldPosition="0">
        <references count="1">
          <reference field="1" count="3">
            <x v="267"/>
            <x v="268"/>
            <x v="269"/>
          </reference>
        </references>
      </pivotArea>
    </format>
    <format dxfId="224">
      <pivotArea dataOnly="0" labelOnly="1" fieldPosition="0">
        <references count="1">
          <reference field="1" count="3">
            <x v="267"/>
            <x v="268"/>
            <x v="269"/>
          </reference>
        </references>
      </pivotArea>
    </format>
  </formats>
  <conditionalFormats count="4">
    <conditionalFormat priority="24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23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22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2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</conditionalFormats>
  <chartFormats count="8">
    <chartFormat chart="2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9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9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0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name="PivotTable8" cacheId="25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Y3:AA276" firstHeaderRow="0" firstDataRow="1" firstDataCol="1"/>
  <pivotFields count="10">
    <pivotField showAll="0"/>
    <pivotField axis="axisRow" numFmtId="14" showAll="0">
      <items count="27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1"/>
  </rowFields>
  <rowItems count="27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NetMov % weighted" fld="8" baseField="0" baseItem="0"/>
    <dataField name="Sum of % diff" fld="9" baseField="1" baseItem="208"/>
  </dataFields>
  <formats count="4">
    <format dxfId="236">
      <pivotArea dataOnly="0" labelOnly="1" fieldPosition="0">
        <references count="1">
          <reference field="1" count="3">
            <x v="267"/>
            <x v="268"/>
            <x v="269"/>
          </reference>
        </references>
      </pivotArea>
    </format>
    <format dxfId="235">
      <pivotArea dataOnly="0" labelOnly="1" fieldPosition="0">
        <references count="1">
          <reference field="1" count="3">
            <x v="267"/>
            <x v="268"/>
            <x v="269"/>
          </reference>
        </references>
      </pivotArea>
    </format>
    <format dxfId="234">
      <pivotArea dataOnly="0" labelOnly="1" fieldPosition="0">
        <references count="1">
          <reference field="1" count="1">
            <x v="266"/>
          </reference>
        </references>
      </pivotArea>
    </format>
    <format dxfId="233">
      <pivotArea dataOnly="0" labelOnly="1" fieldPosition="0">
        <references count="1">
          <reference field="1" count="1">
            <x v="266"/>
          </reference>
        </references>
      </pivotArea>
    </format>
  </formats>
  <conditionalFormats count="4">
    <conditionalFormat priority="8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7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6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5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</conditional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8" name="USD" displayName="USD" ref="A1:J273" totalsRowShown="0" headerRowDxfId="198">
  <autoFilter ref="A1:J273"/>
  <sortState ref="A2:J273">
    <sortCondition ref="B1:B273"/>
  </sortState>
  <tableColumns count="10">
    <tableColumn id="1" name="Market_and_Exchange_Names"/>
    <tableColumn id="2" name="Report_Date_as_MM_DD_YYYY" dataDxfId="197"/>
    <tableColumn id="7" name="Open_Interest_All"/>
    <tableColumn id="8" name="NonComm_Positions_Long_All"/>
    <tableColumn id="9" name="NonComm_Positions_Short_All"/>
    <tableColumn id="12" name="Comm_Positions_Long_All"/>
    <tableColumn id="13" name="Comm_Positions_Short_All"/>
    <tableColumn id="15" name="NETOverall Both NonComm and Comm" dataDxfId="196">
      <calculatedColumnFormula>((D2-E2)-(F2-G2))/C2</calculatedColumnFormula>
    </tableColumn>
    <tableColumn id="16" name="NetMov % weighted" dataDxfId="195">
      <calculatedColumnFormula>_xlfn.RANK.EQ(H2,$H$2:$H$273,1)/COUNT($H$2:$H$273)</calculatedColumnFormula>
    </tableColumn>
    <tableColumn id="132" name="% diff" dataDxfId="194">
      <calculatedColumnFormula>ABS(I2-I1)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5" name="JPY" displayName="JPY" ref="A1:J273" totalsRowShown="0" headerRowDxfId="193">
  <autoFilter ref="A1:J273"/>
  <sortState ref="A2:J273">
    <sortCondition ref="B1:B273"/>
  </sortState>
  <tableColumns count="10">
    <tableColumn id="1" name="Market_and_Exchange_Names"/>
    <tableColumn id="2" name="Report_Date_as_MM_DD_YYYY" dataDxfId="192"/>
    <tableColumn id="7" name="Open_Interest_All"/>
    <tableColumn id="8" name="NonComm_Positions_Long_All"/>
    <tableColumn id="9" name="NonComm_Positions_Short_All"/>
    <tableColumn id="12" name="Comm_Positions_Long_All"/>
    <tableColumn id="13" name="Comm_Positions_Short_All"/>
    <tableColumn id="15" name="NETOverall Both NonComm and Comm" dataDxfId="191">
      <calculatedColumnFormula>((D2-E2)-(F2-G2))/C2</calculatedColumnFormula>
    </tableColumn>
    <tableColumn id="16" name="NetMov % weighted" dataDxfId="190">
      <calculatedColumnFormula>_xlfn.RANK.EQ(H2,$H$2:$H$273,1)/COUNT($H$2:$H$273)</calculatedColumnFormula>
    </tableColumn>
    <tableColumn id="132" name="% diff" dataDxfId="189">
      <calculatedColumnFormula>ABS(I2-I1)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EUR" displayName="EUR" ref="A1:J273" totalsRowShown="0" headerRowDxfId="188">
  <autoFilter ref="A1:J273"/>
  <sortState ref="A2:J273">
    <sortCondition ref="B1:B273"/>
  </sortState>
  <tableColumns count="10">
    <tableColumn id="1" name="Market_and_Exchange_Names"/>
    <tableColumn id="2" name="Report_Date_as_MM_DD_YYYY" dataDxfId="187"/>
    <tableColumn id="7" name="Open_Interest_All"/>
    <tableColumn id="8" name="NonComm_Positions_Long_All"/>
    <tableColumn id="9" name="NonComm_Positions_Short_All"/>
    <tableColumn id="12" name="Comm_Positions_Long_All"/>
    <tableColumn id="13" name="Comm_Positions_Short_All"/>
    <tableColumn id="15" name="NETOverall Both NonComm and Comm" dataDxfId="186">
      <calculatedColumnFormula>((D2-E2)-(F2-G2))/C2</calculatedColumnFormula>
    </tableColumn>
    <tableColumn id="16" name="NetMov % weighted" dataDxfId="185">
      <calculatedColumnFormula>_xlfn.RANK.EQ(H2,$H$2:$H$273,1)/COUNT($H$2:$H$273)</calculatedColumnFormula>
    </tableColumn>
    <tableColumn id="132" name="% diff" dataDxfId="184">
      <calculatedColumnFormula>ABS(I2-I1)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CAD" displayName="CAD" ref="A1:J273" totalsRowShown="0" headerRowDxfId="183">
  <autoFilter ref="A1:J273"/>
  <sortState ref="A2:J273">
    <sortCondition ref="B1:B273"/>
  </sortState>
  <tableColumns count="10">
    <tableColumn id="1" name="Market_and_Exchange_Names"/>
    <tableColumn id="2" name="Report_Date_as_MM_DD_YYYY" dataDxfId="182"/>
    <tableColumn id="7" name="Open_Interest_All"/>
    <tableColumn id="8" name="NonComm_Positions_Long_All"/>
    <tableColumn id="9" name="NonComm_Positions_Short_All"/>
    <tableColumn id="12" name="Comm_Positions_Long_All"/>
    <tableColumn id="13" name="Comm_Positions_Short_All"/>
    <tableColumn id="15" name="NETOverall Both NonComm and Comm" dataDxfId="181">
      <calculatedColumnFormula>((D2-E2)-(F2-G2))/C2</calculatedColumnFormula>
    </tableColumn>
    <tableColumn id="16" name="NetMov % weighted" dataDxfId="180">
      <calculatedColumnFormula>_xlfn.RANK.EQ(H2,$H$2:$H$273,1)/COUNT($H$2:$H$273)</calculatedColumnFormula>
    </tableColumn>
    <tableColumn id="132" name="% diff" dataDxfId="179">
      <calculatedColumnFormula>ABS(I2-I1)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7" name="CHF" displayName="CHF" ref="A1:J273" totalsRowShown="0" headerRowDxfId="178">
  <autoFilter ref="A1:J273"/>
  <sortState ref="A2:J273">
    <sortCondition ref="B1:B273"/>
  </sortState>
  <tableColumns count="10">
    <tableColumn id="1" name="Market_and_Exchange_Names"/>
    <tableColumn id="2" name="Report_Date_as_MM_DD_YYYY" dataDxfId="177"/>
    <tableColumn id="7" name="Open_Interest_All"/>
    <tableColumn id="8" name="NonComm_Positions_Long_All"/>
    <tableColumn id="9" name="NonComm_Positions_Short_All"/>
    <tableColumn id="12" name="Comm_Positions_Long_All"/>
    <tableColumn id="13" name="Comm_Positions_Short_All"/>
    <tableColumn id="15" name="NETOverall Both NonComm and Comm" dataDxfId="176">
      <calculatedColumnFormula>((D2-E2)-(F2-G2))/C2</calculatedColumnFormula>
    </tableColumn>
    <tableColumn id="16" name="NetMov % weighted" dataDxfId="175">
      <calculatedColumnFormula>_xlfn.RANK.EQ(H2,$H$2:$H$273,1)/COUNT($H$2:$H$273)</calculatedColumnFormula>
    </tableColumn>
    <tableColumn id="132" name="% diff" dataDxfId="174">
      <calculatedColumnFormula>ABS(I2-I1)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GBP" displayName="GBP" ref="A1:J273" totalsRowShown="0" dataDxfId="173">
  <autoFilter ref="A1:J273"/>
  <sortState ref="A2:J273">
    <sortCondition ref="B1:B273"/>
  </sortState>
  <tableColumns count="10">
    <tableColumn id="1" name="Market_and_Exchange_Names"/>
    <tableColumn id="2" name="Report_Date_as_MM_DD_YYYY" dataDxfId="172"/>
    <tableColumn id="3" name="Open_Interest_All"/>
    <tableColumn id="4" name="NonComm_Positions_Long_All"/>
    <tableColumn id="5" name="NonComm_Positions_Short_All"/>
    <tableColumn id="6" name="Comm_Positions_Long_All"/>
    <tableColumn id="7" name="Comm_Positions_Short_All"/>
    <tableColumn id="8" name="NETOverall Both NonComm and Comm" dataDxfId="171">
      <calculatedColumnFormula>((D2-E2)-(F2-G2))/C2</calculatedColumnFormula>
    </tableColumn>
    <tableColumn id="9" name="NetMov % weighted" dataDxfId="170">
      <calculatedColumnFormula>_xlfn.RANK.EQ(H2,$H$2:$H$273,1)/COUNT($H$2:$H$273)</calculatedColumnFormula>
    </tableColumn>
    <tableColumn id="10" name="% diff" dataDxfId="169">
      <calculatedColumnFormula>ABS(I2-I1)</calculatedColumnFormula>
    </tableColumn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2" name="AUD" displayName="AUD" ref="A1:J273" totalsRowShown="0" dataDxfId="168">
  <autoFilter ref="A1:J273"/>
  <sortState ref="A2:J273">
    <sortCondition ref="B1:B273"/>
  </sortState>
  <tableColumns count="10">
    <tableColumn id="1" name="Market_and_Exchange_Names"/>
    <tableColumn id="2" name="Report_Date_as_MM_DD_YYYY" dataDxfId="167"/>
    <tableColumn id="3" name="Open_Interest_All"/>
    <tableColumn id="4" name="NonComm_Positions_Long_All"/>
    <tableColumn id="5" name="NonComm_Positions_Short_All"/>
    <tableColumn id="6" name="Comm_Positions_Long_All"/>
    <tableColumn id="7" name="Comm_Positions_Short_All"/>
    <tableColumn id="8" name="NETOverall Both NonComm and Comm" dataDxfId="166">
      <calculatedColumnFormula>((D2-E2)-(F2-G2))/C2</calculatedColumnFormula>
    </tableColumn>
    <tableColumn id="9" name="NetMov % weighted" dataDxfId="165">
      <calculatedColumnFormula>_xlfn.RANK.EQ(H2,$H$2:$H$273,1)/COUNT($H$2:$H$273)</calculatedColumnFormula>
    </tableColumn>
    <tableColumn id="10" name="% diff" dataDxfId="164">
      <calculatedColumnFormula>ABS(I2-I1)</calculatedColumnFormula>
    </tableColumn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1" name="NZD" displayName="NZD" ref="A1:J273" totalsRowShown="0" dataDxfId="163">
  <autoFilter ref="A1:J273"/>
  <sortState ref="A2:J273">
    <sortCondition ref="B1:B273"/>
  </sortState>
  <tableColumns count="10">
    <tableColumn id="1" name="Market_and_Exchange_Names"/>
    <tableColumn id="2" name="Report_Date_as_MM_DD_YYYY" dataDxfId="162"/>
    <tableColumn id="3" name="Open_Interest_All"/>
    <tableColumn id="4" name="NonComm_Positions_Long_All"/>
    <tableColumn id="5" name="NonComm_Positions_Short_All"/>
    <tableColumn id="6" name="Comm_Positions_Long_All"/>
    <tableColumn id="7" name="Comm_Positions_Short_All"/>
    <tableColumn id="8" name="NETOverall Both NonComm and Comm" dataDxfId="161">
      <calculatedColumnFormula>((D2-E2)-(F2-G2))/C2</calculatedColumnFormula>
    </tableColumn>
    <tableColumn id="9" name="NetMov % weighted" dataDxfId="160">
      <calculatedColumnFormula>_xlfn.RANK.EQ(H2,$H$2:$H$273,1)/COUNT($H$2:$H$273)</calculatedColumnFormula>
    </tableColumn>
    <tableColumn id="10" name="% diff" dataDxfId="159">
      <calculatedColumnFormula>ABS(I2-I1)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10" Type="http://schemas.openxmlformats.org/officeDocument/2006/relationships/drawing" Target="../drawings/drawing1.xml"/><Relationship Id="rId4" Type="http://schemas.openxmlformats.org/officeDocument/2006/relationships/pivotTable" Target="../pivotTables/pivotTable4.xm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76"/>
  <sheetViews>
    <sheetView tabSelected="1" zoomScale="55" zoomScaleNormal="55" workbookViewId="0">
      <selection activeCell="Y4" sqref="Y4:Y275"/>
      <pivotSelection pane="bottomRight" showHeader="1" activeRow="3" activeCol="24" click="1" r:id="rId8">
        <pivotArea dataOnly="0" labelOnly="1" fieldPosition="0">
          <references count="1">
            <reference field="1" count="0"/>
          </references>
        </pivotArea>
      </pivotSelection>
    </sheetView>
  </sheetViews>
  <sheetFormatPr defaultRowHeight="12.4" x14ac:dyDescent="0.35"/>
  <cols>
    <col min="1" max="1" width="17.35546875" style="12" bestFit="1" customWidth="1"/>
    <col min="2" max="2" width="26.2109375" style="12" bestFit="1" customWidth="1"/>
    <col min="3" max="3" width="12.78515625" style="12" bestFit="1" customWidth="1"/>
    <col min="4" max="4" width="8.0703125" style="12" bestFit="1" customWidth="1"/>
    <col min="5" max="5" width="17.35546875" style="12" bestFit="1" customWidth="1"/>
    <col min="6" max="6" width="26.2109375" style="12" bestFit="1" customWidth="1"/>
    <col min="7" max="7" width="12.78515625" style="12" bestFit="1" customWidth="1"/>
    <col min="8" max="8" width="6.35546875" style="12" bestFit="1" customWidth="1"/>
    <col min="9" max="9" width="17.35546875" style="12" bestFit="1" customWidth="1"/>
    <col min="10" max="10" width="26.2109375" style="12" customWidth="1"/>
    <col min="11" max="11" width="12.78515625" style="12" bestFit="1" customWidth="1"/>
    <col min="12" max="12" width="9.140625" style="12"/>
    <col min="13" max="13" width="17.35546875" style="12" bestFit="1" customWidth="1"/>
    <col min="14" max="14" width="26.2109375" style="12" customWidth="1"/>
    <col min="15" max="15" width="12.78515625" style="12" bestFit="1" customWidth="1"/>
    <col min="16" max="16" width="9.140625" style="12"/>
    <col min="17" max="17" width="15.92578125" style="12" bestFit="1" customWidth="1"/>
    <col min="18" max="18" width="26.2109375" style="12" bestFit="1" customWidth="1"/>
    <col min="19" max="19" width="12.78515625" style="12" bestFit="1" customWidth="1"/>
    <col min="20" max="20" width="9.140625" style="12"/>
    <col min="21" max="21" width="15.92578125" style="12" bestFit="1" customWidth="1"/>
    <col min="22" max="22" width="26.2109375" style="12" bestFit="1" customWidth="1"/>
    <col min="23" max="23" width="12.78515625" style="12" bestFit="1" customWidth="1"/>
    <col min="24" max="24" width="9.140625" style="12"/>
    <col min="25" max="25" width="15.92578125" style="12" bestFit="1" customWidth="1"/>
    <col min="26" max="26" width="26.2109375" style="12" bestFit="1" customWidth="1"/>
    <col min="27" max="27" width="12.78515625" style="12" bestFit="1" customWidth="1"/>
    <col min="28" max="28" width="9.140625" style="12"/>
    <col min="29" max="29" width="17.35546875" style="12" bestFit="1" customWidth="1"/>
    <col min="30" max="30" width="26.2109375" style="12" bestFit="1" customWidth="1"/>
    <col min="31" max="31" width="12.78515625" style="12" bestFit="1" customWidth="1"/>
    <col min="32" max="16384" width="9.140625" style="12"/>
  </cols>
  <sheetData>
    <row r="1" spans="1:31" s="16" customFormat="1" ht="18.75" x14ac:dyDescent="0.5">
      <c r="A1" s="17" t="s">
        <v>27</v>
      </c>
      <c r="B1" s="16">
        <v>-5</v>
      </c>
      <c r="E1" s="18" t="s">
        <v>31</v>
      </c>
      <c r="F1" s="16">
        <v>5</v>
      </c>
      <c r="I1" s="28" t="s">
        <v>19</v>
      </c>
      <c r="J1" s="16">
        <v>5</v>
      </c>
      <c r="M1" s="18" t="s">
        <v>20</v>
      </c>
      <c r="N1" s="16">
        <v>5</v>
      </c>
      <c r="Q1" s="28" t="s">
        <v>24</v>
      </c>
      <c r="R1" s="16">
        <v>5</v>
      </c>
      <c r="U1" s="28" t="s">
        <v>25</v>
      </c>
      <c r="V1" s="16">
        <v>5</v>
      </c>
      <c r="Y1" s="28" t="s">
        <v>26</v>
      </c>
      <c r="Z1" s="16">
        <v>5</v>
      </c>
      <c r="AC1" s="23" t="s">
        <v>34</v>
      </c>
      <c r="AD1" s="16">
        <v>-5</v>
      </c>
    </row>
    <row r="3" spans="1:31" x14ac:dyDescent="0.35">
      <c r="A3" s="5" t="s">
        <v>12</v>
      </c>
      <c r="B3" t="s">
        <v>17</v>
      </c>
      <c r="C3" t="s">
        <v>18</v>
      </c>
      <c r="E3" s="5" t="s">
        <v>12</v>
      </c>
      <c r="F3" t="s">
        <v>17</v>
      </c>
      <c r="G3" t="s">
        <v>18</v>
      </c>
      <c r="I3" s="5" t="s">
        <v>12</v>
      </c>
      <c r="J3" t="s">
        <v>17</v>
      </c>
      <c r="K3" t="s">
        <v>18</v>
      </c>
      <c r="M3" s="5" t="s">
        <v>12</v>
      </c>
      <c r="N3" t="s">
        <v>17</v>
      </c>
      <c r="O3" t="s">
        <v>18</v>
      </c>
      <c r="Q3" s="5" t="s">
        <v>12</v>
      </c>
      <c r="R3" t="s">
        <v>17</v>
      </c>
      <c r="S3" t="s">
        <v>18</v>
      </c>
      <c r="U3" s="5" t="s">
        <v>12</v>
      </c>
      <c r="V3" t="s">
        <v>17</v>
      </c>
      <c r="W3" t="s">
        <v>18</v>
      </c>
      <c r="Y3" s="5" t="s">
        <v>12</v>
      </c>
      <c r="Z3" t="s">
        <v>17</v>
      </c>
      <c r="AA3" t="s">
        <v>18</v>
      </c>
      <c r="AC3" s="5" t="s">
        <v>12</v>
      </c>
      <c r="AD3" t="s">
        <v>17</v>
      </c>
      <c r="AE3" t="s">
        <v>18</v>
      </c>
    </row>
    <row r="4" spans="1:31" x14ac:dyDescent="0.35">
      <c r="A4" s="14">
        <v>41282</v>
      </c>
      <c r="B4" s="6">
        <v>0.99632352941176472</v>
      </c>
      <c r="C4" s="6" t="e">
        <v>#VALUE!</v>
      </c>
      <c r="E4" s="14">
        <v>41282</v>
      </c>
      <c r="F4" s="6">
        <v>0.63602941176470584</v>
      </c>
      <c r="G4" s="6" t="e">
        <v>#VALUE!</v>
      </c>
      <c r="I4" s="14">
        <v>41282</v>
      </c>
      <c r="J4" s="6">
        <v>0.25367647058823528</v>
      </c>
      <c r="K4" s="6" t="e">
        <v>#VALUE!</v>
      </c>
      <c r="M4" s="14">
        <v>41282</v>
      </c>
      <c r="N4" s="6">
        <v>0.25367647058823528</v>
      </c>
      <c r="O4" s="6" t="e">
        <v>#VALUE!</v>
      </c>
      <c r="Q4" s="27">
        <v>41282</v>
      </c>
      <c r="R4" s="6">
        <v>0.88602941176470584</v>
      </c>
      <c r="S4" s="6" t="e">
        <v>#VALUE!</v>
      </c>
      <c r="U4" s="27">
        <v>41282</v>
      </c>
      <c r="V4" s="6">
        <v>0.96323529411764708</v>
      </c>
      <c r="W4" s="6" t="e">
        <v>#VALUE!</v>
      </c>
      <c r="Y4" s="27">
        <v>41282</v>
      </c>
      <c r="Z4" s="6">
        <v>0.96691176470588236</v>
      </c>
      <c r="AA4" s="6" t="e">
        <v>#VALUE!</v>
      </c>
      <c r="AC4" s="14">
        <v>41282</v>
      </c>
      <c r="AD4" s="6">
        <v>0.98897058823529416</v>
      </c>
      <c r="AE4" s="6" t="e">
        <v>#VALUE!</v>
      </c>
    </row>
    <row r="5" spans="1:31" x14ac:dyDescent="0.35">
      <c r="A5" s="14">
        <v>41289</v>
      </c>
      <c r="B5" s="6">
        <v>1</v>
      </c>
      <c r="C5" s="6">
        <v>3.6764705882352811E-3</v>
      </c>
      <c r="E5" s="14">
        <v>41289</v>
      </c>
      <c r="F5" s="6">
        <v>0.71691176470588236</v>
      </c>
      <c r="G5" s="6">
        <v>8.0882352941176516E-2</v>
      </c>
      <c r="I5" s="14">
        <v>41289</v>
      </c>
      <c r="J5" s="6">
        <v>0.4264705882352941</v>
      </c>
      <c r="K5" s="6">
        <v>0.17279411764705882</v>
      </c>
      <c r="M5" s="14">
        <v>41289</v>
      </c>
      <c r="N5" s="6">
        <v>0.27573529411764708</v>
      </c>
      <c r="O5" s="6">
        <v>2.2058823529411797E-2</v>
      </c>
      <c r="Q5" s="27">
        <v>41289</v>
      </c>
      <c r="R5" s="6">
        <v>0.91911764705882348</v>
      </c>
      <c r="S5" s="6">
        <v>3.3088235294117641E-2</v>
      </c>
      <c r="U5" s="27">
        <v>41289</v>
      </c>
      <c r="V5" s="6">
        <v>0.97058823529411764</v>
      </c>
      <c r="W5" s="6">
        <v>7.3529411764705621E-3</v>
      </c>
      <c r="Y5" s="27">
        <v>41289</v>
      </c>
      <c r="Z5" s="6">
        <v>0.97426470588235292</v>
      </c>
      <c r="AA5" s="6">
        <v>7.3529411764705621E-3</v>
      </c>
      <c r="AC5" s="14">
        <v>41289</v>
      </c>
      <c r="AD5" s="6">
        <v>0.99264705882352944</v>
      </c>
      <c r="AE5" s="6">
        <v>3.6764705882352811E-3</v>
      </c>
    </row>
    <row r="6" spans="1:31" x14ac:dyDescent="0.35">
      <c r="A6" s="14">
        <v>41296</v>
      </c>
      <c r="B6" s="6">
        <v>0.99264705882352944</v>
      </c>
      <c r="C6" s="6">
        <v>7.3529411764705621E-3</v>
      </c>
      <c r="E6" s="14">
        <v>41296</v>
      </c>
      <c r="F6" s="6">
        <v>0.78308823529411764</v>
      </c>
      <c r="G6" s="6">
        <v>6.6176470588235281E-2</v>
      </c>
      <c r="I6" s="14">
        <v>41296</v>
      </c>
      <c r="J6" s="6">
        <v>0.46323529411764708</v>
      </c>
      <c r="K6" s="6">
        <v>3.6764705882352977E-2</v>
      </c>
      <c r="M6" s="14">
        <v>41296</v>
      </c>
      <c r="N6" s="6">
        <v>0.31617647058823528</v>
      </c>
      <c r="O6" s="6">
        <v>4.0441176470588203E-2</v>
      </c>
      <c r="Q6" s="27">
        <v>41296</v>
      </c>
      <c r="R6" s="6">
        <v>0.99264705882352944</v>
      </c>
      <c r="S6" s="6">
        <v>7.3529411764705954E-2</v>
      </c>
      <c r="U6" s="27">
        <v>41296</v>
      </c>
      <c r="V6" s="6">
        <v>0.98897058823529416</v>
      </c>
      <c r="W6" s="6">
        <v>1.8382352941176516E-2</v>
      </c>
      <c r="Y6" s="27">
        <v>41296</v>
      </c>
      <c r="Z6" s="6">
        <v>0.86764705882352944</v>
      </c>
      <c r="AA6" s="6">
        <v>0.10661764705882348</v>
      </c>
      <c r="AC6" s="14">
        <v>41296</v>
      </c>
      <c r="AD6" s="6">
        <v>0.89338235294117652</v>
      </c>
      <c r="AE6" s="6">
        <v>9.9264705882352922E-2</v>
      </c>
    </row>
    <row r="7" spans="1:31" x14ac:dyDescent="0.35">
      <c r="A7" s="14">
        <v>41303</v>
      </c>
      <c r="B7" s="6">
        <v>0.90808823529411764</v>
      </c>
      <c r="C7" s="6">
        <v>8.4558823529411797E-2</v>
      </c>
      <c r="E7" s="14">
        <v>41303</v>
      </c>
      <c r="F7" s="6">
        <v>0.80147058823529416</v>
      </c>
      <c r="G7" s="6">
        <v>1.8382352941176516E-2</v>
      </c>
      <c r="I7" s="14">
        <v>41303</v>
      </c>
      <c r="J7" s="6">
        <v>0.43014705882352944</v>
      </c>
      <c r="K7" s="6">
        <v>3.3088235294117641E-2</v>
      </c>
      <c r="M7" s="14">
        <v>41303</v>
      </c>
      <c r="N7" s="6">
        <v>0.33455882352941174</v>
      </c>
      <c r="O7" s="6">
        <v>1.8382352941176461E-2</v>
      </c>
      <c r="Q7" s="27">
        <v>41303</v>
      </c>
      <c r="R7" s="6">
        <v>0.98529411764705888</v>
      </c>
      <c r="S7" s="6">
        <v>7.3529411764705621E-3</v>
      </c>
      <c r="U7" s="27">
        <v>41303</v>
      </c>
      <c r="V7" s="6">
        <v>0.98529411764705888</v>
      </c>
      <c r="W7" s="6">
        <v>3.6764705882352811E-3</v>
      </c>
      <c r="Y7" s="27">
        <v>41303</v>
      </c>
      <c r="Z7" s="6">
        <v>0.73529411764705888</v>
      </c>
      <c r="AA7" s="6">
        <v>0.13235294117647056</v>
      </c>
      <c r="AC7" s="14">
        <v>41303</v>
      </c>
      <c r="AD7" s="6">
        <v>0.84926470588235292</v>
      </c>
      <c r="AE7" s="6">
        <v>4.4117647058823595E-2</v>
      </c>
    </row>
    <row r="8" spans="1:31" x14ac:dyDescent="0.35">
      <c r="A8" s="14">
        <v>41310</v>
      </c>
      <c r="B8" s="6">
        <v>0.87132352941176472</v>
      </c>
      <c r="C8" s="6">
        <v>3.6764705882352922E-2</v>
      </c>
      <c r="E8" s="14">
        <v>41310</v>
      </c>
      <c r="F8" s="6">
        <v>0.81617647058823528</v>
      </c>
      <c r="G8" s="6">
        <v>1.4705882352941124E-2</v>
      </c>
      <c r="I8" s="14">
        <v>41310</v>
      </c>
      <c r="J8" s="6">
        <v>0.4889705882352941</v>
      </c>
      <c r="K8" s="6">
        <v>5.8823529411764663E-2</v>
      </c>
      <c r="M8" s="14">
        <v>41310</v>
      </c>
      <c r="N8" s="6">
        <v>0.15073529411764705</v>
      </c>
      <c r="O8" s="6">
        <v>0.18382352941176469</v>
      </c>
      <c r="Q8" s="27">
        <v>41310</v>
      </c>
      <c r="R8" s="6">
        <v>0.98897058823529416</v>
      </c>
      <c r="S8" s="6">
        <v>3.6764705882352811E-3</v>
      </c>
      <c r="U8" s="27">
        <v>41310</v>
      </c>
      <c r="V8" s="6">
        <v>0.96691176470588236</v>
      </c>
      <c r="W8" s="6">
        <v>1.8382352941176516E-2</v>
      </c>
      <c r="Y8" s="27">
        <v>41310</v>
      </c>
      <c r="Z8" s="6">
        <v>0.65441176470588236</v>
      </c>
      <c r="AA8" s="6">
        <v>8.0882352941176516E-2</v>
      </c>
      <c r="AC8" s="14">
        <v>41310</v>
      </c>
      <c r="AD8" s="6">
        <v>0.9154411764705882</v>
      </c>
      <c r="AE8" s="6">
        <v>6.6176470588235281E-2</v>
      </c>
    </row>
    <row r="9" spans="1:31" x14ac:dyDescent="0.35">
      <c r="A9" s="14">
        <v>41317</v>
      </c>
      <c r="B9" s="6">
        <v>0.85661764705882348</v>
      </c>
      <c r="C9" s="6">
        <v>1.4705882352941235E-2</v>
      </c>
      <c r="E9" s="14">
        <v>41317</v>
      </c>
      <c r="F9" s="6">
        <v>0.7904411764705882</v>
      </c>
      <c r="G9" s="6">
        <v>2.5735294117647078E-2</v>
      </c>
      <c r="I9" s="14">
        <v>41317</v>
      </c>
      <c r="J9" s="6">
        <v>0.55514705882352944</v>
      </c>
      <c r="K9" s="6">
        <v>6.6176470588235337E-2</v>
      </c>
      <c r="M9" s="14">
        <v>41317</v>
      </c>
      <c r="N9" s="6">
        <v>0.20220588235294118</v>
      </c>
      <c r="O9" s="6">
        <v>5.1470588235294129E-2</v>
      </c>
      <c r="Q9" s="27">
        <v>41317</v>
      </c>
      <c r="R9" s="6">
        <v>0.97426470588235292</v>
      </c>
      <c r="S9" s="6">
        <v>1.4705882352941235E-2</v>
      </c>
      <c r="U9" s="27">
        <v>41317</v>
      </c>
      <c r="V9" s="6">
        <v>0.78676470588235292</v>
      </c>
      <c r="W9" s="6">
        <v>0.18014705882352944</v>
      </c>
      <c r="Y9" s="27">
        <v>41317</v>
      </c>
      <c r="Z9" s="6">
        <v>0.54411764705882348</v>
      </c>
      <c r="AA9" s="6">
        <v>0.11029411764705888</v>
      </c>
      <c r="AC9" s="14">
        <v>41317</v>
      </c>
      <c r="AD9" s="6">
        <v>0.94117647058823528</v>
      </c>
      <c r="AE9" s="6">
        <v>2.5735294117647078E-2</v>
      </c>
    </row>
    <row r="10" spans="1:31" x14ac:dyDescent="0.35">
      <c r="A10" s="14">
        <v>41324</v>
      </c>
      <c r="B10" s="6">
        <v>0.74632352941176472</v>
      </c>
      <c r="C10" s="6">
        <v>0.11029411764705876</v>
      </c>
      <c r="E10" s="14">
        <v>41324</v>
      </c>
      <c r="F10" s="6">
        <v>0.76838235294117652</v>
      </c>
      <c r="G10" s="6">
        <v>2.2058823529411686E-2</v>
      </c>
      <c r="I10" s="14">
        <v>41324</v>
      </c>
      <c r="J10" s="6">
        <v>0.50735294117647056</v>
      </c>
      <c r="K10" s="6">
        <v>4.7794117647058876E-2</v>
      </c>
      <c r="M10" s="14">
        <v>41324</v>
      </c>
      <c r="N10" s="6">
        <v>0.35294117647058826</v>
      </c>
      <c r="O10" s="6">
        <v>0.15073529411764708</v>
      </c>
      <c r="Q10" s="27">
        <v>41324</v>
      </c>
      <c r="R10" s="6">
        <v>1</v>
      </c>
      <c r="S10" s="6">
        <v>2.5735294117647078E-2</v>
      </c>
      <c r="U10" s="27">
        <v>41324</v>
      </c>
      <c r="V10" s="6">
        <v>0.7279411764705882</v>
      </c>
      <c r="W10" s="6">
        <v>5.8823529411764719E-2</v>
      </c>
      <c r="Y10" s="27">
        <v>41324</v>
      </c>
      <c r="Z10" s="6">
        <v>0.44485294117647056</v>
      </c>
      <c r="AA10" s="6">
        <v>9.9264705882352922E-2</v>
      </c>
      <c r="AC10" s="14">
        <v>41324</v>
      </c>
      <c r="AD10" s="6">
        <v>0.8125</v>
      </c>
      <c r="AE10" s="6">
        <v>0.12867647058823528</v>
      </c>
    </row>
    <row r="11" spans="1:31" x14ac:dyDescent="0.35">
      <c r="A11" s="14">
        <v>41331</v>
      </c>
      <c r="B11" s="6">
        <v>0.59191176470588236</v>
      </c>
      <c r="C11" s="6">
        <v>0.15441176470588236</v>
      </c>
      <c r="E11" s="14">
        <v>41331</v>
      </c>
      <c r="F11" s="6">
        <v>0.65808823529411764</v>
      </c>
      <c r="G11" s="6">
        <v>0.11029411764705888</v>
      </c>
      <c r="I11" s="14">
        <v>41331</v>
      </c>
      <c r="J11" s="6">
        <v>0.52573529411764708</v>
      </c>
      <c r="K11" s="6">
        <v>1.8382352941176516E-2</v>
      </c>
      <c r="M11" s="14">
        <v>41331</v>
      </c>
      <c r="N11" s="6">
        <v>0.44117647058823528</v>
      </c>
      <c r="O11" s="6">
        <v>8.8235294117647023E-2</v>
      </c>
      <c r="Q11" s="27">
        <v>41331</v>
      </c>
      <c r="R11" s="6">
        <v>0.94485294117647056</v>
      </c>
      <c r="S11" s="6">
        <v>5.5147058823529438E-2</v>
      </c>
      <c r="U11" s="27">
        <v>41331</v>
      </c>
      <c r="V11" s="6">
        <v>0.59926470588235292</v>
      </c>
      <c r="W11" s="6">
        <v>0.12867647058823528</v>
      </c>
      <c r="Y11" s="27">
        <v>41331</v>
      </c>
      <c r="Z11" s="6">
        <v>0.29779411764705882</v>
      </c>
      <c r="AA11" s="6">
        <v>0.14705882352941174</v>
      </c>
      <c r="AC11" s="14">
        <v>41331</v>
      </c>
      <c r="AD11" s="6">
        <v>0.53676470588235292</v>
      </c>
      <c r="AE11" s="6">
        <v>0.27573529411764708</v>
      </c>
    </row>
    <row r="12" spans="1:31" x14ac:dyDescent="0.35">
      <c r="A12" s="14">
        <v>41338</v>
      </c>
      <c r="B12" s="6">
        <v>0.40441176470588236</v>
      </c>
      <c r="C12" s="6">
        <v>0.1875</v>
      </c>
      <c r="E12" s="14">
        <v>41338</v>
      </c>
      <c r="F12" s="6">
        <v>0.53308823529411764</v>
      </c>
      <c r="G12" s="6">
        <v>0.125</v>
      </c>
      <c r="I12" s="14">
        <v>41338</v>
      </c>
      <c r="J12" s="6">
        <v>0.55147058823529416</v>
      </c>
      <c r="K12" s="6">
        <v>2.5735294117647078E-2</v>
      </c>
      <c r="M12" s="14">
        <v>41338</v>
      </c>
      <c r="N12" s="6">
        <v>0.46691176470588236</v>
      </c>
      <c r="O12" s="6">
        <v>2.5735294117647078E-2</v>
      </c>
      <c r="Q12" s="27">
        <v>41338</v>
      </c>
      <c r="R12" s="6">
        <v>0.92647058823529416</v>
      </c>
      <c r="S12" s="6">
        <v>1.8382352941176405E-2</v>
      </c>
      <c r="U12" s="27">
        <v>41338</v>
      </c>
      <c r="V12" s="6">
        <v>0.5220588235294118</v>
      </c>
      <c r="W12" s="6">
        <v>7.7205882352941124E-2</v>
      </c>
      <c r="Y12" s="27">
        <v>41338</v>
      </c>
      <c r="Z12" s="6">
        <v>0.27573529411764708</v>
      </c>
      <c r="AA12" s="6">
        <v>2.2058823529411742E-2</v>
      </c>
      <c r="AC12" s="14">
        <v>41338</v>
      </c>
      <c r="AD12" s="6">
        <v>0.36764705882352944</v>
      </c>
      <c r="AE12" s="6">
        <v>0.16911764705882348</v>
      </c>
    </row>
    <row r="13" spans="1:31" x14ac:dyDescent="0.35">
      <c r="A13" s="14">
        <v>41345</v>
      </c>
      <c r="B13" s="6">
        <v>0.40073529411764708</v>
      </c>
      <c r="C13" s="6">
        <v>3.6764705882352811E-3</v>
      </c>
      <c r="E13" s="14">
        <v>41345</v>
      </c>
      <c r="F13" s="6">
        <v>0.54779411764705888</v>
      </c>
      <c r="G13" s="6">
        <v>1.4705882352941235E-2</v>
      </c>
      <c r="I13" s="14">
        <v>41345</v>
      </c>
      <c r="J13" s="6">
        <v>0.5220588235294118</v>
      </c>
      <c r="K13" s="6">
        <v>2.9411764705882359E-2</v>
      </c>
      <c r="M13" s="14">
        <v>41345</v>
      </c>
      <c r="N13" s="6">
        <v>0.53308823529411764</v>
      </c>
      <c r="O13" s="6">
        <v>6.6176470588235281E-2</v>
      </c>
      <c r="Q13" s="27">
        <v>41345</v>
      </c>
      <c r="R13" s="6">
        <v>0.90073529411764708</v>
      </c>
      <c r="S13" s="6">
        <v>2.5735294117647078E-2</v>
      </c>
      <c r="U13" s="27">
        <v>41345</v>
      </c>
      <c r="V13" s="6">
        <v>0.58088235294117652</v>
      </c>
      <c r="W13" s="6">
        <v>5.8823529411764719E-2</v>
      </c>
      <c r="Y13" s="27">
        <v>41345</v>
      </c>
      <c r="Z13" s="6">
        <v>0.34558823529411764</v>
      </c>
      <c r="AA13" s="6">
        <v>6.9852941176470562E-2</v>
      </c>
      <c r="AC13" s="14">
        <v>41345</v>
      </c>
      <c r="AD13" s="6">
        <v>0.34191176470588236</v>
      </c>
      <c r="AE13" s="6">
        <v>2.5735294117647078E-2</v>
      </c>
    </row>
    <row r="14" spans="1:31" x14ac:dyDescent="0.35">
      <c r="A14" s="14">
        <v>41352</v>
      </c>
      <c r="B14" s="6">
        <v>0.42279411764705882</v>
      </c>
      <c r="C14" s="6">
        <v>2.2058823529411742E-2</v>
      </c>
      <c r="E14" s="14">
        <v>41352</v>
      </c>
      <c r="F14" s="6">
        <v>0.37132352941176472</v>
      </c>
      <c r="G14" s="6">
        <v>0.17647058823529416</v>
      </c>
      <c r="I14" s="14">
        <v>41352</v>
      </c>
      <c r="J14" s="6">
        <v>0.36764705882352944</v>
      </c>
      <c r="K14" s="6">
        <v>0.15441176470588236</v>
      </c>
      <c r="M14" s="14">
        <v>41352</v>
      </c>
      <c r="N14" s="6">
        <v>0.88235294117647056</v>
      </c>
      <c r="O14" s="6">
        <v>0.34926470588235292</v>
      </c>
      <c r="Q14" s="27">
        <v>41352</v>
      </c>
      <c r="R14" s="6">
        <v>0.74264705882352944</v>
      </c>
      <c r="S14" s="6">
        <v>0.15808823529411764</v>
      </c>
      <c r="U14" s="27">
        <v>41352</v>
      </c>
      <c r="V14" s="6">
        <v>0.81985294117647056</v>
      </c>
      <c r="W14" s="6">
        <v>0.23897058823529405</v>
      </c>
      <c r="Y14" s="27">
        <v>41352</v>
      </c>
      <c r="Z14" s="6">
        <v>0.11764705882352941</v>
      </c>
      <c r="AA14" s="6">
        <v>0.22794117647058823</v>
      </c>
      <c r="AC14" s="14">
        <v>41352</v>
      </c>
      <c r="AD14" s="6">
        <v>0.27941176470588236</v>
      </c>
      <c r="AE14" s="6">
        <v>6.25E-2</v>
      </c>
    </row>
    <row r="15" spans="1:31" x14ac:dyDescent="0.35">
      <c r="A15" s="14">
        <v>41359</v>
      </c>
      <c r="B15" s="6">
        <v>0.10661764705882353</v>
      </c>
      <c r="C15" s="6">
        <v>0.31617647058823528</v>
      </c>
      <c r="E15" s="14">
        <v>41359</v>
      </c>
      <c r="F15" s="6">
        <v>0.34558823529411764</v>
      </c>
      <c r="G15" s="6">
        <v>2.5735294117647078E-2</v>
      </c>
      <c r="I15" s="14">
        <v>41359</v>
      </c>
      <c r="J15" s="6">
        <v>0.23897058823529413</v>
      </c>
      <c r="K15" s="6">
        <v>0.12867647058823531</v>
      </c>
      <c r="M15" s="14">
        <v>41359</v>
      </c>
      <c r="N15" s="6">
        <v>0.93014705882352944</v>
      </c>
      <c r="O15" s="6">
        <v>4.7794117647058876E-2</v>
      </c>
      <c r="Q15" s="27">
        <v>41359</v>
      </c>
      <c r="R15" s="6">
        <v>0.8345588235294118</v>
      </c>
      <c r="S15" s="6">
        <v>9.1911764705882359E-2</v>
      </c>
      <c r="U15" s="27">
        <v>41359</v>
      </c>
      <c r="V15" s="6">
        <v>0.93014705882352944</v>
      </c>
      <c r="W15" s="6">
        <v>0.11029411764705888</v>
      </c>
      <c r="Y15" s="27">
        <v>41359</v>
      </c>
      <c r="Z15" s="6">
        <v>0.10661764705882353</v>
      </c>
      <c r="AA15" s="6">
        <v>1.1029411764705885E-2</v>
      </c>
      <c r="AC15" s="14">
        <v>41359</v>
      </c>
      <c r="AD15" s="6">
        <v>0.23529411764705882</v>
      </c>
      <c r="AE15" s="6">
        <v>4.4117647058823539E-2</v>
      </c>
    </row>
    <row r="16" spans="1:31" x14ac:dyDescent="0.35">
      <c r="A16" s="14">
        <v>41366</v>
      </c>
      <c r="B16" s="6">
        <v>0.11397058823529412</v>
      </c>
      <c r="C16" s="6">
        <v>7.3529411764705899E-3</v>
      </c>
      <c r="E16" s="14">
        <v>41366</v>
      </c>
      <c r="F16" s="6">
        <v>0.26838235294117646</v>
      </c>
      <c r="G16" s="6">
        <v>7.720588235294118E-2</v>
      </c>
      <c r="I16" s="14">
        <v>41366</v>
      </c>
      <c r="J16" s="6">
        <v>0.40073529411764708</v>
      </c>
      <c r="K16" s="6">
        <v>0.16176470588235295</v>
      </c>
      <c r="M16" s="14">
        <v>41366</v>
      </c>
      <c r="N16" s="6">
        <v>0.7904411764705882</v>
      </c>
      <c r="O16" s="6">
        <v>0.13970588235294124</v>
      </c>
      <c r="Q16" s="27">
        <v>41366</v>
      </c>
      <c r="R16" s="6">
        <v>0.80882352941176472</v>
      </c>
      <c r="S16" s="6">
        <v>2.5735294117647078E-2</v>
      </c>
      <c r="U16" s="27">
        <v>41366</v>
      </c>
      <c r="V16" s="6">
        <v>0.94485294117647056</v>
      </c>
      <c r="W16" s="6">
        <v>1.4705882352941124E-2</v>
      </c>
      <c r="Y16" s="27">
        <v>41366</v>
      </c>
      <c r="Z16" s="6">
        <v>7.720588235294118E-2</v>
      </c>
      <c r="AA16" s="6">
        <v>2.9411764705882346E-2</v>
      </c>
      <c r="AC16" s="14">
        <v>41366</v>
      </c>
      <c r="AD16" s="6">
        <v>0.24264705882352941</v>
      </c>
      <c r="AE16" s="6">
        <v>7.3529411764705899E-3</v>
      </c>
    </row>
    <row r="17" spans="1:31" x14ac:dyDescent="0.35">
      <c r="A17" s="14">
        <v>41373</v>
      </c>
      <c r="B17" s="6">
        <v>2.9411764705882353E-2</v>
      </c>
      <c r="C17" s="6">
        <v>8.455882352941177E-2</v>
      </c>
      <c r="E17" s="14">
        <v>41373</v>
      </c>
      <c r="F17" s="6">
        <v>0.34926470588235292</v>
      </c>
      <c r="G17" s="6">
        <v>8.0882352941176461E-2</v>
      </c>
      <c r="I17" s="14">
        <v>41373</v>
      </c>
      <c r="J17" s="6">
        <v>0.44117647058823528</v>
      </c>
      <c r="K17" s="6">
        <v>4.0441176470588203E-2</v>
      </c>
      <c r="M17" s="14">
        <v>41373</v>
      </c>
      <c r="N17" s="6">
        <v>0.71691176470588236</v>
      </c>
      <c r="O17" s="6">
        <v>7.3529411764705843E-2</v>
      </c>
      <c r="Q17" s="27">
        <v>41373</v>
      </c>
      <c r="R17" s="6">
        <v>0.91176470588235292</v>
      </c>
      <c r="S17" s="6">
        <v>0.1029411764705882</v>
      </c>
      <c r="U17" s="27">
        <v>41373</v>
      </c>
      <c r="V17" s="6">
        <v>0.9375</v>
      </c>
      <c r="W17" s="6">
        <v>7.3529411764705621E-3</v>
      </c>
      <c r="Y17" s="27">
        <v>41373</v>
      </c>
      <c r="Z17" s="6">
        <v>5.1470588235294115E-2</v>
      </c>
      <c r="AA17" s="6">
        <v>2.5735294117647065E-2</v>
      </c>
      <c r="AC17" s="14">
        <v>41373</v>
      </c>
      <c r="AD17" s="6">
        <v>0.3014705882352941</v>
      </c>
      <c r="AE17" s="6">
        <v>5.8823529411764691E-2</v>
      </c>
    </row>
    <row r="18" spans="1:31" x14ac:dyDescent="0.35">
      <c r="A18" s="14">
        <v>41380</v>
      </c>
      <c r="B18" s="6">
        <v>1.4705882352941176E-2</v>
      </c>
      <c r="C18" s="6">
        <v>1.4705882352941176E-2</v>
      </c>
      <c r="E18" s="14">
        <v>41380</v>
      </c>
      <c r="F18" s="6">
        <v>0.5</v>
      </c>
      <c r="G18" s="6">
        <v>0.15073529411764708</v>
      </c>
      <c r="I18" s="14">
        <v>41380</v>
      </c>
      <c r="J18" s="6">
        <v>0.13970588235294118</v>
      </c>
      <c r="K18" s="6">
        <v>0.3014705882352941</v>
      </c>
      <c r="M18" s="14">
        <v>41380</v>
      </c>
      <c r="N18" s="6">
        <v>0.625</v>
      </c>
      <c r="O18" s="6">
        <v>9.1911764705882359E-2</v>
      </c>
      <c r="Q18" s="27">
        <v>41380</v>
      </c>
      <c r="R18" s="6">
        <v>0.99632352941176472</v>
      </c>
      <c r="S18" s="6">
        <v>8.4558823529411797E-2</v>
      </c>
      <c r="U18" s="27">
        <v>41380</v>
      </c>
      <c r="V18" s="6">
        <v>0.76838235294117652</v>
      </c>
      <c r="W18" s="6">
        <v>0.16911764705882348</v>
      </c>
      <c r="Y18" s="27">
        <v>41380</v>
      </c>
      <c r="Z18" s="6">
        <v>0.11397058823529412</v>
      </c>
      <c r="AA18" s="6">
        <v>6.25E-2</v>
      </c>
      <c r="AC18" s="14">
        <v>41380</v>
      </c>
      <c r="AD18" s="6">
        <v>0.68014705882352944</v>
      </c>
      <c r="AE18" s="6">
        <v>0.37867647058823534</v>
      </c>
    </row>
    <row r="19" spans="1:31" x14ac:dyDescent="0.35">
      <c r="A19" s="14">
        <v>41387</v>
      </c>
      <c r="B19" s="6">
        <v>4.4117647058823532E-2</v>
      </c>
      <c r="C19" s="6">
        <v>2.9411764705882356E-2</v>
      </c>
      <c r="E19" s="14">
        <v>41387</v>
      </c>
      <c r="F19" s="6">
        <v>0.47426470588235292</v>
      </c>
      <c r="G19" s="6">
        <v>2.5735294117647078E-2</v>
      </c>
      <c r="I19" s="14">
        <v>41387</v>
      </c>
      <c r="J19" s="6">
        <v>0.26470588235294118</v>
      </c>
      <c r="K19" s="6">
        <v>0.125</v>
      </c>
      <c r="M19" s="14">
        <v>41387</v>
      </c>
      <c r="N19" s="6">
        <v>0.62867647058823528</v>
      </c>
      <c r="O19" s="6">
        <v>3.6764705882352811E-3</v>
      </c>
      <c r="Q19" s="27">
        <v>41387</v>
      </c>
      <c r="R19" s="6">
        <v>0.9375</v>
      </c>
      <c r="S19" s="6">
        <v>5.8823529411764719E-2</v>
      </c>
      <c r="U19" s="27">
        <v>41387</v>
      </c>
      <c r="V19" s="6">
        <v>0.65073529411764708</v>
      </c>
      <c r="W19" s="6">
        <v>0.11764705882352944</v>
      </c>
      <c r="Y19" s="27">
        <v>41387</v>
      </c>
      <c r="Z19" s="6">
        <v>0.11029411764705882</v>
      </c>
      <c r="AA19" s="6">
        <v>3.6764705882352949E-3</v>
      </c>
      <c r="AC19" s="14">
        <v>41387</v>
      </c>
      <c r="AD19" s="6">
        <v>0.74632352941176472</v>
      </c>
      <c r="AE19" s="6">
        <v>6.6176470588235281E-2</v>
      </c>
    </row>
    <row r="20" spans="1:31" x14ac:dyDescent="0.35">
      <c r="A20" s="14">
        <v>41394</v>
      </c>
      <c r="B20" s="6">
        <v>8.455882352941177E-2</v>
      </c>
      <c r="C20" s="6">
        <v>4.0441176470588237E-2</v>
      </c>
      <c r="E20" s="14">
        <v>41394</v>
      </c>
      <c r="F20" s="6">
        <v>0.52941176470588236</v>
      </c>
      <c r="G20" s="6">
        <v>5.5147058823529438E-2</v>
      </c>
      <c r="I20" s="14">
        <v>41394</v>
      </c>
      <c r="J20" s="6">
        <v>0.3639705882352941</v>
      </c>
      <c r="K20" s="6">
        <v>9.9264705882352922E-2</v>
      </c>
      <c r="M20" s="14">
        <v>41394</v>
      </c>
      <c r="N20" s="6">
        <v>0.63970588235294112</v>
      </c>
      <c r="O20" s="6">
        <v>1.1029411764705843E-2</v>
      </c>
      <c r="Q20" s="27">
        <v>41394</v>
      </c>
      <c r="R20" s="6">
        <v>0.95588235294117652</v>
      </c>
      <c r="S20" s="6">
        <v>1.8382352941176516E-2</v>
      </c>
      <c r="U20" s="27">
        <v>41394</v>
      </c>
      <c r="V20" s="6">
        <v>0.65808823529411764</v>
      </c>
      <c r="W20" s="6">
        <v>7.3529411764705621E-3</v>
      </c>
      <c r="Y20" s="27">
        <v>41394</v>
      </c>
      <c r="Z20" s="6">
        <v>0.13970588235294118</v>
      </c>
      <c r="AA20" s="6">
        <v>2.9411764705882359E-2</v>
      </c>
      <c r="AC20" s="14">
        <v>41394</v>
      </c>
      <c r="AD20" s="6">
        <v>0.48529411764705882</v>
      </c>
      <c r="AE20" s="6">
        <v>0.2610294117647059</v>
      </c>
    </row>
    <row r="21" spans="1:31" x14ac:dyDescent="0.35">
      <c r="A21" s="14">
        <v>41401</v>
      </c>
      <c r="B21" s="6">
        <v>0.20220588235294118</v>
      </c>
      <c r="C21" s="6">
        <v>0.11764705882352941</v>
      </c>
      <c r="E21" s="14">
        <v>41401</v>
      </c>
      <c r="F21" s="6">
        <v>0.4889705882352941</v>
      </c>
      <c r="G21" s="6">
        <v>4.0441176470588258E-2</v>
      </c>
      <c r="I21" s="14">
        <v>41401</v>
      </c>
      <c r="J21" s="6">
        <v>0.34926470588235292</v>
      </c>
      <c r="K21" s="6">
        <v>1.470588235294118E-2</v>
      </c>
      <c r="M21" s="14">
        <v>41401</v>
      </c>
      <c r="N21" s="6">
        <v>0.60661764705882348</v>
      </c>
      <c r="O21" s="6">
        <v>3.3088235294117641E-2</v>
      </c>
      <c r="Q21" s="27">
        <v>41401</v>
      </c>
      <c r="R21" s="6">
        <v>0.94117647058823528</v>
      </c>
      <c r="S21" s="6">
        <v>1.4705882352941235E-2</v>
      </c>
      <c r="U21" s="27">
        <v>41401</v>
      </c>
      <c r="V21" s="6">
        <v>0.52941176470588236</v>
      </c>
      <c r="W21" s="6">
        <v>0.12867647058823528</v>
      </c>
      <c r="Y21" s="27">
        <v>41401</v>
      </c>
      <c r="Z21" s="6">
        <v>8.0882352941176475E-2</v>
      </c>
      <c r="AA21" s="6">
        <v>5.8823529411764705E-2</v>
      </c>
      <c r="AC21" s="14">
        <v>41401</v>
      </c>
      <c r="AD21" s="6">
        <v>0.4889705882352941</v>
      </c>
      <c r="AE21" s="6">
        <v>3.6764705882352811E-3</v>
      </c>
    </row>
    <row r="22" spans="1:31" x14ac:dyDescent="0.35">
      <c r="A22" s="14">
        <v>41408</v>
      </c>
      <c r="B22" s="6">
        <v>0.28676470588235292</v>
      </c>
      <c r="C22" s="6">
        <v>8.4558823529411742E-2</v>
      </c>
      <c r="E22" s="14">
        <v>41408</v>
      </c>
      <c r="F22" s="6">
        <v>0.41176470588235292</v>
      </c>
      <c r="G22" s="6">
        <v>7.720588235294118E-2</v>
      </c>
      <c r="I22" s="14">
        <v>41408</v>
      </c>
      <c r="J22" s="6">
        <v>0.29044117647058826</v>
      </c>
      <c r="K22" s="6">
        <v>5.8823529411764663E-2</v>
      </c>
      <c r="M22" s="14">
        <v>41408</v>
      </c>
      <c r="N22" s="6">
        <v>0.59191176470588236</v>
      </c>
      <c r="O22" s="6">
        <v>1.4705882352941124E-2</v>
      </c>
      <c r="Q22" s="27">
        <v>41408</v>
      </c>
      <c r="R22" s="6">
        <v>0.9154411764705882</v>
      </c>
      <c r="S22" s="6">
        <v>2.5735294117647078E-2</v>
      </c>
      <c r="U22" s="27">
        <v>41408</v>
      </c>
      <c r="V22" s="6">
        <v>0.42279411764705882</v>
      </c>
      <c r="W22" s="6">
        <v>0.10661764705882354</v>
      </c>
      <c r="Y22" s="27">
        <v>41408</v>
      </c>
      <c r="Z22" s="6">
        <v>9.1911764705882359E-2</v>
      </c>
      <c r="AA22" s="6">
        <v>1.1029411764705885E-2</v>
      </c>
      <c r="AC22" s="14">
        <v>41408</v>
      </c>
      <c r="AD22" s="6">
        <v>0.22794117647058823</v>
      </c>
      <c r="AE22" s="6">
        <v>0.26102941176470584</v>
      </c>
    </row>
    <row r="23" spans="1:31" x14ac:dyDescent="0.35">
      <c r="A23" s="14">
        <v>41415</v>
      </c>
      <c r="B23" s="6">
        <v>0.33823529411764708</v>
      </c>
      <c r="C23" s="6">
        <v>5.1470588235294157E-2</v>
      </c>
      <c r="E23" s="14">
        <v>41415</v>
      </c>
      <c r="F23" s="6">
        <v>0.22426470588235295</v>
      </c>
      <c r="G23" s="6">
        <v>0.18749999999999997</v>
      </c>
      <c r="I23" s="14">
        <v>41415</v>
      </c>
      <c r="J23" s="6">
        <v>0.19485294117647059</v>
      </c>
      <c r="K23" s="6">
        <v>9.5588235294117668E-2</v>
      </c>
      <c r="M23" s="14">
        <v>41415</v>
      </c>
      <c r="N23" s="6">
        <v>0.63602941176470584</v>
      </c>
      <c r="O23" s="6">
        <v>4.4117647058823484E-2</v>
      </c>
      <c r="Q23" s="27">
        <v>41415</v>
      </c>
      <c r="R23" s="6">
        <v>0.80147058823529416</v>
      </c>
      <c r="S23" s="6">
        <v>0.11397058823529405</v>
      </c>
      <c r="U23" s="27">
        <v>41415</v>
      </c>
      <c r="V23" s="6">
        <v>0.37132352941176472</v>
      </c>
      <c r="W23" s="6">
        <v>5.1470588235294101E-2</v>
      </c>
      <c r="Y23" s="27">
        <v>41415</v>
      </c>
      <c r="Z23" s="6">
        <v>1.8382352941176471E-2</v>
      </c>
      <c r="AA23" s="6">
        <v>7.3529411764705885E-2</v>
      </c>
      <c r="AC23" s="14">
        <v>41415</v>
      </c>
      <c r="AD23" s="6">
        <v>0.15073529411764705</v>
      </c>
      <c r="AE23" s="6">
        <v>7.720588235294118E-2</v>
      </c>
    </row>
    <row r="24" spans="1:31" x14ac:dyDescent="0.35">
      <c r="A24" s="14">
        <v>41422</v>
      </c>
      <c r="B24" s="6">
        <v>0.30882352941176472</v>
      </c>
      <c r="C24" s="6">
        <v>2.9411764705882359E-2</v>
      </c>
      <c r="E24" s="14">
        <v>41422</v>
      </c>
      <c r="F24" s="6">
        <v>0.20588235294117646</v>
      </c>
      <c r="G24" s="6">
        <v>1.8382352941176489E-2</v>
      </c>
      <c r="I24" s="14">
        <v>41422</v>
      </c>
      <c r="J24" s="6">
        <v>0.17647058823529413</v>
      </c>
      <c r="K24" s="6">
        <v>1.8382352941176461E-2</v>
      </c>
      <c r="M24" s="14">
        <v>41422</v>
      </c>
      <c r="N24" s="6">
        <v>0.6470588235294118</v>
      </c>
      <c r="O24" s="6">
        <v>1.1029411764705954E-2</v>
      </c>
      <c r="Q24" s="27">
        <v>41422</v>
      </c>
      <c r="R24" s="6">
        <v>0.76102941176470584</v>
      </c>
      <c r="S24" s="6">
        <v>4.0441176470588314E-2</v>
      </c>
      <c r="U24" s="27">
        <v>41422</v>
      </c>
      <c r="V24" s="6">
        <v>0.33823529411764708</v>
      </c>
      <c r="W24" s="6">
        <v>3.3088235294117641E-2</v>
      </c>
      <c r="Y24" s="27">
        <v>41422</v>
      </c>
      <c r="Z24" s="6">
        <v>5.8823529411764705E-2</v>
      </c>
      <c r="AA24" s="6">
        <v>4.044117647058823E-2</v>
      </c>
      <c r="AC24" s="14">
        <v>41422</v>
      </c>
      <c r="AD24" s="6">
        <v>2.9411764705882353E-2</v>
      </c>
      <c r="AE24" s="6">
        <v>0.12132352941176469</v>
      </c>
    </row>
    <row r="25" spans="1:31" x14ac:dyDescent="0.35">
      <c r="A25" s="14">
        <v>41429</v>
      </c>
      <c r="B25" s="6">
        <v>0.20588235294117646</v>
      </c>
      <c r="C25" s="6">
        <v>0.10294117647058826</v>
      </c>
      <c r="E25" s="14">
        <v>41429</v>
      </c>
      <c r="F25" s="6">
        <v>0.39338235294117646</v>
      </c>
      <c r="G25" s="6">
        <v>0.1875</v>
      </c>
      <c r="I25" s="14">
        <v>41429</v>
      </c>
      <c r="J25" s="6">
        <v>0.34191176470588236</v>
      </c>
      <c r="K25" s="6">
        <v>0.16544117647058823</v>
      </c>
      <c r="M25" s="14">
        <v>41429</v>
      </c>
      <c r="N25" s="6">
        <v>0.73529411764705888</v>
      </c>
      <c r="O25" s="6">
        <v>8.8235294117647078E-2</v>
      </c>
      <c r="Q25" s="27">
        <v>41429</v>
      </c>
      <c r="R25" s="6">
        <v>0.63602941176470584</v>
      </c>
      <c r="S25" s="6">
        <v>0.125</v>
      </c>
      <c r="U25" s="27">
        <v>41429</v>
      </c>
      <c r="V25" s="6">
        <v>0.25</v>
      </c>
      <c r="W25" s="6">
        <v>8.8235294117647078E-2</v>
      </c>
      <c r="Y25" s="27">
        <v>41429</v>
      </c>
      <c r="Z25" s="6">
        <v>2.5735294117647058E-2</v>
      </c>
      <c r="AA25" s="6">
        <v>3.3088235294117647E-2</v>
      </c>
      <c r="AC25" s="14">
        <v>41429</v>
      </c>
      <c r="AD25" s="6">
        <v>5.8823529411764705E-2</v>
      </c>
      <c r="AE25" s="6">
        <v>2.9411764705882353E-2</v>
      </c>
    </row>
    <row r="26" spans="1:31" x14ac:dyDescent="0.35">
      <c r="A26" s="14">
        <v>41436</v>
      </c>
      <c r="B26" s="6">
        <v>0.29411764705882354</v>
      </c>
      <c r="C26" s="6">
        <v>8.8235294117647078E-2</v>
      </c>
      <c r="E26" s="14">
        <v>41436</v>
      </c>
      <c r="F26" s="6">
        <v>0.62867647058823528</v>
      </c>
      <c r="G26" s="6">
        <v>0.23529411764705882</v>
      </c>
      <c r="I26" s="14">
        <v>41436</v>
      </c>
      <c r="J26" s="6">
        <v>0.57352941176470584</v>
      </c>
      <c r="K26" s="6">
        <v>0.23161764705882348</v>
      </c>
      <c r="M26" s="14">
        <v>41436</v>
      </c>
      <c r="N26" s="6">
        <v>0.70588235294117652</v>
      </c>
      <c r="O26" s="6">
        <v>2.9411764705882359E-2</v>
      </c>
      <c r="Q26" s="27">
        <v>41436</v>
      </c>
      <c r="R26" s="6">
        <v>0.51470588235294112</v>
      </c>
      <c r="S26" s="6">
        <v>0.12132352941176472</v>
      </c>
      <c r="U26" s="27">
        <v>41436</v>
      </c>
      <c r="V26" s="6">
        <v>0.27941176470588236</v>
      </c>
      <c r="W26" s="6">
        <v>2.9411764705882359E-2</v>
      </c>
      <c r="Y26" s="27">
        <v>41436</v>
      </c>
      <c r="Z26" s="6">
        <v>0.26470588235294118</v>
      </c>
      <c r="AA26" s="6">
        <v>0.23897058823529413</v>
      </c>
      <c r="AC26" s="14">
        <v>41436</v>
      </c>
      <c r="AD26" s="6">
        <v>0.26838235294117646</v>
      </c>
      <c r="AE26" s="6">
        <v>0.20955882352941174</v>
      </c>
    </row>
    <row r="27" spans="1:31" x14ac:dyDescent="0.35">
      <c r="A27" s="14">
        <v>41443</v>
      </c>
      <c r="B27" s="6">
        <v>0.45588235294117646</v>
      </c>
      <c r="C27" s="6">
        <v>0.16176470588235292</v>
      </c>
      <c r="E27" s="14">
        <v>41443</v>
      </c>
      <c r="F27" s="6">
        <v>0.75</v>
      </c>
      <c r="G27" s="6">
        <v>0.12132352941176472</v>
      </c>
      <c r="I27" s="14">
        <v>41443</v>
      </c>
      <c r="J27" s="6">
        <v>0.27941176470588236</v>
      </c>
      <c r="K27" s="6">
        <v>0.29411764705882348</v>
      </c>
      <c r="M27" s="14">
        <v>41443</v>
      </c>
      <c r="N27" s="6">
        <v>0.41176470588235292</v>
      </c>
      <c r="O27" s="6">
        <v>0.29411764705882359</v>
      </c>
      <c r="Q27" s="27">
        <v>41443</v>
      </c>
      <c r="R27" s="6">
        <v>0.57352941176470584</v>
      </c>
      <c r="S27" s="6">
        <v>5.8823529411764719E-2</v>
      </c>
      <c r="U27" s="27">
        <v>41443</v>
      </c>
      <c r="V27" s="6">
        <v>0.13602941176470587</v>
      </c>
      <c r="W27" s="6">
        <v>0.14338235294117649</v>
      </c>
      <c r="Y27" s="27">
        <v>41443</v>
      </c>
      <c r="Z27" s="6">
        <v>0.5220588235294118</v>
      </c>
      <c r="AA27" s="6">
        <v>0.25735294117647062</v>
      </c>
      <c r="AC27" s="14">
        <v>41443</v>
      </c>
      <c r="AD27" s="6">
        <v>0.84558823529411764</v>
      </c>
      <c r="AE27" s="6">
        <v>0.57720588235294112</v>
      </c>
    </row>
    <row r="28" spans="1:31" x14ac:dyDescent="0.35">
      <c r="A28" s="14">
        <v>41450</v>
      </c>
      <c r="B28" s="6">
        <v>0.53676470588235292</v>
      </c>
      <c r="C28" s="6">
        <v>8.0882352941176461E-2</v>
      </c>
      <c r="E28" s="14">
        <v>41450</v>
      </c>
      <c r="F28" s="6">
        <v>0.74632352941176472</v>
      </c>
      <c r="G28" s="6">
        <v>3.6764705882352811E-3</v>
      </c>
      <c r="I28" s="14">
        <v>41450</v>
      </c>
      <c r="J28" s="6">
        <v>0.36029411764705882</v>
      </c>
      <c r="K28" s="6">
        <v>8.0882352941176461E-2</v>
      </c>
      <c r="M28" s="14">
        <v>41450</v>
      </c>
      <c r="N28" s="6">
        <v>0.36029411764705882</v>
      </c>
      <c r="O28" s="6">
        <v>5.1470588235294101E-2</v>
      </c>
      <c r="Q28" s="27">
        <v>41450</v>
      </c>
      <c r="R28" s="6">
        <v>0.22794117647058823</v>
      </c>
      <c r="S28" s="6">
        <v>0.34558823529411764</v>
      </c>
      <c r="U28" s="27">
        <v>41450</v>
      </c>
      <c r="V28" s="6">
        <v>0.10661764705882353</v>
      </c>
      <c r="W28" s="6">
        <v>2.9411764705882346E-2</v>
      </c>
      <c r="Y28" s="27">
        <v>41450</v>
      </c>
      <c r="Z28" s="6">
        <v>0.48529411764705882</v>
      </c>
      <c r="AA28" s="6">
        <v>3.6764705882352977E-2</v>
      </c>
      <c r="AC28" s="14">
        <v>41450</v>
      </c>
      <c r="AD28" s="6">
        <v>0.79779411764705888</v>
      </c>
      <c r="AE28" s="6">
        <v>4.7794117647058765E-2</v>
      </c>
    </row>
    <row r="29" spans="1:31" x14ac:dyDescent="0.35">
      <c r="A29" s="14">
        <v>41457</v>
      </c>
      <c r="B29" s="6">
        <v>0.48529411764705882</v>
      </c>
      <c r="C29" s="6">
        <v>5.1470588235294101E-2</v>
      </c>
      <c r="E29" s="14">
        <v>41457</v>
      </c>
      <c r="F29" s="6">
        <v>0.58823529411764708</v>
      </c>
      <c r="G29" s="6">
        <v>0.15808823529411764</v>
      </c>
      <c r="I29" s="14">
        <v>41457</v>
      </c>
      <c r="J29" s="6">
        <v>0.27573529411764708</v>
      </c>
      <c r="K29" s="6">
        <v>8.4558823529411742E-2</v>
      </c>
      <c r="M29" s="14">
        <v>41457</v>
      </c>
      <c r="N29" s="6">
        <v>0.41544117647058826</v>
      </c>
      <c r="O29" s="6">
        <v>5.5147058823529438E-2</v>
      </c>
      <c r="Q29" s="27">
        <v>41457</v>
      </c>
      <c r="R29" s="6">
        <v>0.20588235294117646</v>
      </c>
      <c r="S29" s="6">
        <v>2.205882352941177E-2</v>
      </c>
      <c r="U29" s="27">
        <v>41457</v>
      </c>
      <c r="V29" s="6">
        <v>8.8235294117647065E-2</v>
      </c>
      <c r="W29" s="6">
        <v>1.8382352941176461E-2</v>
      </c>
      <c r="Y29" s="27">
        <v>41457</v>
      </c>
      <c r="Z29" s="6">
        <v>0.23529411764705882</v>
      </c>
      <c r="AA29" s="6">
        <v>0.25</v>
      </c>
      <c r="AC29" s="14">
        <v>41457</v>
      </c>
      <c r="AD29" s="6">
        <v>0.67647058823529416</v>
      </c>
      <c r="AE29" s="6">
        <v>0.12132352941176472</v>
      </c>
    </row>
    <row r="30" spans="1:31" x14ac:dyDescent="0.35">
      <c r="A30" s="14">
        <v>41464</v>
      </c>
      <c r="B30" s="6">
        <v>0.41911764705882354</v>
      </c>
      <c r="C30" s="6">
        <v>6.6176470588235281E-2</v>
      </c>
      <c r="E30" s="14">
        <v>41464</v>
      </c>
      <c r="F30" s="6">
        <v>0.4264705882352941</v>
      </c>
      <c r="G30" s="6">
        <v>0.16176470588235298</v>
      </c>
      <c r="I30" s="14">
        <v>41464</v>
      </c>
      <c r="J30" s="6">
        <v>0.16544117647058823</v>
      </c>
      <c r="K30" s="6">
        <v>0.11029411764705885</v>
      </c>
      <c r="M30" s="14">
        <v>41464</v>
      </c>
      <c r="N30" s="6">
        <v>0.56985294117647056</v>
      </c>
      <c r="O30" s="6">
        <v>0.1544117647058823</v>
      </c>
      <c r="Q30" s="27">
        <v>41464</v>
      </c>
      <c r="R30" s="6">
        <v>0.22058823529411764</v>
      </c>
      <c r="S30" s="6">
        <v>1.470588235294118E-2</v>
      </c>
      <c r="U30" s="27">
        <v>41464</v>
      </c>
      <c r="V30" s="6">
        <v>0.13235294117647059</v>
      </c>
      <c r="W30" s="6">
        <v>4.4117647058823525E-2</v>
      </c>
      <c r="Y30" s="27">
        <v>41464</v>
      </c>
      <c r="Z30" s="6">
        <v>0.20955882352941177</v>
      </c>
      <c r="AA30" s="6">
        <v>2.5735294117647051E-2</v>
      </c>
      <c r="AC30" s="14">
        <v>41464</v>
      </c>
      <c r="AD30" s="6">
        <v>0.52573529411764708</v>
      </c>
      <c r="AE30" s="6">
        <v>0.15073529411764708</v>
      </c>
    </row>
    <row r="31" spans="1:31" x14ac:dyDescent="0.35">
      <c r="A31" s="14">
        <v>41471</v>
      </c>
      <c r="B31" s="6">
        <v>0.45220588235294118</v>
      </c>
      <c r="C31" s="6">
        <v>3.3088235294117641E-2</v>
      </c>
      <c r="E31" s="14">
        <v>41471</v>
      </c>
      <c r="F31" s="6">
        <v>0.43014705882352944</v>
      </c>
      <c r="G31" s="6">
        <v>3.6764705882353366E-3</v>
      </c>
      <c r="I31" s="14">
        <v>41471</v>
      </c>
      <c r="J31" s="6">
        <v>0.11029411764705882</v>
      </c>
      <c r="K31" s="6">
        <v>5.514705882352941E-2</v>
      </c>
      <c r="M31" s="14">
        <v>41471</v>
      </c>
      <c r="N31" s="6">
        <v>0.59926470588235292</v>
      </c>
      <c r="O31" s="6">
        <v>2.9411764705882359E-2</v>
      </c>
      <c r="Q31" s="27">
        <v>41471</v>
      </c>
      <c r="R31" s="6">
        <v>0.10661764705882353</v>
      </c>
      <c r="S31" s="6">
        <v>0.11397058823529412</v>
      </c>
      <c r="U31" s="27">
        <v>41471</v>
      </c>
      <c r="V31" s="6">
        <v>9.5588235294117641E-2</v>
      </c>
      <c r="W31" s="6">
        <v>3.6764705882352949E-2</v>
      </c>
      <c r="Y31" s="27">
        <v>41471</v>
      </c>
      <c r="Z31" s="6">
        <v>0.1875</v>
      </c>
      <c r="AA31" s="6">
        <v>2.205882352941177E-2</v>
      </c>
      <c r="AC31" s="14">
        <v>41471</v>
      </c>
      <c r="AD31" s="6">
        <v>0.45588235294117646</v>
      </c>
      <c r="AE31" s="6">
        <v>6.9852941176470618E-2</v>
      </c>
    </row>
    <row r="32" spans="1:31" x14ac:dyDescent="0.35">
      <c r="A32" s="14">
        <v>41478</v>
      </c>
      <c r="B32" s="6">
        <v>0.5</v>
      </c>
      <c r="C32" s="6">
        <v>4.779411764705882E-2</v>
      </c>
      <c r="E32" s="14">
        <v>41478</v>
      </c>
      <c r="F32" s="6">
        <v>0.5220588235294118</v>
      </c>
      <c r="G32" s="6">
        <v>9.1911764705882359E-2</v>
      </c>
      <c r="I32" s="14">
        <v>41478</v>
      </c>
      <c r="J32" s="6">
        <v>0.11397058823529412</v>
      </c>
      <c r="K32" s="6">
        <v>3.6764705882352949E-3</v>
      </c>
      <c r="M32" s="14">
        <v>41478</v>
      </c>
      <c r="N32" s="6">
        <v>0.59558823529411764</v>
      </c>
      <c r="O32" s="6">
        <v>3.6764705882352811E-3</v>
      </c>
      <c r="Q32" s="27">
        <v>41478</v>
      </c>
      <c r="R32" s="6">
        <v>0.18014705882352941</v>
      </c>
      <c r="S32" s="6">
        <v>7.3529411764705885E-2</v>
      </c>
      <c r="U32" s="27">
        <v>41478</v>
      </c>
      <c r="V32" s="6">
        <v>0.1875</v>
      </c>
      <c r="W32" s="6">
        <v>9.1911764705882359E-2</v>
      </c>
      <c r="Y32" s="27">
        <v>41478</v>
      </c>
      <c r="Z32" s="6">
        <v>6.6176470588235295E-2</v>
      </c>
      <c r="AA32" s="6">
        <v>0.12132352941176471</v>
      </c>
      <c r="AC32" s="14">
        <v>41478</v>
      </c>
      <c r="AD32" s="6">
        <v>0.46691176470588236</v>
      </c>
      <c r="AE32" s="6">
        <v>1.1029411764705899E-2</v>
      </c>
    </row>
    <row r="33" spans="1:31" x14ac:dyDescent="0.35">
      <c r="A33" s="14">
        <v>41485</v>
      </c>
      <c r="B33" s="6">
        <v>0.55514705882352944</v>
      </c>
      <c r="C33" s="6">
        <v>5.5147058823529438E-2</v>
      </c>
      <c r="E33" s="14">
        <v>41485</v>
      </c>
      <c r="F33" s="6">
        <v>0.61764705882352944</v>
      </c>
      <c r="G33" s="6">
        <v>9.5588235294117641E-2</v>
      </c>
      <c r="I33" s="14">
        <v>41485</v>
      </c>
      <c r="J33" s="6">
        <v>0.13235294117647059</v>
      </c>
      <c r="K33" s="6">
        <v>1.8382352941176475E-2</v>
      </c>
      <c r="M33" s="14">
        <v>41485</v>
      </c>
      <c r="N33" s="6">
        <v>0.5625</v>
      </c>
      <c r="O33" s="6">
        <v>3.3088235294117641E-2</v>
      </c>
      <c r="Q33" s="27">
        <v>41485</v>
      </c>
      <c r="R33" s="6">
        <v>0.34558823529411764</v>
      </c>
      <c r="S33" s="6">
        <v>0.16544117647058823</v>
      </c>
      <c r="U33" s="27">
        <v>41485</v>
      </c>
      <c r="V33" s="6">
        <v>0.14705882352941177</v>
      </c>
      <c r="W33" s="6">
        <v>4.044117647058823E-2</v>
      </c>
      <c r="Y33" s="27">
        <v>41485</v>
      </c>
      <c r="Z33" s="6">
        <v>8.8235294117647065E-2</v>
      </c>
      <c r="AA33" s="6">
        <v>2.205882352941177E-2</v>
      </c>
      <c r="AC33" s="14">
        <v>41485</v>
      </c>
      <c r="AD33" s="6">
        <v>0.63970588235294112</v>
      </c>
      <c r="AE33" s="6">
        <v>0.17279411764705876</v>
      </c>
    </row>
    <row r="34" spans="1:31" x14ac:dyDescent="0.35">
      <c r="A34" s="14">
        <v>41492</v>
      </c>
      <c r="B34" s="6">
        <v>0.56985294117647056</v>
      </c>
      <c r="C34" s="6">
        <v>1.4705882352941124E-2</v>
      </c>
      <c r="E34" s="14">
        <v>41492</v>
      </c>
      <c r="F34" s="6">
        <v>0.6875</v>
      </c>
      <c r="G34" s="6">
        <v>6.9852941176470562E-2</v>
      </c>
      <c r="I34" s="14">
        <v>41492</v>
      </c>
      <c r="J34" s="6">
        <v>0.12867647058823528</v>
      </c>
      <c r="K34" s="6">
        <v>3.6764705882353088E-3</v>
      </c>
      <c r="M34" s="14">
        <v>41492</v>
      </c>
      <c r="N34" s="6">
        <v>0.52573529411764708</v>
      </c>
      <c r="O34" s="6">
        <v>3.6764705882352922E-2</v>
      </c>
      <c r="Q34" s="27">
        <v>41492</v>
      </c>
      <c r="R34" s="6">
        <v>0.21323529411764705</v>
      </c>
      <c r="S34" s="6">
        <v>0.13235294117647059</v>
      </c>
      <c r="U34" s="27">
        <v>41492</v>
      </c>
      <c r="V34" s="6">
        <v>9.1911764705882359E-2</v>
      </c>
      <c r="W34" s="6">
        <v>5.514705882352941E-2</v>
      </c>
      <c r="Y34" s="27">
        <v>41492</v>
      </c>
      <c r="Z34" s="6">
        <v>0.13235294117647059</v>
      </c>
      <c r="AA34" s="6">
        <v>4.4117647058823525E-2</v>
      </c>
      <c r="AC34" s="14">
        <v>41492</v>
      </c>
      <c r="AD34" s="6">
        <v>0.70220588235294112</v>
      </c>
      <c r="AE34" s="6">
        <v>6.25E-2</v>
      </c>
    </row>
    <row r="35" spans="1:31" x14ac:dyDescent="0.35">
      <c r="A35" s="14">
        <v>41499</v>
      </c>
      <c r="B35" s="6">
        <v>0.58823529411764708</v>
      </c>
      <c r="C35" s="6">
        <v>1.8382352941176516E-2</v>
      </c>
      <c r="E35" s="14">
        <v>41499</v>
      </c>
      <c r="F35" s="6">
        <v>0.71323529411764708</v>
      </c>
      <c r="G35" s="6">
        <v>2.5735294117647078E-2</v>
      </c>
      <c r="I35" s="14">
        <v>41499</v>
      </c>
      <c r="J35" s="6">
        <v>0.125</v>
      </c>
      <c r="K35" s="6">
        <v>3.6764705882352811E-3</v>
      </c>
      <c r="M35" s="14">
        <v>41499</v>
      </c>
      <c r="N35" s="6">
        <v>0.34191176470588236</v>
      </c>
      <c r="O35" s="6">
        <v>0.18382352941176472</v>
      </c>
      <c r="Q35" s="27">
        <v>41499</v>
      </c>
      <c r="R35" s="6">
        <v>0.43382352941176472</v>
      </c>
      <c r="S35" s="6">
        <v>0.22058823529411767</v>
      </c>
      <c r="U35" s="27">
        <v>41499</v>
      </c>
      <c r="V35" s="6">
        <v>0.17647058823529413</v>
      </c>
      <c r="W35" s="6">
        <v>8.455882352941177E-2</v>
      </c>
      <c r="Y35" s="27">
        <v>41499</v>
      </c>
      <c r="Z35" s="6">
        <v>0.125</v>
      </c>
      <c r="AA35" s="6">
        <v>7.3529411764705899E-3</v>
      </c>
      <c r="AC35" s="14">
        <v>41499</v>
      </c>
      <c r="AD35" s="6">
        <v>0.7904411764705882</v>
      </c>
      <c r="AE35" s="6">
        <v>8.8235294117647078E-2</v>
      </c>
    </row>
    <row r="36" spans="1:31" x14ac:dyDescent="0.35">
      <c r="A36" s="14">
        <v>41506</v>
      </c>
      <c r="B36" s="6">
        <v>0.58088235294117652</v>
      </c>
      <c r="C36" s="6">
        <v>7.3529411764705621E-3</v>
      </c>
      <c r="E36" s="14">
        <v>41506</v>
      </c>
      <c r="F36" s="6">
        <v>0.80514705882352944</v>
      </c>
      <c r="G36" s="6">
        <v>9.1911764705882359E-2</v>
      </c>
      <c r="I36" s="14">
        <v>41506</v>
      </c>
      <c r="J36" s="6">
        <v>0.21323529411764705</v>
      </c>
      <c r="K36" s="6">
        <v>8.8235294117647051E-2</v>
      </c>
      <c r="M36" s="14">
        <v>41506</v>
      </c>
      <c r="N36" s="6">
        <v>0.3014705882352941</v>
      </c>
      <c r="O36" s="6">
        <v>4.0441176470588258E-2</v>
      </c>
      <c r="Q36" s="27">
        <v>41506</v>
      </c>
      <c r="R36" s="6">
        <v>0.63235294117647056</v>
      </c>
      <c r="S36" s="6">
        <v>0.19852941176470584</v>
      </c>
      <c r="U36" s="27">
        <v>41506</v>
      </c>
      <c r="V36" s="6">
        <v>0.16544117647058823</v>
      </c>
      <c r="W36" s="6">
        <v>1.1029411764705899E-2</v>
      </c>
      <c r="Y36" s="27">
        <v>41506</v>
      </c>
      <c r="Z36" s="6">
        <v>0.24264705882352941</v>
      </c>
      <c r="AA36" s="6">
        <v>0.11764705882352941</v>
      </c>
      <c r="AC36" s="14">
        <v>41506</v>
      </c>
      <c r="AD36" s="6">
        <v>0.77573529411764708</v>
      </c>
      <c r="AE36" s="6">
        <v>1.4705882352941124E-2</v>
      </c>
    </row>
    <row r="37" spans="1:31" x14ac:dyDescent="0.35">
      <c r="A37" s="14">
        <v>41513</v>
      </c>
      <c r="B37" s="6">
        <v>0.3860294117647059</v>
      </c>
      <c r="C37" s="6">
        <v>0.19485294117647062</v>
      </c>
      <c r="E37" s="14">
        <v>41513</v>
      </c>
      <c r="F37" s="6">
        <v>0.8125</v>
      </c>
      <c r="G37" s="6">
        <v>7.3529411764705621E-3</v>
      </c>
      <c r="I37" s="14">
        <v>41513</v>
      </c>
      <c r="J37" s="6">
        <v>0.22794117647058823</v>
      </c>
      <c r="K37" s="6">
        <v>1.470588235294118E-2</v>
      </c>
      <c r="M37" s="14">
        <v>41513</v>
      </c>
      <c r="N37" s="6">
        <v>0.29779411764705882</v>
      </c>
      <c r="O37" s="6">
        <v>3.6764705882352811E-3</v>
      </c>
      <c r="Q37" s="27">
        <v>41513</v>
      </c>
      <c r="R37" s="6">
        <v>0.47058823529411764</v>
      </c>
      <c r="S37" s="6">
        <v>0.16176470588235292</v>
      </c>
      <c r="U37" s="27">
        <v>41513</v>
      </c>
      <c r="V37" s="6">
        <v>0.125</v>
      </c>
      <c r="W37" s="6">
        <v>4.044117647058823E-2</v>
      </c>
      <c r="Y37" s="27">
        <v>41513</v>
      </c>
      <c r="Z37" s="6">
        <v>0.25735294117647056</v>
      </c>
      <c r="AA37" s="6">
        <v>1.4705882352941152E-2</v>
      </c>
      <c r="AC37" s="14">
        <v>41513</v>
      </c>
      <c r="AD37" s="6">
        <v>0.79411764705882348</v>
      </c>
      <c r="AE37" s="6">
        <v>1.8382352941176405E-2</v>
      </c>
    </row>
    <row r="38" spans="1:31" x14ac:dyDescent="0.35">
      <c r="A38" s="14">
        <v>41520</v>
      </c>
      <c r="B38" s="6">
        <v>0.29044117647058826</v>
      </c>
      <c r="C38" s="6">
        <v>9.5588235294117641E-2</v>
      </c>
      <c r="E38" s="14">
        <v>41520</v>
      </c>
      <c r="F38" s="6">
        <v>0.73529411764705888</v>
      </c>
      <c r="G38" s="6">
        <v>7.7205882352941124E-2</v>
      </c>
      <c r="I38" s="14">
        <v>41520</v>
      </c>
      <c r="J38" s="6">
        <v>0.15073529411764705</v>
      </c>
      <c r="K38" s="6">
        <v>7.720588235294118E-2</v>
      </c>
      <c r="M38" s="14">
        <v>41520</v>
      </c>
      <c r="N38" s="6">
        <v>0.33823529411764708</v>
      </c>
      <c r="O38" s="6">
        <v>4.0441176470588258E-2</v>
      </c>
      <c r="Q38" s="27">
        <v>41520</v>
      </c>
      <c r="R38" s="6">
        <v>0.33455882352941174</v>
      </c>
      <c r="S38" s="6">
        <v>0.1360294117647059</v>
      </c>
      <c r="U38" s="27">
        <v>41520</v>
      </c>
      <c r="V38" s="6">
        <v>0.14338235294117646</v>
      </c>
      <c r="W38" s="6">
        <v>1.8382352941176461E-2</v>
      </c>
      <c r="Y38" s="27">
        <v>41520</v>
      </c>
      <c r="Z38" s="6">
        <v>0.24632352941176472</v>
      </c>
      <c r="AA38" s="6">
        <v>1.1029411764705843E-2</v>
      </c>
      <c r="AC38" s="14">
        <v>41520</v>
      </c>
      <c r="AD38" s="6">
        <v>0.77941176470588236</v>
      </c>
      <c r="AE38" s="6">
        <v>1.4705882352941124E-2</v>
      </c>
    </row>
    <row r="39" spans="1:31" x14ac:dyDescent="0.35">
      <c r="A39" s="14">
        <v>41527</v>
      </c>
      <c r="B39" s="6">
        <v>0.34926470588235292</v>
      </c>
      <c r="C39" s="6">
        <v>5.8823529411764663E-2</v>
      </c>
      <c r="E39" s="14">
        <v>41527</v>
      </c>
      <c r="F39" s="6">
        <v>0.70588235294117652</v>
      </c>
      <c r="G39" s="6">
        <v>2.9411764705882359E-2</v>
      </c>
      <c r="I39" s="14">
        <v>41527</v>
      </c>
      <c r="J39" s="6">
        <v>6.985294117647059E-2</v>
      </c>
      <c r="K39" s="6">
        <v>8.0882352941176461E-2</v>
      </c>
      <c r="M39" s="14">
        <v>41527</v>
      </c>
      <c r="N39" s="6">
        <v>0.43382352941176472</v>
      </c>
      <c r="O39" s="6">
        <v>9.5588235294117641E-2</v>
      </c>
      <c r="Q39" s="27">
        <v>41527</v>
      </c>
      <c r="R39" s="6">
        <v>0.375</v>
      </c>
      <c r="S39" s="6">
        <v>4.0441176470588258E-2</v>
      </c>
      <c r="U39" s="27">
        <v>41527</v>
      </c>
      <c r="V39" s="6">
        <v>0.21323529411764705</v>
      </c>
      <c r="W39" s="6">
        <v>6.985294117647059E-2</v>
      </c>
      <c r="Y39" s="27">
        <v>41527</v>
      </c>
      <c r="Z39" s="6">
        <v>0.39338235294117646</v>
      </c>
      <c r="AA39" s="6">
        <v>0.14705882352941174</v>
      </c>
      <c r="AC39" s="14">
        <v>41527</v>
      </c>
      <c r="AD39" s="6">
        <v>0.69485294117647056</v>
      </c>
      <c r="AE39" s="6">
        <v>8.4558823529411797E-2</v>
      </c>
    </row>
    <row r="40" spans="1:31" x14ac:dyDescent="0.35">
      <c r="A40" s="14">
        <v>41534</v>
      </c>
      <c r="B40" s="6">
        <v>0.57352941176470584</v>
      </c>
      <c r="C40" s="6">
        <v>0.22426470588235292</v>
      </c>
      <c r="E40" s="14">
        <v>41534</v>
      </c>
      <c r="F40" s="6">
        <v>0.79411764705882348</v>
      </c>
      <c r="G40" s="6">
        <v>8.8235294117646967E-2</v>
      </c>
      <c r="I40" s="14">
        <v>41534</v>
      </c>
      <c r="J40" s="6">
        <v>4.4117647058823532E-2</v>
      </c>
      <c r="K40" s="6">
        <v>2.5735294117647058E-2</v>
      </c>
      <c r="M40" s="14">
        <v>41534</v>
      </c>
      <c r="N40" s="6">
        <v>0.47058823529411764</v>
      </c>
      <c r="O40" s="6">
        <v>3.6764705882352922E-2</v>
      </c>
      <c r="Q40" s="27">
        <v>41534</v>
      </c>
      <c r="R40" s="6">
        <v>0.70588235294117652</v>
      </c>
      <c r="S40" s="6">
        <v>0.33088235294117652</v>
      </c>
      <c r="U40" s="27">
        <v>41534</v>
      </c>
      <c r="V40" s="6">
        <v>0.35294117647058826</v>
      </c>
      <c r="W40" s="6">
        <v>0.13970588235294121</v>
      </c>
      <c r="Y40" s="27">
        <v>41534</v>
      </c>
      <c r="Z40" s="6">
        <v>0.6875</v>
      </c>
      <c r="AA40" s="6">
        <v>0.29411764705882354</v>
      </c>
      <c r="AC40" s="14">
        <v>41534</v>
      </c>
      <c r="AD40" s="6">
        <v>0.72058823529411764</v>
      </c>
      <c r="AE40" s="6">
        <v>2.5735294117647078E-2</v>
      </c>
    </row>
    <row r="41" spans="1:31" x14ac:dyDescent="0.35">
      <c r="A41" s="14">
        <v>41541</v>
      </c>
      <c r="B41" s="6">
        <v>0.65441176470588236</v>
      </c>
      <c r="C41" s="6">
        <v>8.0882352941176516E-2</v>
      </c>
      <c r="E41" s="14">
        <v>41541</v>
      </c>
      <c r="F41" s="6">
        <v>0.95220588235294112</v>
      </c>
      <c r="G41" s="6">
        <v>0.15808823529411764</v>
      </c>
      <c r="I41" s="14">
        <v>41541</v>
      </c>
      <c r="J41" s="6">
        <v>2.2058823529411766E-2</v>
      </c>
      <c r="K41" s="6">
        <v>2.2058823529411766E-2</v>
      </c>
      <c r="M41" s="14">
        <v>41541</v>
      </c>
      <c r="N41" s="6">
        <v>0.23529411764705882</v>
      </c>
      <c r="O41" s="6">
        <v>0.23529411764705882</v>
      </c>
      <c r="Q41" s="27">
        <v>41541</v>
      </c>
      <c r="R41" s="6">
        <v>0.75367647058823528</v>
      </c>
      <c r="S41" s="6">
        <v>4.7794117647058765E-2</v>
      </c>
      <c r="U41" s="27">
        <v>41541</v>
      </c>
      <c r="V41" s="6">
        <v>0.29044117647058826</v>
      </c>
      <c r="W41" s="6">
        <v>6.25E-2</v>
      </c>
      <c r="Y41" s="27">
        <v>41541</v>
      </c>
      <c r="Z41" s="6">
        <v>0.75</v>
      </c>
      <c r="AA41" s="6">
        <v>6.25E-2</v>
      </c>
      <c r="AC41" s="14">
        <v>41541</v>
      </c>
      <c r="AD41" s="6">
        <v>0.92647058823529416</v>
      </c>
      <c r="AE41" s="6">
        <v>0.20588235294117652</v>
      </c>
    </row>
    <row r="42" spans="1:31" x14ac:dyDescent="0.35">
      <c r="A42" s="14">
        <v>41548</v>
      </c>
      <c r="B42" s="6">
        <v>0.66911764705882348</v>
      </c>
      <c r="C42" s="6">
        <v>1.4705882352941124E-2</v>
      </c>
      <c r="E42" s="14">
        <v>41548</v>
      </c>
      <c r="F42" s="6">
        <v>0.9595588235294118</v>
      </c>
      <c r="G42" s="6">
        <v>7.3529411764706731E-3</v>
      </c>
      <c r="I42" s="14">
        <v>41548</v>
      </c>
      <c r="J42" s="6">
        <v>8.455882352941177E-2</v>
      </c>
      <c r="K42" s="6">
        <v>6.25E-2</v>
      </c>
      <c r="M42" s="14">
        <v>41548</v>
      </c>
      <c r="N42" s="6">
        <v>0.20588235294117646</v>
      </c>
      <c r="O42" s="6">
        <v>2.9411764705882359E-2</v>
      </c>
      <c r="Q42" s="27">
        <v>41548</v>
      </c>
      <c r="R42" s="6">
        <v>0.85661764705882348</v>
      </c>
      <c r="S42" s="6">
        <v>0.1029411764705882</v>
      </c>
      <c r="U42" s="27">
        <v>41548</v>
      </c>
      <c r="V42" s="6">
        <v>0.33455882352941174</v>
      </c>
      <c r="W42" s="6">
        <v>4.4117647058823484E-2</v>
      </c>
      <c r="Y42" s="27">
        <v>41548</v>
      </c>
      <c r="Z42" s="6">
        <v>0.75367647058823528</v>
      </c>
      <c r="AA42" s="6">
        <v>3.6764705882352811E-3</v>
      </c>
      <c r="AC42" s="14">
        <v>41548</v>
      </c>
      <c r="AD42" s="6">
        <v>0.94485294117647056</v>
      </c>
      <c r="AE42" s="6">
        <v>1.8382352941176405E-2</v>
      </c>
    </row>
    <row r="43" spans="1:31" x14ac:dyDescent="0.35">
      <c r="A43" s="14">
        <v>41555</v>
      </c>
      <c r="B43" s="6">
        <v>0.62867647058823528</v>
      </c>
      <c r="C43" s="6">
        <v>4.0441176470588203E-2</v>
      </c>
      <c r="E43" s="14">
        <v>41555</v>
      </c>
      <c r="F43" s="6">
        <v>0.94485294117647056</v>
      </c>
      <c r="G43" s="6">
        <v>1.4705882352941235E-2</v>
      </c>
      <c r="I43" s="14">
        <v>41555</v>
      </c>
      <c r="J43" s="6">
        <v>0.45588235294117646</v>
      </c>
      <c r="K43" s="6">
        <v>0.37132352941176472</v>
      </c>
      <c r="M43" s="14">
        <v>41555</v>
      </c>
      <c r="N43" s="6">
        <v>0.13235294117647059</v>
      </c>
      <c r="O43" s="6">
        <v>7.3529411764705871E-2</v>
      </c>
      <c r="Q43" s="27">
        <v>41555</v>
      </c>
      <c r="R43" s="6">
        <v>0.81617647058823528</v>
      </c>
      <c r="S43" s="6">
        <v>4.0441176470588203E-2</v>
      </c>
      <c r="U43" s="27">
        <v>41555</v>
      </c>
      <c r="V43" s="6">
        <v>0.35661764705882354</v>
      </c>
      <c r="W43" s="6">
        <v>2.2058823529411797E-2</v>
      </c>
      <c r="Y43" s="27">
        <v>41555</v>
      </c>
      <c r="Z43" s="6">
        <v>0.80147058823529416</v>
      </c>
      <c r="AA43" s="6">
        <v>4.7794117647058876E-2</v>
      </c>
      <c r="AC43" s="14">
        <v>41555</v>
      </c>
      <c r="AD43" s="6">
        <v>0.98161764705882348</v>
      </c>
      <c r="AE43" s="6">
        <v>3.6764705882352922E-2</v>
      </c>
    </row>
    <row r="44" spans="1:31" x14ac:dyDescent="0.35">
      <c r="A44" s="14">
        <v>41562</v>
      </c>
      <c r="B44" s="6">
        <v>0.6029411764705882</v>
      </c>
      <c r="C44" s="6">
        <v>2.5735294117647078E-2</v>
      </c>
      <c r="E44" s="14">
        <v>41562</v>
      </c>
      <c r="F44" s="6">
        <v>0.8970588235294118</v>
      </c>
      <c r="G44" s="6">
        <v>4.7794117647058765E-2</v>
      </c>
      <c r="I44" s="14">
        <v>41562</v>
      </c>
      <c r="J44" s="6">
        <v>0.37132352941176472</v>
      </c>
      <c r="K44" s="6">
        <v>8.4558823529411742E-2</v>
      </c>
      <c r="M44" s="14">
        <v>41562</v>
      </c>
      <c r="N44" s="6">
        <v>0.19485294117647059</v>
      </c>
      <c r="O44" s="6">
        <v>6.25E-2</v>
      </c>
      <c r="Q44" s="27">
        <v>41562</v>
      </c>
      <c r="R44" s="6">
        <v>0.87867647058823528</v>
      </c>
      <c r="S44" s="6">
        <v>6.25E-2</v>
      </c>
      <c r="U44" s="27">
        <v>41562</v>
      </c>
      <c r="V44" s="6">
        <v>0.33088235294117646</v>
      </c>
      <c r="W44" s="6">
        <v>2.5735294117647078E-2</v>
      </c>
      <c r="Y44" s="27">
        <v>41562</v>
      </c>
      <c r="Z44" s="6">
        <v>0.82352941176470584</v>
      </c>
      <c r="AA44" s="6">
        <v>2.2058823529411686E-2</v>
      </c>
      <c r="AC44" s="14">
        <v>41562</v>
      </c>
      <c r="AD44" s="6">
        <v>0.95588235294117652</v>
      </c>
      <c r="AE44" s="6">
        <v>2.5735294117646967E-2</v>
      </c>
    </row>
    <row r="45" spans="1:31" x14ac:dyDescent="0.35">
      <c r="A45" s="14">
        <v>41569</v>
      </c>
      <c r="B45" s="6">
        <v>0.64338235294117652</v>
      </c>
      <c r="C45" s="6">
        <v>4.0441176470588314E-2</v>
      </c>
      <c r="E45" s="14">
        <v>41569</v>
      </c>
      <c r="F45" s="6">
        <v>0.94852941176470584</v>
      </c>
      <c r="G45" s="6">
        <v>5.1470588235294046E-2</v>
      </c>
      <c r="I45" s="14">
        <v>41569</v>
      </c>
      <c r="J45" s="6">
        <v>9.9264705882352935E-2</v>
      </c>
      <c r="K45" s="6">
        <v>0.2720588235294118</v>
      </c>
      <c r="M45" s="14">
        <v>41569</v>
      </c>
      <c r="N45" s="6">
        <v>0.22794117647058823</v>
      </c>
      <c r="O45" s="6">
        <v>3.3088235294117641E-2</v>
      </c>
      <c r="Q45" s="27">
        <v>41569</v>
      </c>
      <c r="R45" s="6">
        <v>0.84191176470588236</v>
      </c>
      <c r="S45" s="6">
        <v>3.6764705882352922E-2</v>
      </c>
      <c r="U45" s="27">
        <v>41569</v>
      </c>
      <c r="V45" s="6">
        <v>0.38235294117647056</v>
      </c>
      <c r="W45" s="6">
        <v>5.1470588235294101E-2</v>
      </c>
      <c r="Y45" s="27">
        <v>41569</v>
      </c>
      <c r="Z45" s="6">
        <v>0.84926470588235292</v>
      </c>
      <c r="AA45" s="6">
        <v>2.5735294117647078E-2</v>
      </c>
      <c r="AC45" s="14">
        <v>41569</v>
      </c>
      <c r="AD45" s="6">
        <v>0.95220588235294112</v>
      </c>
      <c r="AE45" s="6">
        <v>3.6764705882353921E-3</v>
      </c>
    </row>
    <row r="46" spans="1:31" x14ac:dyDescent="0.35">
      <c r="A46" s="14">
        <v>41576</v>
      </c>
      <c r="B46" s="6">
        <v>0.5404411764705882</v>
      </c>
      <c r="C46" s="6">
        <v>0.10294117647058831</v>
      </c>
      <c r="E46" s="14">
        <v>41576</v>
      </c>
      <c r="F46" s="6">
        <v>0.9375</v>
      </c>
      <c r="G46" s="6">
        <v>1.1029411764705843E-2</v>
      </c>
      <c r="I46" s="14">
        <v>41576</v>
      </c>
      <c r="J46" s="6">
        <v>0.21691176470588236</v>
      </c>
      <c r="K46" s="6">
        <v>0.11764705882352942</v>
      </c>
      <c r="M46" s="14">
        <v>41576</v>
      </c>
      <c r="N46" s="6">
        <v>0.19117647058823528</v>
      </c>
      <c r="O46" s="6">
        <v>3.6764705882352949E-2</v>
      </c>
      <c r="Q46" s="27">
        <v>41576</v>
      </c>
      <c r="R46" s="6">
        <v>0.80514705882352944</v>
      </c>
      <c r="S46" s="6">
        <v>3.6764705882352922E-2</v>
      </c>
      <c r="U46" s="27">
        <v>41576</v>
      </c>
      <c r="V46" s="6">
        <v>0.38970588235294118</v>
      </c>
      <c r="W46" s="6">
        <v>7.3529411764706176E-3</v>
      </c>
      <c r="Y46" s="27">
        <v>41576</v>
      </c>
      <c r="Z46" s="6">
        <v>0.8125</v>
      </c>
      <c r="AA46" s="6">
        <v>3.6764705882352922E-2</v>
      </c>
      <c r="AC46" s="14">
        <v>41576</v>
      </c>
      <c r="AD46" s="6">
        <v>0.96323529411764708</v>
      </c>
      <c r="AE46" s="6">
        <v>1.1029411764705954E-2</v>
      </c>
    </row>
    <row r="47" spans="1:31" x14ac:dyDescent="0.35">
      <c r="A47" s="14">
        <v>41583</v>
      </c>
      <c r="B47" s="6">
        <v>0.50735294117647056</v>
      </c>
      <c r="C47" s="6">
        <v>3.3088235294117641E-2</v>
      </c>
      <c r="E47" s="14">
        <v>41583</v>
      </c>
      <c r="F47" s="6">
        <v>0.79779411764705888</v>
      </c>
      <c r="G47" s="6">
        <v>0.13970588235294112</v>
      </c>
      <c r="I47" s="14">
        <v>41583</v>
      </c>
      <c r="J47" s="6">
        <v>0.13602941176470587</v>
      </c>
      <c r="K47" s="6">
        <v>8.0882352941176489E-2</v>
      </c>
      <c r="M47" s="14">
        <v>41583</v>
      </c>
      <c r="N47" s="6">
        <v>0.3235294117647059</v>
      </c>
      <c r="O47" s="6">
        <v>0.13235294117647062</v>
      </c>
      <c r="Q47" s="27">
        <v>41583</v>
      </c>
      <c r="R47" s="6">
        <v>0.77941176470588236</v>
      </c>
      <c r="S47" s="6">
        <v>2.5735294117647078E-2</v>
      </c>
      <c r="U47" s="27">
        <v>41583</v>
      </c>
      <c r="V47" s="6">
        <v>0.375</v>
      </c>
      <c r="W47" s="6">
        <v>1.470588235294118E-2</v>
      </c>
      <c r="Y47" s="27">
        <v>41583</v>
      </c>
      <c r="Z47" s="6">
        <v>0.71323529411764708</v>
      </c>
      <c r="AA47" s="6">
        <v>9.9264705882352922E-2</v>
      </c>
      <c r="AC47" s="14">
        <v>41583</v>
      </c>
      <c r="AD47" s="6">
        <v>0.91911764705882348</v>
      </c>
      <c r="AE47" s="6">
        <v>4.4117647058823595E-2</v>
      </c>
    </row>
    <row r="48" spans="1:31" x14ac:dyDescent="0.35">
      <c r="A48" s="14">
        <v>41590</v>
      </c>
      <c r="B48" s="6">
        <v>0.52573529411764708</v>
      </c>
      <c r="C48" s="6">
        <v>1.8382352941176516E-2</v>
      </c>
      <c r="E48" s="14">
        <v>41590</v>
      </c>
      <c r="F48" s="6">
        <v>0.7095588235294118</v>
      </c>
      <c r="G48" s="6">
        <v>8.8235294117647078E-2</v>
      </c>
      <c r="I48" s="14">
        <v>41590</v>
      </c>
      <c r="J48" s="6">
        <v>5.1470588235294115E-2</v>
      </c>
      <c r="K48" s="6">
        <v>8.4558823529411756E-2</v>
      </c>
      <c r="M48" s="14">
        <v>41590</v>
      </c>
      <c r="N48" s="6">
        <v>0.50735294117647056</v>
      </c>
      <c r="O48" s="6">
        <v>0.18382352941176466</v>
      </c>
      <c r="Q48" s="27">
        <v>41590</v>
      </c>
      <c r="R48" s="6">
        <v>0.8125</v>
      </c>
      <c r="S48" s="6">
        <v>3.3088235294117641E-2</v>
      </c>
      <c r="U48" s="27">
        <v>41590</v>
      </c>
      <c r="V48" s="6">
        <v>0.30514705882352944</v>
      </c>
      <c r="W48" s="6">
        <v>6.9852941176470562E-2</v>
      </c>
      <c r="Y48" s="27">
        <v>41590</v>
      </c>
      <c r="Z48" s="6">
        <v>0.68014705882352944</v>
      </c>
      <c r="AA48" s="6">
        <v>3.3088235294117641E-2</v>
      </c>
      <c r="AC48" s="14">
        <v>41590</v>
      </c>
      <c r="AD48" s="6">
        <v>0.83088235294117652</v>
      </c>
      <c r="AE48" s="6">
        <v>8.8235294117646967E-2</v>
      </c>
    </row>
    <row r="49" spans="1:31" x14ac:dyDescent="0.35">
      <c r="A49" s="14">
        <v>41597</v>
      </c>
      <c r="B49" s="6">
        <v>0.53308823529411764</v>
      </c>
      <c r="C49" s="6">
        <v>7.3529411764705621E-3</v>
      </c>
      <c r="E49" s="14">
        <v>41597</v>
      </c>
      <c r="F49" s="6">
        <v>0.67647058823529416</v>
      </c>
      <c r="G49" s="6">
        <v>3.3088235294117641E-2</v>
      </c>
      <c r="I49" s="14">
        <v>41597</v>
      </c>
      <c r="J49" s="6">
        <v>2.5735294117647058E-2</v>
      </c>
      <c r="K49" s="6">
        <v>2.5735294117647058E-2</v>
      </c>
      <c r="M49" s="14">
        <v>41597</v>
      </c>
      <c r="N49" s="6">
        <v>0.50367647058823528</v>
      </c>
      <c r="O49" s="6">
        <v>3.6764705882352811E-3</v>
      </c>
      <c r="Q49" s="27">
        <v>41597</v>
      </c>
      <c r="R49" s="6">
        <v>0.86029411764705888</v>
      </c>
      <c r="S49" s="6">
        <v>4.7794117647058876E-2</v>
      </c>
      <c r="U49" s="27">
        <v>41597</v>
      </c>
      <c r="V49" s="6">
        <v>0.29779411764705882</v>
      </c>
      <c r="W49" s="6">
        <v>7.3529411764706176E-3</v>
      </c>
      <c r="Y49" s="27">
        <v>41597</v>
      </c>
      <c r="Z49" s="6">
        <v>0.71691176470588236</v>
      </c>
      <c r="AA49" s="6">
        <v>3.6764705882352922E-2</v>
      </c>
      <c r="AC49" s="14">
        <v>41597</v>
      </c>
      <c r="AD49" s="6">
        <v>0.83823529411764708</v>
      </c>
      <c r="AE49" s="6">
        <v>7.3529411764705621E-3</v>
      </c>
    </row>
    <row r="50" spans="1:31" x14ac:dyDescent="0.35">
      <c r="A50" s="14">
        <v>41604</v>
      </c>
      <c r="B50" s="6">
        <v>0.34191176470588236</v>
      </c>
      <c r="C50" s="6">
        <v>0.19117647058823528</v>
      </c>
      <c r="E50" s="14">
        <v>41604</v>
      </c>
      <c r="F50" s="6">
        <v>0.63970588235294112</v>
      </c>
      <c r="G50" s="6">
        <v>3.6764705882353033E-2</v>
      </c>
      <c r="I50" s="14">
        <v>41604</v>
      </c>
      <c r="J50" s="6">
        <v>3.3088235294117647E-2</v>
      </c>
      <c r="K50" s="6">
        <v>7.3529411764705899E-3</v>
      </c>
      <c r="M50" s="14">
        <v>41604</v>
      </c>
      <c r="N50" s="6">
        <v>0.52941176470588236</v>
      </c>
      <c r="O50" s="6">
        <v>2.5735294117647078E-2</v>
      </c>
      <c r="Q50" s="27">
        <v>41604</v>
      </c>
      <c r="R50" s="6">
        <v>0.82720588235294112</v>
      </c>
      <c r="S50" s="6">
        <v>3.3088235294117752E-2</v>
      </c>
      <c r="U50" s="27">
        <v>41604</v>
      </c>
      <c r="V50" s="6">
        <v>0.22794117647058823</v>
      </c>
      <c r="W50" s="6">
        <v>6.985294117647059E-2</v>
      </c>
      <c r="Y50" s="27">
        <v>41604</v>
      </c>
      <c r="Z50" s="6">
        <v>0.73161764705882348</v>
      </c>
      <c r="AA50" s="6">
        <v>1.4705882352941124E-2</v>
      </c>
      <c r="AC50" s="14">
        <v>41604</v>
      </c>
      <c r="AD50" s="6">
        <v>0.8529411764705882</v>
      </c>
      <c r="AE50" s="6">
        <v>1.4705882352941124E-2</v>
      </c>
    </row>
    <row r="51" spans="1:31" x14ac:dyDescent="0.35">
      <c r="A51" s="14">
        <v>41611</v>
      </c>
      <c r="B51" s="6">
        <v>0.22058823529411764</v>
      </c>
      <c r="C51" s="6">
        <v>0.12132352941176472</v>
      </c>
      <c r="E51" s="14">
        <v>41611</v>
      </c>
      <c r="F51" s="6">
        <v>0.67279411764705888</v>
      </c>
      <c r="G51" s="6">
        <v>3.3088235294117752E-2</v>
      </c>
      <c r="I51" s="14">
        <v>41611</v>
      </c>
      <c r="J51" s="6">
        <v>1.8382352941176471E-2</v>
      </c>
      <c r="K51" s="6">
        <v>1.4705882352941176E-2</v>
      </c>
      <c r="M51" s="14">
        <v>41611</v>
      </c>
      <c r="N51" s="6">
        <v>0.37867647058823528</v>
      </c>
      <c r="O51" s="6">
        <v>0.15073529411764708</v>
      </c>
      <c r="Q51" s="27">
        <v>41611</v>
      </c>
      <c r="R51" s="6">
        <v>0.75</v>
      </c>
      <c r="S51" s="6">
        <v>7.7205882352941124E-2</v>
      </c>
      <c r="U51" s="27">
        <v>41611</v>
      </c>
      <c r="V51" s="6">
        <v>0.11764705882352941</v>
      </c>
      <c r="W51" s="6">
        <v>0.11029411764705882</v>
      </c>
      <c r="Y51" s="27">
        <v>41611</v>
      </c>
      <c r="Z51" s="6">
        <v>0.84558823529411764</v>
      </c>
      <c r="AA51" s="6">
        <v>0.11397058823529416</v>
      </c>
      <c r="AC51" s="14">
        <v>41611</v>
      </c>
      <c r="AD51" s="6">
        <v>0.88602941176470584</v>
      </c>
      <c r="AE51" s="6">
        <v>3.3088235294117641E-2</v>
      </c>
    </row>
    <row r="52" spans="1:31" x14ac:dyDescent="0.35">
      <c r="A52" s="14">
        <v>41618</v>
      </c>
      <c r="B52" s="6">
        <v>0.12132352941176471</v>
      </c>
      <c r="C52" s="6">
        <v>9.9264705882352935E-2</v>
      </c>
      <c r="E52" s="14">
        <v>41618</v>
      </c>
      <c r="F52" s="6">
        <v>0.69852941176470584</v>
      </c>
      <c r="G52" s="6">
        <v>2.5735294117646967E-2</v>
      </c>
      <c r="I52" s="14">
        <v>41618</v>
      </c>
      <c r="J52" s="6">
        <v>6.6176470588235295E-2</v>
      </c>
      <c r="K52" s="6">
        <v>4.779411764705882E-2</v>
      </c>
      <c r="M52" s="14">
        <v>41618</v>
      </c>
      <c r="N52" s="6">
        <v>0.29044117647058826</v>
      </c>
      <c r="O52" s="6">
        <v>8.8235294117647023E-2</v>
      </c>
      <c r="Q52" s="27">
        <v>41618</v>
      </c>
      <c r="R52" s="6">
        <v>0.79779411764705888</v>
      </c>
      <c r="S52" s="6">
        <v>4.7794117647058876E-2</v>
      </c>
      <c r="U52" s="27">
        <v>41618</v>
      </c>
      <c r="V52" s="6">
        <v>0.12132352941176471</v>
      </c>
      <c r="W52" s="6">
        <v>3.6764705882352949E-3</v>
      </c>
      <c r="Y52" s="27">
        <v>41618</v>
      </c>
      <c r="Z52" s="6">
        <v>0.83823529411764708</v>
      </c>
      <c r="AA52" s="6">
        <v>7.3529411764705621E-3</v>
      </c>
      <c r="AC52" s="14">
        <v>41618</v>
      </c>
      <c r="AD52" s="6">
        <v>0.91176470588235292</v>
      </c>
      <c r="AE52" s="6">
        <v>2.5735294117647078E-2</v>
      </c>
    </row>
    <row r="53" spans="1:31" x14ac:dyDescent="0.35">
      <c r="A53" s="14">
        <v>41625</v>
      </c>
      <c r="B53" s="6">
        <v>0.13602941176470587</v>
      </c>
      <c r="C53" s="6">
        <v>1.4705882352941166E-2</v>
      </c>
      <c r="E53" s="14">
        <v>41625</v>
      </c>
      <c r="F53" s="6">
        <v>0.76470588235294112</v>
      </c>
      <c r="G53" s="6">
        <v>6.6176470588235281E-2</v>
      </c>
      <c r="I53" s="14">
        <v>41625</v>
      </c>
      <c r="J53" s="6">
        <v>1.4705882352941176E-2</v>
      </c>
      <c r="K53" s="6">
        <v>5.1470588235294115E-2</v>
      </c>
      <c r="M53" s="14">
        <v>41625</v>
      </c>
      <c r="N53" s="6">
        <v>2.2058823529411766E-2</v>
      </c>
      <c r="O53" s="6">
        <v>0.26838235294117652</v>
      </c>
      <c r="Q53" s="27">
        <v>41625</v>
      </c>
      <c r="R53" s="6">
        <v>0.69852941176470584</v>
      </c>
      <c r="S53" s="6">
        <v>9.9264705882353033E-2</v>
      </c>
      <c r="U53" s="27">
        <v>41625</v>
      </c>
      <c r="V53" s="6">
        <v>4.4117647058823532E-2</v>
      </c>
      <c r="W53" s="6">
        <v>7.720588235294118E-2</v>
      </c>
      <c r="Y53" s="27">
        <v>41625</v>
      </c>
      <c r="Z53" s="6">
        <v>0.87867647058823528</v>
      </c>
      <c r="AA53" s="6">
        <v>4.0441176470588203E-2</v>
      </c>
      <c r="AC53" s="14">
        <v>41625</v>
      </c>
      <c r="AD53" s="6">
        <v>0.9595588235294118</v>
      </c>
      <c r="AE53" s="6">
        <v>4.7794117647058876E-2</v>
      </c>
    </row>
    <row r="54" spans="1:31" x14ac:dyDescent="0.35">
      <c r="A54" s="14">
        <v>41632</v>
      </c>
      <c r="B54" s="6">
        <v>6.6176470588235295E-2</v>
      </c>
      <c r="C54" s="6">
        <v>6.9852941176470576E-2</v>
      </c>
      <c r="E54" s="14">
        <v>41632</v>
      </c>
      <c r="F54" s="6">
        <v>0.77941176470588236</v>
      </c>
      <c r="G54" s="6">
        <v>1.4705882352941235E-2</v>
      </c>
      <c r="I54" s="14">
        <v>41632</v>
      </c>
      <c r="J54" s="6">
        <v>3.6764705882352941E-3</v>
      </c>
      <c r="K54" s="6">
        <v>1.1029411764705881E-2</v>
      </c>
      <c r="M54" s="14">
        <v>41632</v>
      </c>
      <c r="N54" s="6">
        <v>4.4117647058823532E-2</v>
      </c>
      <c r="O54" s="6">
        <v>2.2058823529411766E-2</v>
      </c>
      <c r="Q54" s="27">
        <v>41632</v>
      </c>
      <c r="R54" s="6">
        <v>0.71323529411764708</v>
      </c>
      <c r="S54" s="6">
        <v>1.4705882352941235E-2</v>
      </c>
      <c r="U54" s="27">
        <v>41632</v>
      </c>
      <c r="V54" s="6">
        <v>2.5735294117647058E-2</v>
      </c>
      <c r="W54" s="6">
        <v>1.8382352941176475E-2</v>
      </c>
      <c r="Y54" s="27">
        <v>41632</v>
      </c>
      <c r="Z54" s="6">
        <v>0.85661764705882348</v>
      </c>
      <c r="AA54" s="6">
        <v>2.2058823529411797E-2</v>
      </c>
      <c r="AC54" s="14">
        <v>41632</v>
      </c>
      <c r="AD54" s="6">
        <v>0.94852941176470584</v>
      </c>
      <c r="AE54" s="6">
        <v>1.1029411764705954E-2</v>
      </c>
    </row>
    <row r="55" spans="1:31" x14ac:dyDescent="0.35">
      <c r="A55" s="14">
        <v>41639</v>
      </c>
      <c r="B55" s="6">
        <v>6.985294117647059E-2</v>
      </c>
      <c r="C55" s="6">
        <v>3.6764705882352949E-3</v>
      </c>
      <c r="E55" s="14">
        <v>41639</v>
      </c>
      <c r="F55" s="6">
        <v>0.77573529411764708</v>
      </c>
      <c r="G55" s="6">
        <v>3.6764705882352811E-3</v>
      </c>
      <c r="I55" s="14">
        <v>41639</v>
      </c>
      <c r="J55" s="6">
        <v>7.3529411764705881E-3</v>
      </c>
      <c r="K55" s="6">
        <v>3.6764705882352941E-3</v>
      </c>
      <c r="M55" s="14">
        <v>41639</v>
      </c>
      <c r="N55" s="6">
        <v>5.1470588235294115E-2</v>
      </c>
      <c r="O55" s="6">
        <v>7.3529411764705829E-3</v>
      </c>
      <c r="Q55" s="27">
        <v>41639</v>
      </c>
      <c r="R55" s="6">
        <v>0.71691176470588236</v>
      </c>
      <c r="S55" s="6">
        <v>3.6764705882352811E-3</v>
      </c>
      <c r="U55" s="27">
        <v>41639</v>
      </c>
      <c r="V55" s="6">
        <v>1.4705882352941176E-2</v>
      </c>
      <c r="W55" s="6">
        <v>1.1029411764705881E-2</v>
      </c>
      <c r="Y55" s="27">
        <v>41639</v>
      </c>
      <c r="Z55" s="6">
        <v>0.9154411764705882</v>
      </c>
      <c r="AA55" s="6">
        <v>5.8823529411764719E-2</v>
      </c>
      <c r="AC55" s="14">
        <v>41639</v>
      </c>
      <c r="AD55" s="6">
        <v>0.93382352941176472</v>
      </c>
      <c r="AE55" s="6">
        <v>1.4705882352941124E-2</v>
      </c>
    </row>
    <row r="56" spans="1:31" x14ac:dyDescent="0.35">
      <c r="A56" s="14">
        <v>41646</v>
      </c>
      <c r="B56" s="6">
        <v>8.0882352941176475E-2</v>
      </c>
      <c r="C56" s="6">
        <v>1.1029411764705885E-2</v>
      </c>
      <c r="E56" s="14">
        <v>41646</v>
      </c>
      <c r="F56" s="6">
        <v>0.69485294117647056</v>
      </c>
      <c r="G56" s="6">
        <v>8.0882352941176516E-2</v>
      </c>
      <c r="I56" s="14">
        <v>41646</v>
      </c>
      <c r="J56" s="6">
        <v>1.1029411764705883E-2</v>
      </c>
      <c r="K56" s="6">
        <v>3.6764705882352949E-3</v>
      </c>
      <c r="M56" s="14">
        <v>41646</v>
      </c>
      <c r="N56" s="6">
        <v>0.11029411764705882</v>
      </c>
      <c r="O56" s="6">
        <v>5.8823529411764705E-2</v>
      </c>
      <c r="Q56" s="27">
        <v>41646</v>
      </c>
      <c r="R56" s="6">
        <v>0.73897058823529416</v>
      </c>
      <c r="S56" s="6">
        <v>2.2058823529411797E-2</v>
      </c>
      <c r="U56" s="27">
        <v>41646</v>
      </c>
      <c r="V56" s="6">
        <v>3.3088235294117647E-2</v>
      </c>
      <c r="W56" s="6">
        <v>1.8382352941176471E-2</v>
      </c>
      <c r="Y56" s="27">
        <v>41646</v>
      </c>
      <c r="Z56" s="6">
        <v>0.88235294117647056</v>
      </c>
      <c r="AA56" s="6">
        <v>3.3088235294117641E-2</v>
      </c>
      <c r="AC56" s="14">
        <v>41646</v>
      </c>
      <c r="AD56" s="6">
        <v>0.85661764705882348</v>
      </c>
      <c r="AE56" s="6">
        <v>7.7205882352941235E-2</v>
      </c>
    </row>
    <row r="57" spans="1:31" x14ac:dyDescent="0.35">
      <c r="A57" s="14">
        <v>41653</v>
      </c>
      <c r="B57" s="6">
        <v>7.3529411764705885E-2</v>
      </c>
      <c r="C57" s="6">
        <v>7.3529411764705899E-3</v>
      </c>
      <c r="E57" s="14">
        <v>41653</v>
      </c>
      <c r="F57" s="6">
        <v>0.68014705882352944</v>
      </c>
      <c r="G57" s="6">
        <v>1.4705882352941124E-2</v>
      </c>
      <c r="I57" s="14">
        <v>41653</v>
      </c>
      <c r="J57" s="6">
        <v>2.9411764705882353E-2</v>
      </c>
      <c r="K57" s="6">
        <v>1.8382352941176468E-2</v>
      </c>
      <c r="M57" s="14">
        <v>41653</v>
      </c>
      <c r="N57" s="6">
        <v>0.25</v>
      </c>
      <c r="O57" s="6">
        <v>0.13970588235294118</v>
      </c>
      <c r="Q57" s="27">
        <v>41653</v>
      </c>
      <c r="R57" s="6">
        <v>0.77573529411764708</v>
      </c>
      <c r="S57" s="6">
        <v>3.6764705882352922E-2</v>
      </c>
      <c r="U57" s="27">
        <v>41653</v>
      </c>
      <c r="V57" s="6">
        <v>4.0441176470588237E-2</v>
      </c>
      <c r="W57" s="6">
        <v>7.3529411764705899E-3</v>
      </c>
      <c r="Y57" s="27">
        <v>41653</v>
      </c>
      <c r="Z57" s="6">
        <v>0.83088235294117652</v>
      </c>
      <c r="AA57" s="6">
        <v>5.1470588235294046E-2</v>
      </c>
      <c r="AC57" s="14">
        <v>41653</v>
      </c>
      <c r="AD57" s="6">
        <v>0.68382352941176472</v>
      </c>
      <c r="AE57" s="6">
        <v>0.17279411764705876</v>
      </c>
    </row>
    <row r="58" spans="1:31" x14ac:dyDescent="0.35">
      <c r="A58" s="14">
        <v>41660</v>
      </c>
      <c r="B58" s="6">
        <v>2.2058823529411766E-2</v>
      </c>
      <c r="C58" s="6">
        <v>5.1470588235294115E-2</v>
      </c>
      <c r="E58" s="14">
        <v>41660</v>
      </c>
      <c r="F58" s="6">
        <v>0.60661764705882348</v>
      </c>
      <c r="G58" s="6">
        <v>7.3529411764705954E-2</v>
      </c>
      <c r="I58" s="14">
        <v>41660</v>
      </c>
      <c r="J58" s="6">
        <v>4.0441176470588237E-2</v>
      </c>
      <c r="K58" s="6">
        <v>1.1029411764705885E-2</v>
      </c>
      <c r="M58" s="14">
        <v>41660</v>
      </c>
      <c r="N58" s="6">
        <v>0.2610294117647059</v>
      </c>
      <c r="O58" s="6">
        <v>1.1029411764705899E-2</v>
      </c>
      <c r="Q58" s="27">
        <v>41660</v>
      </c>
      <c r="R58" s="6">
        <v>0.7279411764705882</v>
      </c>
      <c r="S58" s="6">
        <v>4.7794117647058876E-2</v>
      </c>
      <c r="U58" s="27">
        <v>41660</v>
      </c>
      <c r="V58" s="6">
        <v>7.3529411764705881E-3</v>
      </c>
      <c r="W58" s="6">
        <v>3.3088235294117647E-2</v>
      </c>
      <c r="Y58" s="27">
        <v>41660</v>
      </c>
      <c r="Z58" s="6">
        <v>0.7904411764705882</v>
      </c>
      <c r="AA58" s="6">
        <v>4.0441176470588314E-2</v>
      </c>
      <c r="AC58" s="14">
        <v>41660</v>
      </c>
      <c r="AD58" s="6">
        <v>0.64338235294117652</v>
      </c>
      <c r="AE58" s="6">
        <v>4.0441176470588203E-2</v>
      </c>
    </row>
    <row r="59" spans="1:31" x14ac:dyDescent="0.35">
      <c r="A59" s="14">
        <v>41667</v>
      </c>
      <c r="B59" s="6">
        <v>7.720588235294118E-2</v>
      </c>
      <c r="C59" s="6">
        <v>5.514705882352941E-2</v>
      </c>
      <c r="E59" s="14">
        <v>41667</v>
      </c>
      <c r="F59" s="6">
        <v>0.69117647058823528</v>
      </c>
      <c r="G59" s="6">
        <v>8.4558823529411797E-2</v>
      </c>
      <c r="I59" s="14">
        <v>41667</v>
      </c>
      <c r="J59" s="6">
        <v>0.25735294117647056</v>
      </c>
      <c r="K59" s="6">
        <v>0.21691176470588233</v>
      </c>
      <c r="M59" s="14">
        <v>41667</v>
      </c>
      <c r="N59" s="6">
        <v>0.24632352941176472</v>
      </c>
      <c r="O59" s="6">
        <v>1.470588235294118E-2</v>
      </c>
      <c r="Q59" s="27">
        <v>41667</v>
      </c>
      <c r="R59" s="6">
        <v>0.78676470588235292</v>
      </c>
      <c r="S59" s="6">
        <v>5.8823529411764719E-2</v>
      </c>
      <c r="U59" s="27">
        <v>41667</v>
      </c>
      <c r="V59" s="6">
        <v>3.6764705882352941E-3</v>
      </c>
      <c r="W59" s="6">
        <v>3.6764705882352941E-3</v>
      </c>
      <c r="Y59" s="27">
        <v>41667</v>
      </c>
      <c r="Z59" s="6">
        <v>0.88602941176470584</v>
      </c>
      <c r="AA59" s="6">
        <v>9.5588235294117641E-2</v>
      </c>
      <c r="AC59" s="14">
        <v>41667</v>
      </c>
      <c r="AD59" s="6">
        <v>0.7279411764705882</v>
      </c>
      <c r="AE59" s="6">
        <v>8.4558823529411686E-2</v>
      </c>
    </row>
    <row r="60" spans="1:31" x14ac:dyDescent="0.35">
      <c r="A60" s="14">
        <v>41674</v>
      </c>
      <c r="B60" s="6">
        <v>8.8235294117647065E-2</v>
      </c>
      <c r="C60" s="6">
        <v>1.1029411764705885E-2</v>
      </c>
      <c r="E60" s="14">
        <v>41674</v>
      </c>
      <c r="F60" s="6">
        <v>0.59926470588235292</v>
      </c>
      <c r="G60" s="6">
        <v>9.1911764705882359E-2</v>
      </c>
      <c r="I60" s="14">
        <v>41674</v>
      </c>
      <c r="J60" s="6">
        <v>0.3860294117647059</v>
      </c>
      <c r="K60" s="6">
        <v>0.12867647058823534</v>
      </c>
      <c r="M60" s="14">
        <v>41674</v>
      </c>
      <c r="N60" s="6">
        <v>0.28308823529411764</v>
      </c>
      <c r="O60" s="6">
        <v>3.6764705882352922E-2</v>
      </c>
      <c r="Q60" s="27">
        <v>41674</v>
      </c>
      <c r="R60" s="6">
        <v>0.72426470588235292</v>
      </c>
      <c r="S60" s="6">
        <v>6.25E-2</v>
      </c>
      <c r="U60" s="27">
        <v>41674</v>
      </c>
      <c r="V60" s="6">
        <v>4.779411764705882E-2</v>
      </c>
      <c r="W60" s="6">
        <v>4.4117647058823525E-2</v>
      </c>
      <c r="Y60" s="27">
        <v>41674</v>
      </c>
      <c r="Z60" s="6">
        <v>0.79411764705882348</v>
      </c>
      <c r="AA60" s="6">
        <v>9.1911764705882359E-2</v>
      </c>
      <c r="AC60" s="14">
        <v>41674</v>
      </c>
      <c r="AD60" s="6">
        <v>0.75735294117647056</v>
      </c>
      <c r="AE60" s="6">
        <v>2.9411764705882359E-2</v>
      </c>
    </row>
    <row r="61" spans="1:31" x14ac:dyDescent="0.35">
      <c r="A61" s="14">
        <v>41681</v>
      </c>
      <c r="B61" s="6">
        <v>9.9264705882352935E-2</v>
      </c>
      <c r="C61" s="6">
        <v>1.1029411764705871E-2</v>
      </c>
      <c r="E61" s="14">
        <v>41681</v>
      </c>
      <c r="F61" s="6">
        <v>0.625</v>
      </c>
      <c r="G61" s="6">
        <v>2.5735294117647078E-2</v>
      </c>
      <c r="I61" s="14">
        <v>41681</v>
      </c>
      <c r="J61" s="6">
        <v>0.33455882352941174</v>
      </c>
      <c r="K61" s="6">
        <v>5.1470588235294157E-2</v>
      </c>
      <c r="M61" s="14">
        <v>41681</v>
      </c>
      <c r="N61" s="6">
        <v>0.30882352941176472</v>
      </c>
      <c r="O61" s="6">
        <v>2.5735294117647078E-2</v>
      </c>
      <c r="Q61" s="27">
        <v>41681</v>
      </c>
      <c r="R61" s="6">
        <v>0.73161764705882348</v>
      </c>
      <c r="S61" s="6">
        <v>7.3529411764705621E-3</v>
      </c>
      <c r="U61" s="27">
        <v>41681</v>
      </c>
      <c r="V61" s="6">
        <v>5.8823529411764705E-2</v>
      </c>
      <c r="W61" s="6">
        <v>1.1029411764705885E-2</v>
      </c>
      <c r="Y61" s="27">
        <v>41681</v>
      </c>
      <c r="Z61" s="6">
        <v>0.80514705882352944</v>
      </c>
      <c r="AA61" s="6">
        <v>1.1029411764705954E-2</v>
      </c>
      <c r="AC61" s="14">
        <v>41681</v>
      </c>
      <c r="AD61" s="6">
        <v>0.75</v>
      </c>
      <c r="AE61" s="6">
        <v>7.3529411764705621E-3</v>
      </c>
    </row>
    <row r="62" spans="1:31" x14ac:dyDescent="0.35">
      <c r="A62" s="14">
        <v>41688</v>
      </c>
      <c r="B62" s="6">
        <v>3.3088235294117647E-2</v>
      </c>
      <c r="C62" s="6">
        <v>6.6176470588235281E-2</v>
      </c>
      <c r="E62" s="14">
        <v>41688</v>
      </c>
      <c r="F62" s="6">
        <v>0.68382352941176472</v>
      </c>
      <c r="G62" s="6">
        <v>5.8823529411764719E-2</v>
      </c>
      <c r="I62" s="14">
        <v>41688</v>
      </c>
      <c r="J62" s="6">
        <v>0.31985294117647056</v>
      </c>
      <c r="K62" s="6">
        <v>1.470588235294118E-2</v>
      </c>
      <c r="M62" s="14">
        <v>41688</v>
      </c>
      <c r="N62" s="6">
        <v>0.23897058823529413</v>
      </c>
      <c r="O62" s="6">
        <v>6.985294117647059E-2</v>
      </c>
      <c r="Q62" s="27">
        <v>41688</v>
      </c>
      <c r="R62" s="6">
        <v>0.76470588235294112</v>
      </c>
      <c r="S62" s="6">
        <v>3.3088235294117641E-2</v>
      </c>
      <c r="U62" s="27">
        <v>41688</v>
      </c>
      <c r="V62" s="6">
        <v>6.25E-2</v>
      </c>
      <c r="W62" s="6">
        <v>3.6764705882352949E-3</v>
      </c>
      <c r="Y62" s="27">
        <v>41688</v>
      </c>
      <c r="Z62" s="6">
        <v>0.87132352941176472</v>
      </c>
      <c r="AA62" s="6">
        <v>6.6176470588235281E-2</v>
      </c>
      <c r="AC62" s="14">
        <v>41688</v>
      </c>
      <c r="AD62" s="6">
        <v>0.73161764705882348</v>
      </c>
      <c r="AE62" s="6">
        <v>1.8382352941176516E-2</v>
      </c>
    </row>
    <row r="63" spans="1:31" x14ac:dyDescent="0.35">
      <c r="A63" s="14">
        <v>41695</v>
      </c>
      <c r="B63" s="6">
        <v>5.514705882352941E-2</v>
      </c>
      <c r="C63" s="6">
        <v>2.2058823529411763E-2</v>
      </c>
      <c r="E63" s="14">
        <v>41695</v>
      </c>
      <c r="F63" s="6">
        <v>0.70220588235294112</v>
      </c>
      <c r="G63" s="6">
        <v>1.8382352941176405E-2</v>
      </c>
      <c r="I63" s="14">
        <v>41695</v>
      </c>
      <c r="J63" s="6">
        <v>0.29411764705882354</v>
      </c>
      <c r="K63" s="6">
        <v>2.5735294117647023E-2</v>
      </c>
      <c r="M63" s="14">
        <v>41695</v>
      </c>
      <c r="N63" s="6">
        <v>0.1875</v>
      </c>
      <c r="O63" s="6">
        <v>5.1470588235294129E-2</v>
      </c>
      <c r="Q63" s="27">
        <v>41695</v>
      </c>
      <c r="R63" s="6">
        <v>0.8529411764705882</v>
      </c>
      <c r="S63" s="6">
        <v>8.8235294117647078E-2</v>
      </c>
      <c r="U63" s="27">
        <v>41695</v>
      </c>
      <c r="V63" s="6">
        <v>7.720588235294118E-2</v>
      </c>
      <c r="W63" s="6">
        <v>1.470588235294118E-2</v>
      </c>
      <c r="Y63" s="27">
        <v>41695</v>
      </c>
      <c r="Z63" s="6">
        <v>0.8970588235294118</v>
      </c>
      <c r="AA63" s="6">
        <v>2.5735294117647078E-2</v>
      </c>
      <c r="AC63" s="14">
        <v>41695</v>
      </c>
      <c r="AD63" s="6">
        <v>0.78676470588235292</v>
      </c>
      <c r="AE63" s="6">
        <v>5.5147058823529438E-2</v>
      </c>
    </row>
    <row r="64" spans="1:31" x14ac:dyDescent="0.35">
      <c r="A64" s="14">
        <v>41702</v>
      </c>
      <c r="B64" s="6">
        <v>6.25E-2</v>
      </c>
      <c r="C64" s="6">
        <v>7.3529411764705899E-3</v>
      </c>
      <c r="E64" s="14">
        <v>41702</v>
      </c>
      <c r="F64" s="6">
        <v>0.72426470588235292</v>
      </c>
      <c r="G64" s="6">
        <v>2.2058823529411797E-2</v>
      </c>
      <c r="I64" s="14">
        <v>41702</v>
      </c>
      <c r="J64" s="6">
        <v>0.38235294117647056</v>
      </c>
      <c r="K64" s="6">
        <v>8.8235294117647023E-2</v>
      </c>
      <c r="M64" s="14">
        <v>41702</v>
      </c>
      <c r="N64" s="6">
        <v>0.15808823529411764</v>
      </c>
      <c r="O64" s="6">
        <v>2.9411764705882359E-2</v>
      </c>
      <c r="Q64" s="27">
        <v>41702</v>
      </c>
      <c r="R64" s="6">
        <v>0.88235294117647056</v>
      </c>
      <c r="S64" s="6">
        <v>2.9411764705882359E-2</v>
      </c>
      <c r="U64" s="27">
        <v>41702</v>
      </c>
      <c r="V64" s="6">
        <v>8.455882352941177E-2</v>
      </c>
      <c r="W64" s="6">
        <v>7.3529411764705899E-3</v>
      </c>
      <c r="Y64" s="27">
        <v>41702</v>
      </c>
      <c r="Z64" s="6">
        <v>0.90808823529411764</v>
      </c>
      <c r="AA64" s="6">
        <v>1.1029411764705843E-2</v>
      </c>
      <c r="AC64" s="14">
        <v>41702</v>
      </c>
      <c r="AD64" s="6">
        <v>0.81985294117647056</v>
      </c>
      <c r="AE64" s="6">
        <v>3.3088235294117641E-2</v>
      </c>
    </row>
    <row r="65" spans="1:31" x14ac:dyDescent="0.35">
      <c r="A65" s="14">
        <v>41709</v>
      </c>
      <c r="B65" s="6">
        <v>0.15808823529411764</v>
      </c>
      <c r="C65" s="6">
        <v>9.5588235294117641E-2</v>
      </c>
      <c r="E65" s="14">
        <v>41709</v>
      </c>
      <c r="F65" s="6">
        <v>0.75735294117647056</v>
      </c>
      <c r="G65" s="6">
        <v>3.3088235294117641E-2</v>
      </c>
      <c r="I65" s="14">
        <v>41709</v>
      </c>
      <c r="J65" s="6">
        <v>0.33088235294117646</v>
      </c>
      <c r="K65" s="6">
        <v>5.1470588235294101E-2</v>
      </c>
      <c r="M65" s="14">
        <v>41709</v>
      </c>
      <c r="N65" s="6">
        <v>0.13970588235294118</v>
      </c>
      <c r="O65" s="6">
        <v>1.8382352941176461E-2</v>
      </c>
      <c r="Q65" s="27">
        <v>41709</v>
      </c>
      <c r="R65" s="6">
        <v>0.79411764705882348</v>
      </c>
      <c r="S65" s="6">
        <v>8.8235294117647078E-2</v>
      </c>
      <c r="U65" s="27">
        <v>41709</v>
      </c>
      <c r="V65" s="6">
        <v>0.18014705882352941</v>
      </c>
      <c r="W65" s="6">
        <v>9.5588235294117641E-2</v>
      </c>
      <c r="Y65" s="27">
        <v>41709</v>
      </c>
      <c r="Z65" s="6">
        <v>0.86029411764705888</v>
      </c>
      <c r="AA65" s="6">
        <v>4.7794117647058765E-2</v>
      </c>
      <c r="AC65" s="14">
        <v>41709</v>
      </c>
      <c r="AD65" s="6">
        <v>0.87132352941176472</v>
      </c>
      <c r="AE65" s="6">
        <v>5.1470588235294157E-2</v>
      </c>
    </row>
    <row r="66" spans="1:31" x14ac:dyDescent="0.35">
      <c r="A66" s="14">
        <v>41716</v>
      </c>
      <c r="B66" s="6">
        <v>0.13970588235294118</v>
      </c>
      <c r="C66" s="6">
        <v>1.8382352941176461E-2</v>
      </c>
      <c r="E66" s="14">
        <v>41716</v>
      </c>
      <c r="F66" s="6">
        <v>0.82720588235294112</v>
      </c>
      <c r="G66" s="6">
        <v>6.9852941176470562E-2</v>
      </c>
      <c r="I66" s="14">
        <v>41716</v>
      </c>
      <c r="J66" s="6">
        <v>0.39705882352941174</v>
      </c>
      <c r="K66" s="6">
        <v>6.6176470588235281E-2</v>
      </c>
      <c r="M66" s="14">
        <v>41716</v>
      </c>
      <c r="N66" s="6">
        <v>3.6764705882352941E-3</v>
      </c>
      <c r="O66" s="6">
        <v>0.1360294117647059</v>
      </c>
      <c r="Q66" s="27">
        <v>41716</v>
      </c>
      <c r="R66" s="6">
        <v>0.86764705882352944</v>
      </c>
      <c r="S66" s="6">
        <v>7.3529411764705954E-2</v>
      </c>
      <c r="U66" s="27">
        <v>41716</v>
      </c>
      <c r="V66" s="6">
        <v>0.25735294117647056</v>
      </c>
      <c r="W66" s="6">
        <v>7.7205882352941152E-2</v>
      </c>
      <c r="Y66" s="27">
        <v>41716</v>
      </c>
      <c r="Z66" s="6">
        <v>0.90441176470588236</v>
      </c>
      <c r="AA66" s="6">
        <v>4.4117647058823484E-2</v>
      </c>
      <c r="AC66" s="14">
        <v>41716</v>
      </c>
      <c r="AD66" s="6">
        <v>1</v>
      </c>
      <c r="AE66" s="6">
        <v>0.12867647058823528</v>
      </c>
    </row>
    <row r="67" spans="1:31" x14ac:dyDescent="0.35">
      <c r="A67" s="14">
        <v>41723</v>
      </c>
      <c r="B67" s="6">
        <v>0.2610294117647059</v>
      </c>
      <c r="C67" s="6">
        <v>0.12132352941176472</v>
      </c>
      <c r="E67" s="14">
        <v>41723</v>
      </c>
      <c r="F67" s="6">
        <v>0.78676470588235292</v>
      </c>
      <c r="G67" s="6">
        <v>4.0441176470588203E-2</v>
      </c>
      <c r="I67" s="14">
        <v>41723</v>
      </c>
      <c r="J67" s="6">
        <v>0.17279411764705882</v>
      </c>
      <c r="K67" s="6">
        <v>0.22426470588235292</v>
      </c>
      <c r="M67" s="14">
        <v>41723</v>
      </c>
      <c r="N67" s="6">
        <v>1.1029411764705883E-2</v>
      </c>
      <c r="O67" s="6">
        <v>7.352941176470589E-3</v>
      </c>
      <c r="Q67" s="27">
        <v>41723</v>
      </c>
      <c r="R67" s="6">
        <v>0.89338235294117652</v>
      </c>
      <c r="S67" s="6">
        <v>2.5735294117647078E-2</v>
      </c>
      <c r="U67" s="27">
        <v>41723</v>
      </c>
      <c r="V67" s="6">
        <v>0.3235294117647059</v>
      </c>
      <c r="W67" s="6">
        <v>6.6176470588235337E-2</v>
      </c>
      <c r="Y67" s="27">
        <v>41723</v>
      </c>
      <c r="Z67" s="6">
        <v>0.94117647058823528</v>
      </c>
      <c r="AA67" s="6">
        <v>3.6764705882352922E-2</v>
      </c>
      <c r="AC67" s="14">
        <v>41723</v>
      </c>
      <c r="AD67" s="6">
        <v>0.99632352941176472</v>
      </c>
      <c r="AE67" s="6">
        <v>3.6764705882352811E-3</v>
      </c>
    </row>
    <row r="68" spans="1:31" x14ac:dyDescent="0.35">
      <c r="A68" s="14">
        <v>41730</v>
      </c>
      <c r="B68" s="6">
        <v>0.1875</v>
      </c>
      <c r="C68" s="6">
        <v>7.3529411764705899E-2</v>
      </c>
      <c r="E68" s="14">
        <v>41730</v>
      </c>
      <c r="F68" s="6">
        <v>0.76102941176470584</v>
      </c>
      <c r="G68" s="6">
        <v>2.5735294117647078E-2</v>
      </c>
      <c r="I68" s="14">
        <v>41730</v>
      </c>
      <c r="J68" s="6">
        <v>9.5588235294117641E-2</v>
      </c>
      <c r="K68" s="6">
        <v>7.720588235294118E-2</v>
      </c>
      <c r="M68" s="14">
        <v>41730</v>
      </c>
      <c r="N68" s="6">
        <v>1.4705882352941176E-2</v>
      </c>
      <c r="O68" s="6">
        <v>3.6764705882352932E-3</v>
      </c>
      <c r="Q68" s="27">
        <v>41730</v>
      </c>
      <c r="R68" s="6">
        <v>0.90808823529411764</v>
      </c>
      <c r="S68" s="6">
        <v>1.4705882352941124E-2</v>
      </c>
      <c r="U68" s="27">
        <v>41730</v>
      </c>
      <c r="V68" s="6">
        <v>0.45220588235294118</v>
      </c>
      <c r="W68" s="6">
        <v>0.12867647058823528</v>
      </c>
      <c r="Y68" s="27">
        <v>41730</v>
      </c>
      <c r="Z68" s="6">
        <v>0.95220588235294112</v>
      </c>
      <c r="AA68" s="6">
        <v>1.1029411764705843E-2</v>
      </c>
      <c r="AC68" s="14">
        <v>41730</v>
      </c>
      <c r="AD68" s="6">
        <v>0.98529411764705888</v>
      </c>
      <c r="AE68" s="6">
        <v>1.1029411764705843E-2</v>
      </c>
    </row>
    <row r="69" spans="1:31" x14ac:dyDescent="0.35">
      <c r="A69" s="14">
        <v>41737</v>
      </c>
      <c r="B69" s="6">
        <v>0.25</v>
      </c>
      <c r="C69" s="6">
        <v>6.25E-2</v>
      </c>
      <c r="E69" s="14">
        <v>41737</v>
      </c>
      <c r="F69" s="6">
        <v>0.72058823529411764</v>
      </c>
      <c r="G69" s="6">
        <v>4.0441176470588203E-2</v>
      </c>
      <c r="I69" s="14">
        <v>41737</v>
      </c>
      <c r="J69" s="6">
        <v>0.10661764705882353</v>
      </c>
      <c r="K69" s="6">
        <v>1.1029411764705885E-2</v>
      </c>
      <c r="M69" s="14">
        <v>41737</v>
      </c>
      <c r="N69" s="6">
        <v>0.20955882352941177</v>
      </c>
      <c r="O69" s="6">
        <v>0.19485294117647059</v>
      </c>
      <c r="Q69" s="27">
        <v>41737</v>
      </c>
      <c r="R69" s="6">
        <v>0.93382352941176472</v>
      </c>
      <c r="S69" s="6">
        <v>2.5735294117647078E-2</v>
      </c>
      <c r="U69" s="27">
        <v>41737</v>
      </c>
      <c r="V69" s="6">
        <v>0.51838235294117652</v>
      </c>
      <c r="W69" s="6">
        <v>6.6176470588235337E-2</v>
      </c>
      <c r="Y69" s="27">
        <v>41737</v>
      </c>
      <c r="Z69" s="6">
        <v>0.98529411764705888</v>
      </c>
      <c r="AA69" s="6">
        <v>3.3088235294117752E-2</v>
      </c>
      <c r="AC69" s="14">
        <v>41737</v>
      </c>
      <c r="AD69" s="6">
        <v>0.93014705882352944</v>
      </c>
      <c r="AE69" s="6">
        <v>5.5147058823529438E-2</v>
      </c>
    </row>
    <row r="70" spans="1:31" x14ac:dyDescent="0.35">
      <c r="A70" s="14">
        <v>41744</v>
      </c>
      <c r="B70" s="6">
        <v>0.27573529411764708</v>
      </c>
      <c r="C70" s="6">
        <v>2.5735294117647078E-2</v>
      </c>
      <c r="E70" s="14">
        <v>41744</v>
      </c>
      <c r="F70" s="6">
        <v>0.74264705882352944</v>
      </c>
      <c r="G70" s="6">
        <v>2.2058823529411797E-2</v>
      </c>
      <c r="I70" s="14">
        <v>41744</v>
      </c>
      <c r="J70" s="6">
        <v>0.28676470588235292</v>
      </c>
      <c r="K70" s="6">
        <v>0.18014705882352938</v>
      </c>
      <c r="M70" s="14">
        <v>41744</v>
      </c>
      <c r="N70" s="6">
        <v>0.13602941176470587</v>
      </c>
      <c r="O70" s="6">
        <v>7.3529411764705899E-2</v>
      </c>
      <c r="Q70" s="27">
        <v>41744</v>
      </c>
      <c r="R70" s="6">
        <v>0.93014705882352944</v>
      </c>
      <c r="S70" s="6">
        <v>3.6764705882352811E-3</v>
      </c>
      <c r="U70" s="27">
        <v>41744</v>
      </c>
      <c r="V70" s="6">
        <v>0.54411764705882348</v>
      </c>
      <c r="W70" s="6">
        <v>2.5735294117646967E-2</v>
      </c>
      <c r="Y70" s="27">
        <v>41744</v>
      </c>
      <c r="Z70" s="6">
        <v>1</v>
      </c>
      <c r="AA70" s="6">
        <v>1.4705882352941124E-2</v>
      </c>
      <c r="AC70" s="14">
        <v>41744</v>
      </c>
      <c r="AD70" s="6">
        <v>0.96691176470588236</v>
      </c>
      <c r="AE70" s="6">
        <v>3.6764705882352922E-2</v>
      </c>
    </row>
    <row r="71" spans="1:31" x14ac:dyDescent="0.35">
      <c r="A71" s="14">
        <v>41751</v>
      </c>
      <c r="B71" s="6">
        <v>0.27941176470588236</v>
      </c>
      <c r="C71" s="6">
        <v>3.6764705882352811E-3</v>
      </c>
      <c r="E71" s="14">
        <v>41751</v>
      </c>
      <c r="F71" s="6">
        <v>0.73161764705882348</v>
      </c>
      <c r="G71" s="6">
        <v>1.1029411764705954E-2</v>
      </c>
      <c r="I71" s="14">
        <v>41751</v>
      </c>
      <c r="J71" s="6">
        <v>0.3125</v>
      </c>
      <c r="K71" s="6">
        <v>2.5735294117647078E-2</v>
      </c>
      <c r="M71" s="14">
        <v>41751</v>
      </c>
      <c r="N71" s="6">
        <v>0.12867647058823528</v>
      </c>
      <c r="O71" s="6">
        <v>7.3529411764705899E-3</v>
      </c>
      <c r="Q71" s="27">
        <v>41751</v>
      </c>
      <c r="R71" s="6">
        <v>0.97058823529411764</v>
      </c>
      <c r="S71" s="6">
        <v>4.0441176470588203E-2</v>
      </c>
      <c r="U71" s="27">
        <v>41751</v>
      </c>
      <c r="V71" s="6">
        <v>0.62132352941176472</v>
      </c>
      <c r="W71" s="6">
        <v>7.7205882352941235E-2</v>
      </c>
      <c r="Y71" s="27">
        <v>41751</v>
      </c>
      <c r="Z71" s="6">
        <v>0.98897058823529416</v>
      </c>
      <c r="AA71" s="6">
        <v>1.1029411764705843E-2</v>
      </c>
      <c r="AC71" s="14">
        <v>41751</v>
      </c>
      <c r="AD71" s="6">
        <v>0.9779411764705882</v>
      </c>
      <c r="AE71" s="6">
        <v>1.1029411764705843E-2</v>
      </c>
    </row>
    <row r="72" spans="1:31" x14ac:dyDescent="0.35">
      <c r="A72" s="14">
        <v>41758</v>
      </c>
      <c r="B72" s="6">
        <v>0.39705882352941174</v>
      </c>
      <c r="C72" s="6">
        <v>0.11764705882352938</v>
      </c>
      <c r="E72" s="14">
        <v>41758</v>
      </c>
      <c r="F72" s="6">
        <v>0.7279411764705882</v>
      </c>
      <c r="G72" s="6">
        <v>3.6764705882352811E-3</v>
      </c>
      <c r="I72" s="14">
        <v>41758</v>
      </c>
      <c r="J72" s="6">
        <v>0.23161764705882354</v>
      </c>
      <c r="K72" s="6">
        <v>8.0882352941176461E-2</v>
      </c>
      <c r="M72" s="14">
        <v>41758</v>
      </c>
      <c r="N72" s="6">
        <v>0.16911764705882354</v>
      </c>
      <c r="O72" s="6">
        <v>4.0441176470588258E-2</v>
      </c>
      <c r="Q72" s="27">
        <v>41758</v>
      </c>
      <c r="R72" s="6">
        <v>0.96691176470588236</v>
      </c>
      <c r="S72" s="6">
        <v>3.6764705882352811E-3</v>
      </c>
      <c r="U72" s="27">
        <v>41758</v>
      </c>
      <c r="V72" s="6">
        <v>0.56985294117647056</v>
      </c>
      <c r="W72" s="6">
        <v>5.1470588235294157E-2</v>
      </c>
      <c r="Y72" s="27">
        <v>41758</v>
      </c>
      <c r="Z72" s="6">
        <v>0.9779411764705882</v>
      </c>
      <c r="AA72" s="6">
        <v>1.1029411764705954E-2</v>
      </c>
      <c r="AC72" s="14">
        <v>41758</v>
      </c>
      <c r="AD72" s="6">
        <v>0.97426470588235292</v>
      </c>
      <c r="AE72" s="6">
        <v>3.6764705882352811E-3</v>
      </c>
    </row>
    <row r="73" spans="1:31" x14ac:dyDescent="0.35">
      <c r="A73" s="14">
        <v>41765</v>
      </c>
      <c r="B73" s="6">
        <v>0.36029411764705882</v>
      </c>
      <c r="C73" s="6">
        <v>3.6764705882352922E-2</v>
      </c>
      <c r="E73" s="14">
        <v>41765</v>
      </c>
      <c r="F73" s="6">
        <v>0.75367647058823528</v>
      </c>
      <c r="G73" s="6">
        <v>2.5735294117647078E-2</v>
      </c>
      <c r="I73" s="14">
        <v>41765</v>
      </c>
      <c r="J73" s="6">
        <v>0.47058823529411764</v>
      </c>
      <c r="K73" s="6">
        <v>0.2389705882352941</v>
      </c>
      <c r="M73" s="14">
        <v>41765</v>
      </c>
      <c r="N73" s="6">
        <v>0.12132352941176471</v>
      </c>
      <c r="O73" s="6">
        <v>4.7794117647058834E-2</v>
      </c>
      <c r="Q73" s="27">
        <v>41765</v>
      </c>
      <c r="R73" s="6">
        <v>0.94852941176470584</v>
      </c>
      <c r="S73" s="6">
        <v>1.8382352941176516E-2</v>
      </c>
      <c r="U73" s="27">
        <v>41765</v>
      </c>
      <c r="V73" s="6">
        <v>0.55514705882352944</v>
      </c>
      <c r="W73" s="6">
        <v>1.4705882352941124E-2</v>
      </c>
      <c r="Y73" s="27">
        <v>41765</v>
      </c>
      <c r="Z73" s="6">
        <v>0.97058823529411764</v>
      </c>
      <c r="AA73" s="6">
        <v>7.3529411764705621E-3</v>
      </c>
      <c r="AC73" s="14">
        <v>41765</v>
      </c>
      <c r="AD73" s="6">
        <v>0.97058823529411764</v>
      </c>
      <c r="AE73" s="6">
        <v>3.6764705882352811E-3</v>
      </c>
    </row>
    <row r="74" spans="1:31" x14ac:dyDescent="0.35">
      <c r="A74" s="14">
        <v>41772</v>
      </c>
      <c r="B74" s="6">
        <v>0.43014705882352944</v>
      </c>
      <c r="C74" s="6">
        <v>6.9852941176470618E-2</v>
      </c>
      <c r="E74" s="14">
        <v>41772</v>
      </c>
      <c r="F74" s="6">
        <v>0.65441176470588236</v>
      </c>
      <c r="G74" s="6">
        <v>9.9264705882352922E-2</v>
      </c>
      <c r="I74" s="14">
        <v>41772</v>
      </c>
      <c r="J74" s="6">
        <v>0.34558823529411764</v>
      </c>
      <c r="K74" s="6">
        <v>0.125</v>
      </c>
      <c r="M74" s="14">
        <v>41772</v>
      </c>
      <c r="N74" s="6">
        <v>0.14338235294117646</v>
      </c>
      <c r="O74" s="6">
        <v>2.2058823529411756E-2</v>
      </c>
      <c r="Q74" s="27">
        <v>41772</v>
      </c>
      <c r="R74" s="6">
        <v>0.9595588235294118</v>
      </c>
      <c r="S74" s="6">
        <v>1.1029411764705954E-2</v>
      </c>
      <c r="U74" s="27">
        <v>41772</v>
      </c>
      <c r="V74" s="6">
        <v>0.63235294117647056</v>
      </c>
      <c r="W74" s="6">
        <v>7.7205882352941124E-2</v>
      </c>
      <c r="Y74" s="27">
        <v>41772</v>
      </c>
      <c r="Z74" s="6">
        <v>0.94852941176470584</v>
      </c>
      <c r="AA74" s="6">
        <v>2.2058823529411797E-2</v>
      </c>
      <c r="AC74" s="14">
        <v>41772</v>
      </c>
      <c r="AD74" s="6">
        <v>0.875</v>
      </c>
      <c r="AE74" s="6">
        <v>9.5588235294117641E-2</v>
      </c>
    </row>
    <row r="75" spans="1:31" x14ac:dyDescent="0.35">
      <c r="A75" s="14">
        <v>41779</v>
      </c>
      <c r="B75" s="6">
        <v>0.41544117647058826</v>
      </c>
      <c r="C75" s="6">
        <v>1.470588235294118E-2</v>
      </c>
      <c r="E75" s="14">
        <v>41779</v>
      </c>
      <c r="F75" s="6">
        <v>0.61029411764705888</v>
      </c>
      <c r="G75" s="6">
        <v>4.4117647058823484E-2</v>
      </c>
      <c r="I75" s="14">
        <v>41779</v>
      </c>
      <c r="J75" s="6">
        <v>0.5845588235294118</v>
      </c>
      <c r="K75" s="6">
        <v>0.23897058823529416</v>
      </c>
      <c r="M75" s="14">
        <v>41779</v>
      </c>
      <c r="N75" s="6">
        <v>0.15441176470588236</v>
      </c>
      <c r="O75" s="6">
        <v>1.1029411764705899E-2</v>
      </c>
      <c r="Q75" s="27">
        <v>41779</v>
      </c>
      <c r="R75" s="6">
        <v>0.90441176470588236</v>
      </c>
      <c r="S75" s="6">
        <v>5.5147058823529438E-2</v>
      </c>
      <c r="U75" s="27">
        <v>41779</v>
      </c>
      <c r="V75" s="6">
        <v>0.64338235294117652</v>
      </c>
      <c r="W75" s="6">
        <v>1.1029411764705954E-2</v>
      </c>
      <c r="Y75" s="27">
        <v>41779</v>
      </c>
      <c r="Z75" s="6">
        <v>0.93382352941176472</v>
      </c>
      <c r="AA75" s="6">
        <v>1.4705882352941124E-2</v>
      </c>
      <c r="AC75" s="14">
        <v>41779</v>
      </c>
      <c r="AD75" s="6">
        <v>0.82720588235294112</v>
      </c>
      <c r="AE75" s="6">
        <v>4.7794117647058876E-2</v>
      </c>
    </row>
    <row r="76" spans="1:31" x14ac:dyDescent="0.35">
      <c r="A76" s="14">
        <v>41786</v>
      </c>
      <c r="B76" s="6">
        <v>0.51838235294117652</v>
      </c>
      <c r="C76" s="6">
        <v>0.10294117647058826</v>
      </c>
      <c r="E76" s="14">
        <v>41786</v>
      </c>
      <c r="F76" s="6">
        <v>0.59191176470588236</v>
      </c>
      <c r="G76" s="6">
        <v>1.8382352941176516E-2</v>
      </c>
      <c r="I76" s="14">
        <v>41786</v>
      </c>
      <c r="J76" s="6">
        <v>0.46691176470588236</v>
      </c>
      <c r="K76" s="6">
        <v>0.11764705882352944</v>
      </c>
      <c r="M76" s="14">
        <v>41786</v>
      </c>
      <c r="N76" s="6">
        <v>0.14705882352941177</v>
      </c>
      <c r="O76" s="6">
        <v>7.3529411764705899E-3</v>
      </c>
      <c r="Q76" s="27">
        <v>41786</v>
      </c>
      <c r="R76" s="6">
        <v>0.92279411764705888</v>
      </c>
      <c r="S76" s="6">
        <v>1.8382352941176516E-2</v>
      </c>
      <c r="U76" s="27">
        <v>41786</v>
      </c>
      <c r="V76" s="6">
        <v>0.6029411764705882</v>
      </c>
      <c r="W76" s="6">
        <v>4.0441176470588314E-2</v>
      </c>
      <c r="Y76" s="27">
        <v>41786</v>
      </c>
      <c r="Z76" s="6">
        <v>0.94485294117647056</v>
      </c>
      <c r="AA76" s="6">
        <v>1.1029411764705843E-2</v>
      </c>
      <c r="AC76" s="14">
        <v>41786</v>
      </c>
      <c r="AD76" s="6">
        <v>0.6029411764705882</v>
      </c>
      <c r="AE76" s="6">
        <v>0.22426470588235292</v>
      </c>
    </row>
    <row r="77" spans="1:31" x14ac:dyDescent="0.35">
      <c r="A77" s="14">
        <v>41793</v>
      </c>
      <c r="B77" s="6">
        <v>0.50367647058823528</v>
      </c>
      <c r="C77" s="6">
        <v>1.4705882352941235E-2</v>
      </c>
      <c r="E77" s="14">
        <v>41793</v>
      </c>
      <c r="F77" s="6">
        <v>0.51102941176470584</v>
      </c>
      <c r="G77" s="6">
        <v>8.0882352941176516E-2</v>
      </c>
      <c r="I77" s="14">
        <v>41793</v>
      </c>
      <c r="J77" s="6">
        <v>0.15441176470588236</v>
      </c>
      <c r="K77" s="6">
        <v>0.3125</v>
      </c>
      <c r="M77" s="14">
        <v>41793</v>
      </c>
      <c r="N77" s="6">
        <v>0.18382352941176472</v>
      </c>
      <c r="O77" s="6">
        <v>3.6764705882352949E-2</v>
      </c>
      <c r="Q77" s="27">
        <v>41793</v>
      </c>
      <c r="R77" s="6">
        <v>0.8970588235294118</v>
      </c>
      <c r="S77" s="6">
        <v>2.5735294117647078E-2</v>
      </c>
      <c r="U77" s="27">
        <v>41793</v>
      </c>
      <c r="V77" s="6">
        <v>0.65441176470588236</v>
      </c>
      <c r="W77" s="6">
        <v>5.1470588235294157E-2</v>
      </c>
      <c r="Y77" s="27">
        <v>41793</v>
      </c>
      <c r="Z77" s="6">
        <v>0.92279411764705888</v>
      </c>
      <c r="AA77" s="6">
        <v>2.2058823529411686E-2</v>
      </c>
      <c r="AC77" s="14">
        <v>41793</v>
      </c>
      <c r="AD77" s="6">
        <v>0.61397058823529416</v>
      </c>
      <c r="AE77" s="6">
        <v>1.1029411764705954E-2</v>
      </c>
    </row>
    <row r="78" spans="1:31" x14ac:dyDescent="0.35">
      <c r="A78" s="14">
        <v>41800</v>
      </c>
      <c r="B78" s="6">
        <v>0.46323529411764708</v>
      </c>
      <c r="C78" s="6">
        <v>4.0441176470588203E-2</v>
      </c>
      <c r="E78" s="14">
        <v>41800</v>
      </c>
      <c r="F78" s="6">
        <v>0.43382352941176472</v>
      </c>
      <c r="G78" s="6">
        <v>7.7205882352941124E-2</v>
      </c>
      <c r="I78" s="14">
        <v>41800</v>
      </c>
      <c r="J78" s="6">
        <v>0.27205882352941174</v>
      </c>
      <c r="K78" s="6">
        <v>0.11764705882352938</v>
      </c>
      <c r="M78" s="14">
        <v>41800</v>
      </c>
      <c r="N78" s="6">
        <v>0.16544117647058823</v>
      </c>
      <c r="O78" s="6">
        <v>1.8382352941176489E-2</v>
      </c>
      <c r="Q78" s="27">
        <v>41800</v>
      </c>
      <c r="R78" s="6">
        <v>0.84926470588235292</v>
      </c>
      <c r="S78" s="6">
        <v>4.7794117647058876E-2</v>
      </c>
      <c r="U78" s="27">
        <v>41800</v>
      </c>
      <c r="V78" s="6">
        <v>0.69852941176470584</v>
      </c>
      <c r="W78" s="6">
        <v>4.4117647058823484E-2</v>
      </c>
      <c r="Y78" s="27">
        <v>41800</v>
      </c>
      <c r="Z78" s="6">
        <v>0.91176470588235292</v>
      </c>
      <c r="AA78" s="6">
        <v>1.1029411764705954E-2</v>
      </c>
      <c r="AC78" s="14">
        <v>41800</v>
      </c>
      <c r="AD78" s="6">
        <v>0.58088235294117652</v>
      </c>
      <c r="AE78" s="6">
        <v>3.3088235294117641E-2</v>
      </c>
    </row>
    <row r="79" spans="1:31" x14ac:dyDescent="0.35">
      <c r="A79" s="14">
        <v>41807</v>
      </c>
      <c r="B79" s="6">
        <v>0.60661764705882348</v>
      </c>
      <c r="C79" s="6">
        <v>0.14338235294117641</v>
      </c>
      <c r="E79" s="14">
        <v>41807</v>
      </c>
      <c r="F79" s="6">
        <v>0.35294117647058826</v>
      </c>
      <c r="G79" s="6">
        <v>8.0882352941176461E-2</v>
      </c>
      <c r="I79" s="14">
        <v>41807</v>
      </c>
      <c r="J79" s="6">
        <v>0.14338235294117646</v>
      </c>
      <c r="K79" s="6">
        <v>0.12867647058823528</v>
      </c>
      <c r="M79" s="14">
        <v>41807</v>
      </c>
      <c r="N79" s="6">
        <v>0.5404411764705882</v>
      </c>
      <c r="O79" s="6">
        <v>0.375</v>
      </c>
      <c r="Q79" s="27">
        <v>41807</v>
      </c>
      <c r="R79" s="6">
        <v>0.61029411764705888</v>
      </c>
      <c r="S79" s="6">
        <v>0.23897058823529405</v>
      </c>
      <c r="U79" s="27">
        <v>41807</v>
      </c>
      <c r="V79" s="6">
        <v>0.75367647058823528</v>
      </c>
      <c r="W79" s="6">
        <v>5.5147058823529438E-2</v>
      </c>
      <c r="Y79" s="27">
        <v>41807</v>
      </c>
      <c r="Z79" s="6">
        <v>0.99264705882352944</v>
      </c>
      <c r="AA79" s="6">
        <v>8.0882352941176516E-2</v>
      </c>
      <c r="AC79" s="14">
        <v>41807</v>
      </c>
      <c r="AD79" s="6">
        <v>0.73529411764705888</v>
      </c>
      <c r="AE79" s="6">
        <v>0.15441176470588236</v>
      </c>
    </row>
    <row r="80" spans="1:31" x14ac:dyDescent="0.35">
      <c r="A80" s="14">
        <v>41814</v>
      </c>
      <c r="B80" s="6">
        <v>0.65073529411764708</v>
      </c>
      <c r="C80" s="6">
        <v>4.4117647058823595E-2</v>
      </c>
      <c r="E80" s="14">
        <v>41814</v>
      </c>
      <c r="F80" s="6">
        <v>0.3860294117647059</v>
      </c>
      <c r="G80" s="6">
        <v>3.3088235294117641E-2</v>
      </c>
      <c r="I80" s="14">
        <v>41814</v>
      </c>
      <c r="J80" s="6">
        <v>7.720588235294118E-2</v>
      </c>
      <c r="K80" s="6">
        <v>6.6176470588235281E-2</v>
      </c>
      <c r="M80" s="14">
        <v>41814</v>
      </c>
      <c r="N80" s="6">
        <v>0.5220588235294118</v>
      </c>
      <c r="O80" s="6">
        <v>1.8382352941176405E-2</v>
      </c>
      <c r="Q80" s="27">
        <v>41814</v>
      </c>
      <c r="R80" s="6">
        <v>0.6470588235294118</v>
      </c>
      <c r="S80" s="6">
        <v>3.6764705882352922E-2</v>
      </c>
      <c r="U80" s="27">
        <v>41814</v>
      </c>
      <c r="V80" s="6">
        <v>0.81617647058823528</v>
      </c>
      <c r="W80" s="6">
        <v>6.25E-2</v>
      </c>
      <c r="Y80" s="27">
        <v>41814</v>
      </c>
      <c r="Z80" s="6">
        <v>0.98161764705882348</v>
      </c>
      <c r="AA80" s="6">
        <v>1.1029411764705954E-2</v>
      </c>
      <c r="AC80" s="14">
        <v>41814</v>
      </c>
      <c r="AD80" s="6">
        <v>0.45955882352941174</v>
      </c>
      <c r="AE80" s="6">
        <v>0.27573529411764713</v>
      </c>
    </row>
    <row r="81" spans="1:31" x14ac:dyDescent="0.35">
      <c r="A81" s="14">
        <v>41821</v>
      </c>
      <c r="B81" s="6">
        <v>0.69852941176470584</v>
      </c>
      <c r="C81" s="6">
        <v>4.7794117647058765E-2</v>
      </c>
      <c r="E81" s="14">
        <v>41821</v>
      </c>
      <c r="F81" s="6">
        <v>0.375</v>
      </c>
      <c r="G81" s="6">
        <v>1.1029411764705899E-2</v>
      </c>
      <c r="I81" s="14">
        <v>41821</v>
      </c>
      <c r="J81" s="6">
        <v>0.48529411764705882</v>
      </c>
      <c r="K81" s="6">
        <v>0.40808823529411764</v>
      </c>
      <c r="M81" s="14">
        <v>41821</v>
      </c>
      <c r="N81" s="6">
        <v>0.49632352941176472</v>
      </c>
      <c r="O81" s="6">
        <v>2.5735294117647078E-2</v>
      </c>
      <c r="Q81" s="27">
        <v>41821</v>
      </c>
      <c r="R81" s="6">
        <v>0.68382352941176472</v>
      </c>
      <c r="S81" s="6">
        <v>3.6764705882352922E-2</v>
      </c>
      <c r="U81" s="27">
        <v>41821</v>
      </c>
      <c r="V81" s="6">
        <v>0.84191176470588236</v>
      </c>
      <c r="W81" s="6">
        <v>2.5735294117647078E-2</v>
      </c>
      <c r="Y81" s="27">
        <v>41821</v>
      </c>
      <c r="Z81" s="6">
        <v>0.99632352941176472</v>
      </c>
      <c r="AA81" s="6">
        <v>1.4705882352941235E-2</v>
      </c>
      <c r="AC81" s="14">
        <v>41821</v>
      </c>
      <c r="AD81" s="6">
        <v>0.39705882352941174</v>
      </c>
      <c r="AE81" s="6">
        <v>6.25E-2</v>
      </c>
    </row>
    <row r="82" spans="1:31" x14ac:dyDescent="0.35">
      <c r="A82" s="14">
        <v>41828</v>
      </c>
      <c r="B82" s="6">
        <v>0.74264705882352944</v>
      </c>
      <c r="C82" s="6">
        <v>4.4117647058823595E-2</v>
      </c>
      <c r="E82" s="14">
        <v>41828</v>
      </c>
      <c r="F82" s="6">
        <v>0.3639705882352941</v>
      </c>
      <c r="G82" s="6">
        <v>1.1029411764705899E-2</v>
      </c>
      <c r="I82" s="14">
        <v>41828</v>
      </c>
      <c r="J82" s="6">
        <v>0.30882352941176472</v>
      </c>
      <c r="K82" s="6">
        <v>0.1764705882352941</v>
      </c>
      <c r="M82" s="14">
        <v>41828</v>
      </c>
      <c r="N82" s="6">
        <v>0.51838235294117652</v>
      </c>
      <c r="O82" s="6">
        <v>2.2058823529411797E-2</v>
      </c>
      <c r="Q82" s="27">
        <v>41828</v>
      </c>
      <c r="R82" s="6">
        <v>0.72058823529411764</v>
      </c>
      <c r="S82" s="6">
        <v>3.6764705882352922E-2</v>
      </c>
      <c r="U82" s="27">
        <v>41828</v>
      </c>
      <c r="V82" s="6">
        <v>0.86029411764705888</v>
      </c>
      <c r="W82" s="6">
        <v>1.8382352941176516E-2</v>
      </c>
      <c r="Y82" s="27">
        <v>41828</v>
      </c>
      <c r="Z82" s="6">
        <v>0.96323529411764708</v>
      </c>
      <c r="AA82" s="6">
        <v>3.3088235294117641E-2</v>
      </c>
      <c r="AC82" s="14">
        <v>41828</v>
      </c>
      <c r="AD82" s="6">
        <v>0.40808823529411764</v>
      </c>
      <c r="AE82" s="6">
        <v>1.1029411764705899E-2</v>
      </c>
    </row>
    <row r="83" spans="1:31" x14ac:dyDescent="0.35">
      <c r="A83" s="14">
        <v>41835</v>
      </c>
      <c r="B83" s="6">
        <v>0.77941176470588236</v>
      </c>
      <c r="C83" s="6">
        <v>3.6764705882352922E-2</v>
      </c>
      <c r="E83" s="14">
        <v>41835</v>
      </c>
      <c r="F83" s="6">
        <v>0.36029411764705882</v>
      </c>
      <c r="G83" s="6">
        <v>3.6764705882352811E-3</v>
      </c>
      <c r="I83" s="14">
        <v>41835</v>
      </c>
      <c r="J83" s="6">
        <v>0.35661764705882354</v>
      </c>
      <c r="K83" s="6">
        <v>4.779411764705882E-2</v>
      </c>
      <c r="M83" s="14">
        <v>41835</v>
      </c>
      <c r="N83" s="6">
        <v>0.4889705882352941</v>
      </c>
      <c r="O83" s="6">
        <v>2.9411764705882415E-2</v>
      </c>
      <c r="Q83" s="27">
        <v>41835</v>
      </c>
      <c r="R83" s="6">
        <v>0.78308823529411764</v>
      </c>
      <c r="S83" s="6">
        <v>6.25E-2</v>
      </c>
      <c r="U83" s="27">
        <v>41835</v>
      </c>
      <c r="V83" s="6">
        <v>0.88602941176470584</v>
      </c>
      <c r="W83" s="6">
        <v>2.5735294117646967E-2</v>
      </c>
      <c r="Y83" s="27">
        <v>41835</v>
      </c>
      <c r="Z83" s="6">
        <v>0.9595588235294118</v>
      </c>
      <c r="AA83" s="6">
        <v>3.6764705882352811E-3</v>
      </c>
      <c r="AC83" s="14">
        <v>41835</v>
      </c>
      <c r="AD83" s="6">
        <v>0.39338235294117646</v>
      </c>
      <c r="AE83" s="6">
        <v>1.470588235294118E-2</v>
      </c>
    </row>
    <row r="84" spans="1:31" x14ac:dyDescent="0.35">
      <c r="A84" s="14">
        <v>41842</v>
      </c>
      <c r="B84" s="6">
        <v>0.80882352941176472</v>
      </c>
      <c r="C84" s="6">
        <v>2.9411764705882359E-2</v>
      </c>
      <c r="E84" s="14">
        <v>41842</v>
      </c>
      <c r="F84" s="6">
        <v>0.26470588235294118</v>
      </c>
      <c r="G84" s="6">
        <v>9.5588235294117641E-2</v>
      </c>
      <c r="I84" s="14">
        <v>41842</v>
      </c>
      <c r="J84" s="6">
        <v>0.52941176470588236</v>
      </c>
      <c r="K84" s="6">
        <v>0.17279411764705882</v>
      </c>
      <c r="M84" s="14">
        <v>41842</v>
      </c>
      <c r="N84" s="6">
        <v>0.47794117647058826</v>
      </c>
      <c r="O84" s="6">
        <v>1.1029411764705843E-2</v>
      </c>
      <c r="Q84" s="27">
        <v>41842</v>
      </c>
      <c r="R84" s="6">
        <v>0.7904411764705882</v>
      </c>
      <c r="S84" s="6">
        <v>7.3529411764705621E-3</v>
      </c>
      <c r="U84" s="27">
        <v>41842</v>
      </c>
      <c r="V84" s="6">
        <v>0.87867647058823528</v>
      </c>
      <c r="W84" s="6">
        <v>7.3529411764705621E-3</v>
      </c>
      <c r="Y84" s="27">
        <v>41842</v>
      </c>
      <c r="Z84" s="6">
        <v>0.89338235294117652</v>
      </c>
      <c r="AA84" s="6">
        <v>6.6176470588235281E-2</v>
      </c>
      <c r="AC84" s="14">
        <v>41842</v>
      </c>
      <c r="AD84" s="6">
        <v>0.3235294117647059</v>
      </c>
      <c r="AE84" s="6">
        <v>6.9852941176470562E-2</v>
      </c>
    </row>
    <row r="85" spans="1:31" x14ac:dyDescent="0.35">
      <c r="A85" s="14">
        <v>41849</v>
      </c>
      <c r="B85" s="6">
        <v>0.84558823529411764</v>
      </c>
      <c r="C85" s="6">
        <v>3.6764705882352922E-2</v>
      </c>
      <c r="E85" s="14">
        <v>41849</v>
      </c>
      <c r="F85" s="6">
        <v>0.20955882352941177</v>
      </c>
      <c r="G85" s="6">
        <v>5.514705882352941E-2</v>
      </c>
      <c r="I85" s="14">
        <v>41849</v>
      </c>
      <c r="J85" s="6">
        <v>0.23529411764705882</v>
      </c>
      <c r="K85" s="6">
        <v>0.29411764705882354</v>
      </c>
      <c r="M85" s="14">
        <v>41849</v>
      </c>
      <c r="N85" s="6">
        <v>0.375</v>
      </c>
      <c r="O85" s="6">
        <v>0.10294117647058826</v>
      </c>
      <c r="Q85" s="27">
        <v>41849</v>
      </c>
      <c r="R85" s="6">
        <v>0.83088235294117652</v>
      </c>
      <c r="S85" s="6">
        <v>4.0441176470588314E-2</v>
      </c>
      <c r="U85" s="27">
        <v>41849</v>
      </c>
      <c r="V85" s="6">
        <v>0.88970588235294112</v>
      </c>
      <c r="W85" s="6">
        <v>1.1029411764705843E-2</v>
      </c>
      <c r="Y85" s="27">
        <v>41849</v>
      </c>
      <c r="Z85" s="6">
        <v>0.875</v>
      </c>
      <c r="AA85" s="6">
        <v>1.8382352941176516E-2</v>
      </c>
      <c r="AC85" s="14">
        <v>41849</v>
      </c>
      <c r="AD85" s="6">
        <v>0.19485294117647059</v>
      </c>
      <c r="AE85" s="6">
        <v>0.12867647058823531</v>
      </c>
    </row>
    <row r="86" spans="1:31" x14ac:dyDescent="0.35">
      <c r="A86" s="14">
        <v>41856</v>
      </c>
      <c r="B86" s="6">
        <v>0.79779411764705888</v>
      </c>
      <c r="C86" s="6">
        <v>4.7794117647058765E-2</v>
      </c>
      <c r="E86" s="14">
        <v>41856</v>
      </c>
      <c r="F86" s="6">
        <v>0.16544117647058823</v>
      </c>
      <c r="G86" s="6">
        <v>4.4117647058823539E-2</v>
      </c>
      <c r="I86" s="14">
        <v>41856</v>
      </c>
      <c r="J86" s="6">
        <v>4.779411764705882E-2</v>
      </c>
      <c r="K86" s="6">
        <v>0.1875</v>
      </c>
      <c r="M86" s="14">
        <v>41856</v>
      </c>
      <c r="N86" s="6">
        <v>0.40808823529411764</v>
      </c>
      <c r="O86" s="6">
        <v>3.3088235294117641E-2</v>
      </c>
      <c r="Q86" s="27">
        <v>41856</v>
      </c>
      <c r="R86" s="6">
        <v>0.88970588235294112</v>
      </c>
      <c r="S86" s="6">
        <v>5.8823529411764608E-2</v>
      </c>
      <c r="U86" s="27">
        <v>41856</v>
      </c>
      <c r="V86" s="6">
        <v>0.7904411764705882</v>
      </c>
      <c r="W86" s="6">
        <v>9.9264705882352922E-2</v>
      </c>
      <c r="Y86" s="27">
        <v>41856</v>
      </c>
      <c r="Z86" s="6">
        <v>0.77573529411764708</v>
      </c>
      <c r="AA86" s="6">
        <v>9.9264705882352922E-2</v>
      </c>
      <c r="AC86" s="14">
        <v>41856</v>
      </c>
      <c r="AD86" s="6">
        <v>8.0882352941176475E-2</v>
      </c>
      <c r="AE86" s="6">
        <v>0.11397058823529412</v>
      </c>
    </row>
    <row r="87" spans="1:31" x14ac:dyDescent="0.35">
      <c r="A87" s="14">
        <v>41863</v>
      </c>
      <c r="B87" s="6">
        <v>0.7720588235294118</v>
      </c>
      <c r="C87" s="6">
        <v>2.5735294117647078E-2</v>
      </c>
      <c r="E87" s="14">
        <v>41863</v>
      </c>
      <c r="F87" s="6">
        <v>0.17647058823529413</v>
      </c>
      <c r="G87" s="6">
        <v>1.1029411764705899E-2</v>
      </c>
      <c r="I87" s="14">
        <v>41863</v>
      </c>
      <c r="J87" s="6">
        <v>0.22426470588235295</v>
      </c>
      <c r="K87" s="6">
        <v>0.17647058823529413</v>
      </c>
      <c r="M87" s="14">
        <v>41863</v>
      </c>
      <c r="N87" s="6">
        <v>0.39705882352941174</v>
      </c>
      <c r="O87" s="6">
        <v>1.1029411764705899E-2</v>
      </c>
      <c r="Q87" s="27">
        <v>41863</v>
      </c>
      <c r="R87" s="6">
        <v>0.87132352941176472</v>
      </c>
      <c r="S87" s="6">
        <v>1.8382352941176405E-2</v>
      </c>
      <c r="U87" s="27">
        <v>41863</v>
      </c>
      <c r="V87" s="6">
        <v>0.74632352941176472</v>
      </c>
      <c r="W87" s="6">
        <v>4.4117647058823484E-2</v>
      </c>
      <c r="Y87" s="27">
        <v>41863</v>
      </c>
      <c r="Z87" s="6">
        <v>0.81985294117647056</v>
      </c>
      <c r="AA87" s="6">
        <v>4.4117647058823484E-2</v>
      </c>
      <c r="AC87" s="14">
        <v>41863</v>
      </c>
      <c r="AD87" s="6">
        <v>4.4117647058823532E-2</v>
      </c>
      <c r="AE87" s="6">
        <v>3.6764705882352942E-2</v>
      </c>
    </row>
    <row r="88" spans="1:31" x14ac:dyDescent="0.35">
      <c r="A88" s="14">
        <v>41870</v>
      </c>
      <c r="B88" s="6">
        <v>0.69485294117647056</v>
      </c>
      <c r="C88" s="6">
        <v>7.7205882352941235E-2</v>
      </c>
      <c r="E88" s="14">
        <v>41870</v>
      </c>
      <c r="F88" s="6">
        <v>0.15073529411764705</v>
      </c>
      <c r="G88" s="6">
        <v>2.5735294117647078E-2</v>
      </c>
      <c r="I88" s="14">
        <v>41870</v>
      </c>
      <c r="J88" s="6">
        <v>0.15808823529411764</v>
      </c>
      <c r="K88" s="6">
        <v>6.6176470588235309E-2</v>
      </c>
      <c r="M88" s="14">
        <v>41870</v>
      </c>
      <c r="N88" s="6">
        <v>0.42279411764705882</v>
      </c>
      <c r="O88" s="6">
        <v>2.5735294117647078E-2</v>
      </c>
      <c r="Q88" s="27">
        <v>41870</v>
      </c>
      <c r="R88" s="6">
        <v>0.81985294117647056</v>
      </c>
      <c r="S88" s="6">
        <v>5.1470588235294157E-2</v>
      </c>
      <c r="U88" s="27">
        <v>41870</v>
      </c>
      <c r="V88" s="6">
        <v>0.8125</v>
      </c>
      <c r="W88" s="6">
        <v>6.6176470588235281E-2</v>
      </c>
      <c r="Y88" s="27">
        <v>41870</v>
      </c>
      <c r="Z88" s="6">
        <v>0.76838235294117652</v>
      </c>
      <c r="AA88" s="6">
        <v>5.1470588235294046E-2</v>
      </c>
      <c r="AC88" s="14">
        <v>41870</v>
      </c>
      <c r="AD88" s="6">
        <v>8.8235294117647065E-2</v>
      </c>
      <c r="AE88" s="6">
        <v>4.4117647058823532E-2</v>
      </c>
    </row>
    <row r="89" spans="1:31" x14ac:dyDescent="0.35">
      <c r="A89" s="14">
        <v>41877</v>
      </c>
      <c r="B89" s="6">
        <v>0.69117647058823528</v>
      </c>
      <c r="C89" s="6">
        <v>3.6764705882352811E-3</v>
      </c>
      <c r="E89" s="14">
        <v>41877</v>
      </c>
      <c r="F89" s="6">
        <v>0.10294117647058823</v>
      </c>
      <c r="G89" s="6">
        <v>4.779411764705882E-2</v>
      </c>
      <c r="I89" s="14">
        <v>41877</v>
      </c>
      <c r="J89" s="6">
        <v>6.25E-2</v>
      </c>
      <c r="K89" s="6">
        <v>9.5588235294117641E-2</v>
      </c>
      <c r="M89" s="14">
        <v>41877</v>
      </c>
      <c r="N89" s="6">
        <v>0.45955882352941174</v>
      </c>
      <c r="O89" s="6">
        <v>3.6764705882352922E-2</v>
      </c>
      <c r="Q89" s="27">
        <v>41877</v>
      </c>
      <c r="R89" s="6">
        <v>0.82352941176470584</v>
      </c>
      <c r="S89" s="6">
        <v>3.6764705882352811E-3</v>
      </c>
      <c r="U89" s="27">
        <v>41877</v>
      </c>
      <c r="V89" s="6">
        <v>0.89338235294117652</v>
      </c>
      <c r="W89" s="6">
        <v>8.0882352941176516E-2</v>
      </c>
      <c r="Y89" s="27">
        <v>41877</v>
      </c>
      <c r="Z89" s="6">
        <v>0.77941176470588236</v>
      </c>
      <c r="AA89" s="6">
        <v>1.1029411764705843E-2</v>
      </c>
      <c r="AC89" s="14">
        <v>41877</v>
      </c>
      <c r="AD89" s="6">
        <v>0.18382352941176472</v>
      </c>
      <c r="AE89" s="6">
        <v>9.5588235294117654E-2</v>
      </c>
    </row>
    <row r="90" spans="1:31" x14ac:dyDescent="0.35">
      <c r="A90" s="14">
        <v>41884</v>
      </c>
      <c r="B90" s="6">
        <v>0.71691176470588236</v>
      </c>
      <c r="C90" s="6">
        <v>2.5735294117647078E-2</v>
      </c>
      <c r="E90" s="14">
        <v>41884</v>
      </c>
      <c r="F90" s="6">
        <v>8.0882352941176475E-2</v>
      </c>
      <c r="G90" s="6">
        <v>2.2058823529411756E-2</v>
      </c>
      <c r="I90" s="14">
        <v>41884</v>
      </c>
      <c r="J90" s="6">
        <v>3.6764705882352942E-2</v>
      </c>
      <c r="K90" s="6">
        <v>2.5735294117647058E-2</v>
      </c>
      <c r="M90" s="14">
        <v>41884</v>
      </c>
      <c r="N90" s="6">
        <v>0.48161764705882354</v>
      </c>
      <c r="O90" s="6">
        <v>2.2058823529411797E-2</v>
      </c>
      <c r="Q90" s="27">
        <v>41884</v>
      </c>
      <c r="R90" s="6">
        <v>0.74632352941176472</v>
      </c>
      <c r="S90" s="6">
        <v>7.7205882352941124E-2</v>
      </c>
      <c r="U90" s="27">
        <v>41884</v>
      </c>
      <c r="V90" s="6">
        <v>0.91911764705882348</v>
      </c>
      <c r="W90" s="6">
        <v>2.5735294117646967E-2</v>
      </c>
      <c r="Y90" s="27">
        <v>41884</v>
      </c>
      <c r="Z90" s="6">
        <v>0.73897058823529416</v>
      </c>
      <c r="AA90" s="6">
        <v>4.0441176470588203E-2</v>
      </c>
      <c r="AC90" s="14">
        <v>41884</v>
      </c>
      <c r="AD90" s="6">
        <v>0.22058823529411764</v>
      </c>
      <c r="AE90" s="6">
        <v>3.6764705882352922E-2</v>
      </c>
    </row>
    <row r="91" spans="1:31" x14ac:dyDescent="0.35">
      <c r="A91" s="14">
        <v>41891</v>
      </c>
      <c r="B91" s="6">
        <v>0.71323529411764708</v>
      </c>
      <c r="C91" s="6">
        <v>3.6764705882352811E-3</v>
      </c>
      <c r="E91" s="14">
        <v>41891</v>
      </c>
      <c r="F91" s="6">
        <v>0.19485294117647059</v>
      </c>
      <c r="G91" s="6">
        <v>0.11397058823529412</v>
      </c>
      <c r="I91" s="14">
        <v>41891</v>
      </c>
      <c r="J91" s="6">
        <v>0.28308823529411764</v>
      </c>
      <c r="K91" s="6">
        <v>0.24632352941176469</v>
      </c>
      <c r="M91" s="14">
        <v>41891</v>
      </c>
      <c r="N91" s="6">
        <v>0.51470588235294112</v>
      </c>
      <c r="O91" s="6">
        <v>3.3088235294117585E-2</v>
      </c>
      <c r="Q91" s="27">
        <v>41891</v>
      </c>
      <c r="R91" s="6">
        <v>0.7095588235294118</v>
      </c>
      <c r="S91" s="6">
        <v>3.6764705882352922E-2</v>
      </c>
      <c r="U91" s="27">
        <v>41891</v>
      </c>
      <c r="V91" s="6">
        <v>0.75735294117647056</v>
      </c>
      <c r="W91" s="6">
        <v>0.16176470588235292</v>
      </c>
      <c r="Y91" s="27">
        <v>41891</v>
      </c>
      <c r="Z91" s="6">
        <v>0.80882352941176472</v>
      </c>
      <c r="AA91" s="6">
        <v>6.9852941176470562E-2</v>
      </c>
      <c r="AC91" s="14">
        <v>41891</v>
      </c>
      <c r="AD91" s="6">
        <v>0.31985294117647056</v>
      </c>
      <c r="AE91" s="6">
        <v>9.9264705882352922E-2</v>
      </c>
    </row>
    <row r="92" spans="1:31" x14ac:dyDescent="0.35">
      <c r="A92" s="14">
        <v>41898</v>
      </c>
      <c r="B92" s="6">
        <v>0.67279411764705888</v>
      </c>
      <c r="C92" s="6">
        <v>4.0441176470588203E-2</v>
      </c>
      <c r="E92" s="14">
        <v>41898</v>
      </c>
      <c r="F92" s="6">
        <v>0.15808823529411764</v>
      </c>
      <c r="G92" s="6">
        <v>3.6764705882352949E-2</v>
      </c>
      <c r="I92" s="14">
        <v>41898</v>
      </c>
      <c r="J92" s="6">
        <v>0.20220588235294118</v>
      </c>
      <c r="K92" s="6">
        <v>8.0882352941176461E-2</v>
      </c>
      <c r="M92" s="14">
        <v>41898</v>
      </c>
      <c r="N92" s="6">
        <v>0.77941176470588236</v>
      </c>
      <c r="O92" s="6">
        <v>0.26470588235294124</v>
      </c>
      <c r="Q92" s="27">
        <v>41898</v>
      </c>
      <c r="R92" s="6">
        <v>0.4889705882352941</v>
      </c>
      <c r="S92" s="6">
        <v>0.2205882352941177</v>
      </c>
      <c r="U92" s="27">
        <v>41898</v>
      </c>
      <c r="V92" s="6">
        <v>0.625</v>
      </c>
      <c r="W92" s="6">
        <v>0.13235294117647056</v>
      </c>
      <c r="Y92" s="27">
        <v>41898</v>
      </c>
      <c r="Z92" s="6">
        <v>0.61397058823529416</v>
      </c>
      <c r="AA92" s="6">
        <v>0.19485294117647056</v>
      </c>
      <c r="AC92" s="14">
        <v>41898</v>
      </c>
      <c r="AD92" s="6">
        <v>0.20588235294117646</v>
      </c>
      <c r="AE92" s="6">
        <v>0.1139705882352941</v>
      </c>
    </row>
    <row r="93" spans="1:31" x14ac:dyDescent="0.35">
      <c r="A93" s="14">
        <v>41905</v>
      </c>
      <c r="B93" s="6">
        <v>0.65808823529411764</v>
      </c>
      <c r="C93" s="6">
        <v>1.4705882352941235E-2</v>
      </c>
      <c r="E93" s="14">
        <v>41905</v>
      </c>
      <c r="F93" s="6">
        <v>0.13970588235294118</v>
      </c>
      <c r="G93" s="6">
        <v>1.8382352941176461E-2</v>
      </c>
      <c r="I93" s="14">
        <v>41905</v>
      </c>
      <c r="J93" s="6">
        <v>8.0882352941176475E-2</v>
      </c>
      <c r="K93" s="6">
        <v>0.12132352941176471</v>
      </c>
      <c r="M93" s="14">
        <v>41905</v>
      </c>
      <c r="N93" s="6">
        <v>0.84191176470588236</v>
      </c>
      <c r="O93" s="6">
        <v>6.25E-2</v>
      </c>
      <c r="Q93" s="27">
        <v>41905</v>
      </c>
      <c r="R93" s="6">
        <v>0.52941176470588236</v>
      </c>
      <c r="S93" s="6">
        <v>4.0441176470588258E-2</v>
      </c>
      <c r="U93" s="27">
        <v>41905</v>
      </c>
      <c r="V93" s="6">
        <v>0.52573529411764708</v>
      </c>
      <c r="W93" s="6">
        <v>9.9264705882352922E-2</v>
      </c>
      <c r="Y93" s="27">
        <v>41905</v>
      </c>
      <c r="Z93" s="6">
        <v>0.65073529411764708</v>
      </c>
      <c r="AA93" s="6">
        <v>3.6764705882352922E-2</v>
      </c>
      <c r="AC93" s="14">
        <v>41905</v>
      </c>
      <c r="AD93" s="6">
        <v>0.16544117647058823</v>
      </c>
      <c r="AE93" s="6">
        <v>4.044117647058823E-2</v>
      </c>
    </row>
    <row r="94" spans="1:31" x14ac:dyDescent="0.35">
      <c r="A94" s="14">
        <v>41912</v>
      </c>
      <c r="B94" s="6">
        <v>0.61397058823529416</v>
      </c>
      <c r="C94" s="6">
        <v>4.4117647058823484E-2</v>
      </c>
      <c r="E94" s="14">
        <v>41912</v>
      </c>
      <c r="F94" s="6">
        <v>0.18014705882352941</v>
      </c>
      <c r="G94" s="6">
        <v>4.044117647058823E-2</v>
      </c>
      <c r="I94" s="14">
        <v>41912</v>
      </c>
      <c r="J94" s="6">
        <v>5.514705882352941E-2</v>
      </c>
      <c r="K94" s="6">
        <v>2.5735294117647065E-2</v>
      </c>
      <c r="M94" s="14">
        <v>41912</v>
      </c>
      <c r="N94" s="6">
        <v>0.79779411764705888</v>
      </c>
      <c r="O94" s="6">
        <v>4.4117647058823484E-2</v>
      </c>
      <c r="Q94" s="27">
        <v>41912</v>
      </c>
      <c r="R94" s="6">
        <v>0.36764705882352944</v>
      </c>
      <c r="S94" s="6">
        <v>0.16176470588235292</v>
      </c>
      <c r="U94" s="27">
        <v>41912</v>
      </c>
      <c r="V94" s="6">
        <v>0.4485294117647059</v>
      </c>
      <c r="W94" s="6">
        <v>7.720588235294118E-2</v>
      </c>
      <c r="Y94" s="27">
        <v>41912</v>
      </c>
      <c r="Z94" s="6">
        <v>0.70588235294117652</v>
      </c>
      <c r="AA94" s="6">
        <v>5.5147058823529438E-2</v>
      </c>
      <c r="AC94" s="14">
        <v>41912</v>
      </c>
      <c r="AD94" s="6">
        <v>0.21323529411764705</v>
      </c>
      <c r="AE94" s="6">
        <v>4.779411764705882E-2</v>
      </c>
    </row>
    <row r="95" spans="1:31" x14ac:dyDescent="0.35">
      <c r="A95" s="14">
        <v>41919</v>
      </c>
      <c r="B95" s="6">
        <v>0.5845588235294118</v>
      </c>
      <c r="C95" s="6">
        <v>2.9411764705882359E-2</v>
      </c>
      <c r="E95" s="14">
        <v>41919</v>
      </c>
      <c r="F95" s="6">
        <v>0.16911764705882354</v>
      </c>
      <c r="G95" s="6">
        <v>1.1029411764705871E-2</v>
      </c>
      <c r="I95" s="14">
        <v>41919</v>
      </c>
      <c r="J95" s="6">
        <v>5.8823529411764705E-2</v>
      </c>
      <c r="K95" s="6">
        <v>3.6764705882352949E-3</v>
      </c>
      <c r="M95" s="14">
        <v>41919</v>
      </c>
      <c r="N95" s="6">
        <v>0.68382352941176472</v>
      </c>
      <c r="O95" s="6">
        <v>0.11397058823529416</v>
      </c>
      <c r="Q95" s="27">
        <v>41919</v>
      </c>
      <c r="R95" s="6">
        <v>0.35661764705882354</v>
      </c>
      <c r="S95" s="6">
        <v>1.1029411764705899E-2</v>
      </c>
      <c r="U95" s="27">
        <v>41919</v>
      </c>
      <c r="V95" s="6">
        <v>0.32720588235294118</v>
      </c>
      <c r="W95" s="6">
        <v>0.12132352941176472</v>
      </c>
      <c r="Y95" s="27">
        <v>41919</v>
      </c>
      <c r="Z95" s="6">
        <v>0.65808823529411764</v>
      </c>
      <c r="AA95" s="6">
        <v>4.7794117647058876E-2</v>
      </c>
      <c r="AC95" s="14">
        <v>41919</v>
      </c>
      <c r="AD95" s="6">
        <v>0.24632352941176472</v>
      </c>
      <c r="AE95" s="6">
        <v>3.3088235294117668E-2</v>
      </c>
    </row>
    <row r="96" spans="1:31" x14ac:dyDescent="0.35">
      <c r="A96" s="14">
        <v>41926</v>
      </c>
      <c r="B96" s="6">
        <v>0.4375</v>
      </c>
      <c r="C96" s="6">
        <v>0.1470588235294118</v>
      </c>
      <c r="E96" s="14">
        <v>41926</v>
      </c>
      <c r="F96" s="6">
        <v>0.15441176470588236</v>
      </c>
      <c r="G96" s="6">
        <v>1.470588235294118E-2</v>
      </c>
      <c r="I96" s="14">
        <v>41926</v>
      </c>
      <c r="J96" s="6">
        <v>8.8235294117647065E-2</v>
      </c>
      <c r="K96" s="6">
        <v>2.9411764705882359E-2</v>
      </c>
      <c r="M96" s="14">
        <v>41926</v>
      </c>
      <c r="N96" s="6">
        <v>0.70220588235294112</v>
      </c>
      <c r="O96" s="6">
        <v>1.8382352941176405E-2</v>
      </c>
      <c r="Q96" s="27">
        <v>41926</v>
      </c>
      <c r="R96" s="6">
        <v>0.21691176470588236</v>
      </c>
      <c r="S96" s="6">
        <v>0.13970588235294118</v>
      </c>
      <c r="U96" s="27">
        <v>41926</v>
      </c>
      <c r="V96" s="6">
        <v>0.26470588235294118</v>
      </c>
      <c r="W96" s="6">
        <v>6.25E-2</v>
      </c>
      <c r="Y96" s="27">
        <v>41926</v>
      </c>
      <c r="Z96" s="6">
        <v>0.63602941176470584</v>
      </c>
      <c r="AA96" s="6">
        <v>2.2058823529411797E-2</v>
      </c>
      <c r="AC96" s="14">
        <v>41926</v>
      </c>
      <c r="AD96" s="6">
        <v>0.125</v>
      </c>
      <c r="AE96" s="6">
        <v>0.12132352941176472</v>
      </c>
    </row>
    <row r="97" spans="1:31" x14ac:dyDescent="0.35">
      <c r="A97" s="14">
        <v>41933</v>
      </c>
      <c r="B97" s="6">
        <v>0.30514705882352944</v>
      </c>
      <c r="C97" s="6">
        <v>0.13235294117647056</v>
      </c>
      <c r="E97" s="14">
        <v>41933</v>
      </c>
      <c r="F97" s="6">
        <v>0.12867647058823528</v>
      </c>
      <c r="G97" s="6">
        <v>2.5735294117647078E-2</v>
      </c>
      <c r="I97" s="14">
        <v>41933</v>
      </c>
      <c r="J97" s="6">
        <v>0.3014705882352941</v>
      </c>
      <c r="K97" s="6">
        <v>0.21323529411764702</v>
      </c>
      <c r="M97" s="14">
        <v>41933</v>
      </c>
      <c r="N97" s="6">
        <v>0.90808823529411764</v>
      </c>
      <c r="O97" s="6">
        <v>0.20588235294117652</v>
      </c>
      <c r="Q97" s="27">
        <v>41933</v>
      </c>
      <c r="R97" s="6">
        <v>0.20955882352941177</v>
      </c>
      <c r="S97" s="6">
        <v>7.3529411764705899E-3</v>
      </c>
      <c r="U97" s="27">
        <v>41933</v>
      </c>
      <c r="V97" s="6">
        <v>0.23897058823529413</v>
      </c>
      <c r="W97" s="6">
        <v>2.5735294117647051E-2</v>
      </c>
      <c r="Y97" s="27">
        <v>41933</v>
      </c>
      <c r="Z97" s="6">
        <v>0.62132352941176472</v>
      </c>
      <c r="AA97" s="6">
        <v>1.4705882352941124E-2</v>
      </c>
      <c r="AC97" s="14">
        <v>41933</v>
      </c>
      <c r="AD97" s="6">
        <v>7.720588235294118E-2</v>
      </c>
      <c r="AE97" s="6">
        <v>4.779411764705882E-2</v>
      </c>
    </row>
    <row r="98" spans="1:31" x14ac:dyDescent="0.35">
      <c r="A98" s="14">
        <v>41940</v>
      </c>
      <c r="B98" s="6">
        <v>0.31985294117647056</v>
      </c>
      <c r="C98" s="6">
        <v>1.4705882352941124E-2</v>
      </c>
      <c r="E98" s="14">
        <v>41940</v>
      </c>
      <c r="F98" s="6">
        <v>0.10661764705882353</v>
      </c>
      <c r="G98" s="6">
        <v>2.2058823529411756E-2</v>
      </c>
      <c r="I98" s="14">
        <v>41940</v>
      </c>
      <c r="J98" s="6">
        <v>0.375</v>
      </c>
      <c r="K98" s="6">
        <v>7.3529411764705899E-2</v>
      </c>
      <c r="M98" s="14">
        <v>41940</v>
      </c>
      <c r="N98" s="6">
        <v>0.94852941176470584</v>
      </c>
      <c r="O98" s="6">
        <v>4.0441176470588203E-2</v>
      </c>
      <c r="Q98" s="27">
        <v>41940</v>
      </c>
      <c r="R98" s="6">
        <v>0.16176470588235295</v>
      </c>
      <c r="S98" s="6">
        <v>4.779411764705882E-2</v>
      </c>
      <c r="U98" s="27">
        <v>41940</v>
      </c>
      <c r="V98" s="6">
        <v>0.27205882352941174</v>
      </c>
      <c r="W98" s="6">
        <v>3.3088235294117613E-2</v>
      </c>
      <c r="Y98" s="27">
        <v>41940</v>
      </c>
      <c r="Z98" s="6">
        <v>0.63235294117647056</v>
      </c>
      <c r="AA98" s="6">
        <v>1.1029411764705843E-2</v>
      </c>
      <c r="AC98" s="14">
        <v>41940</v>
      </c>
      <c r="AD98" s="6">
        <v>4.779411764705882E-2</v>
      </c>
      <c r="AE98" s="6">
        <v>2.9411764705882359E-2</v>
      </c>
    </row>
    <row r="99" spans="1:31" x14ac:dyDescent="0.35">
      <c r="A99" s="14">
        <v>41947</v>
      </c>
      <c r="B99" s="6">
        <v>0.35661764705882354</v>
      </c>
      <c r="C99" s="6">
        <v>3.6764705882352977E-2</v>
      </c>
      <c r="E99" s="14">
        <v>41947</v>
      </c>
      <c r="F99" s="6">
        <v>7.720588235294118E-2</v>
      </c>
      <c r="G99" s="6">
        <v>2.9411764705882346E-2</v>
      </c>
      <c r="I99" s="14">
        <v>41947</v>
      </c>
      <c r="J99" s="6">
        <v>0.40808823529411764</v>
      </c>
      <c r="K99" s="6">
        <v>3.3088235294117641E-2</v>
      </c>
      <c r="M99" s="14">
        <v>41947</v>
      </c>
      <c r="N99" s="6">
        <v>0.62132352941176472</v>
      </c>
      <c r="O99" s="6">
        <v>0.32720588235294112</v>
      </c>
      <c r="Q99" s="27">
        <v>41947</v>
      </c>
      <c r="R99" s="6">
        <v>0.13970588235294118</v>
      </c>
      <c r="S99" s="6">
        <v>2.205882352941177E-2</v>
      </c>
      <c r="U99" s="27">
        <v>41947</v>
      </c>
      <c r="V99" s="6">
        <v>0.20220588235294118</v>
      </c>
      <c r="W99" s="6">
        <v>6.9852941176470562E-2</v>
      </c>
      <c r="Y99" s="27">
        <v>41947</v>
      </c>
      <c r="Z99" s="6">
        <v>0.60661764705882348</v>
      </c>
      <c r="AA99" s="6">
        <v>2.5735294117647078E-2</v>
      </c>
      <c r="AC99" s="14">
        <v>41947</v>
      </c>
      <c r="AD99" s="6">
        <v>6.985294117647059E-2</v>
      </c>
      <c r="AE99" s="6">
        <v>2.205882352941177E-2</v>
      </c>
    </row>
    <row r="100" spans="1:31" x14ac:dyDescent="0.35">
      <c r="A100" s="14">
        <v>41954</v>
      </c>
      <c r="B100" s="6">
        <v>0.34558823529411764</v>
      </c>
      <c r="C100" s="6">
        <v>1.1029411764705899E-2</v>
      </c>
      <c r="E100" s="14">
        <v>41954</v>
      </c>
      <c r="F100" s="6">
        <v>0.14338235294117646</v>
      </c>
      <c r="G100" s="6">
        <v>6.6176470588235281E-2</v>
      </c>
      <c r="I100" s="14">
        <v>41954</v>
      </c>
      <c r="J100" s="6">
        <v>0.39338235294117646</v>
      </c>
      <c r="K100" s="6">
        <v>1.470588235294118E-2</v>
      </c>
      <c r="M100" s="14">
        <v>41954</v>
      </c>
      <c r="N100" s="6">
        <v>0.58823529411764708</v>
      </c>
      <c r="O100" s="6">
        <v>3.3088235294117641E-2</v>
      </c>
      <c r="Q100" s="27">
        <v>41954</v>
      </c>
      <c r="R100" s="6">
        <v>0.29044117647058826</v>
      </c>
      <c r="S100" s="6">
        <v>0.15073529411764708</v>
      </c>
      <c r="U100" s="27">
        <v>41954</v>
      </c>
      <c r="V100" s="6">
        <v>0.19117647058823528</v>
      </c>
      <c r="W100" s="6">
        <v>1.1029411764705899E-2</v>
      </c>
      <c r="Y100" s="27">
        <v>41954</v>
      </c>
      <c r="Z100" s="6">
        <v>0.5845588235294118</v>
      </c>
      <c r="AA100" s="6">
        <v>2.2058823529411686E-2</v>
      </c>
      <c r="AC100" s="14">
        <v>41954</v>
      </c>
      <c r="AD100" s="6">
        <v>5.1470588235294115E-2</v>
      </c>
      <c r="AE100" s="6">
        <v>1.8382352941176475E-2</v>
      </c>
    </row>
    <row r="101" spans="1:31" x14ac:dyDescent="0.35">
      <c r="A101" s="14">
        <v>41961</v>
      </c>
      <c r="B101" s="6">
        <v>0.37132352941176472</v>
      </c>
      <c r="C101" s="6">
        <v>2.5735294117647078E-2</v>
      </c>
      <c r="E101" s="14">
        <v>41961</v>
      </c>
      <c r="F101" s="6">
        <v>0.11764705882352941</v>
      </c>
      <c r="G101" s="6">
        <v>2.5735294117647051E-2</v>
      </c>
      <c r="I101" s="14">
        <v>41961</v>
      </c>
      <c r="J101" s="6">
        <v>0.33823529411764708</v>
      </c>
      <c r="K101" s="6">
        <v>5.5147058823529382E-2</v>
      </c>
      <c r="M101" s="14">
        <v>41961</v>
      </c>
      <c r="N101" s="6">
        <v>0.5845588235294118</v>
      </c>
      <c r="O101" s="6">
        <v>3.6764705882352811E-3</v>
      </c>
      <c r="Q101" s="27">
        <v>41961</v>
      </c>
      <c r="R101" s="6">
        <v>0.3014705882352941</v>
      </c>
      <c r="S101" s="6">
        <v>1.1029411764705843E-2</v>
      </c>
      <c r="U101" s="27">
        <v>41961</v>
      </c>
      <c r="V101" s="6">
        <v>0.17279411764705882</v>
      </c>
      <c r="W101" s="6">
        <v>1.8382352941176461E-2</v>
      </c>
      <c r="Y101" s="27">
        <v>41961</v>
      </c>
      <c r="Z101" s="6">
        <v>0.45588235294117646</v>
      </c>
      <c r="AA101" s="6">
        <v>0.12867647058823534</v>
      </c>
      <c r="AC101" s="14">
        <v>41961</v>
      </c>
      <c r="AD101" s="6">
        <v>6.25E-2</v>
      </c>
      <c r="AE101" s="6">
        <v>1.1029411764705885E-2</v>
      </c>
    </row>
    <row r="102" spans="1:31" x14ac:dyDescent="0.35">
      <c r="A102" s="14">
        <v>41968</v>
      </c>
      <c r="B102" s="6">
        <v>0.43382352941176472</v>
      </c>
      <c r="C102" s="6">
        <v>6.25E-2</v>
      </c>
      <c r="E102" s="14">
        <v>41968</v>
      </c>
      <c r="F102" s="6">
        <v>0.14705882352941177</v>
      </c>
      <c r="G102" s="6">
        <v>2.9411764705882359E-2</v>
      </c>
      <c r="I102" s="14">
        <v>41968</v>
      </c>
      <c r="J102" s="6">
        <v>0.24264705882352941</v>
      </c>
      <c r="K102" s="6">
        <v>9.5588235294117668E-2</v>
      </c>
      <c r="M102" s="14">
        <v>41968</v>
      </c>
      <c r="N102" s="6">
        <v>0.55882352941176472</v>
      </c>
      <c r="O102" s="6">
        <v>2.5735294117647078E-2</v>
      </c>
      <c r="Q102" s="27">
        <v>41968</v>
      </c>
      <c r="R102" s="6">
        <v>0.24264705882352941</v>
      </c>
      <c r="S102" s="6">
        <v>5.8823529411764691E-2</v>
      </c>
      <c r="U102" s="27">
        <v>41968</v>
      </c>
      <c r="V102" s="6">
        <v>0.15441176470588236</v>
      </c>
      <c r="W102" s="6">
        <v>1.8382352941176461E-2</v>
      </c>
      <c r="Y102" s="27">
        <v>41968</v>
      </c>
      <c r="Z102" s="6">
        <v>0.34191176470588236</v>
      </c>
      <c r="AA102" s="6">
        <v>0.1139705882352941</v>
      </c>
      <c r="AC102" s="14">
        <v>41968</v>
      </c>
      <c r="AD102" s="6">
        <v>5.514705882352941E-2</v>
      </c>
      <c r="AE102" s="6">
        <v>7.3529411764705899E-3</v>
      </c>
    </row>
    <row r="103" spans="1:31" x14ac:dyDescent="0.35">
      <c r="A103" s="14">
        <v>41975</v>
      </c>
      <c r="B103" s="6">
        <v>0.38235294117647056</v>
      </c>
      <c r="C103" s="6">
        <v>5.1470588235294157E-2</v>
      </c>
      <c r="E103" s="14">
        <v>41975</v>
      </c>
      <c r="F103" s="6">
        <v>0.17279411764705882</v>
      </c>
      <c r="G103" s="6">
        <v>2.5735294117647051E-2</v>
      </c>
      <c r="I103" s="14">
        <v>41975</v>
      </c>
      <c r="J103" s="6">
        <v>0.18014705882352941</v>
      </c>
      <c r="K103" s="6">
        <v>6.25E-2</v>
      </c>
      <c r="M103" s="14">
        <v>41975</v>
      </c>
      <c r="N103" s="6">
        <v>0.53676470588235292</v>
      </c>
      <c r="O103" s="6">
        <v>2.2058823529411797E-2</v>
      </c>
      <c r="Q103" s="27">
        <v>41975</v>
      </c>
      <c r="R103" s="6">
        <v>0.27573529411764708</v>
      </c>
      <c r="S103" s="6">
        <v>3.3088235294117668E-2</v>
      </c>
      <c r="U103" s="27">
        <v>41975</v>
      </c>
      <c r="V103" s="6">
        <v>0.20588235294117646</v>
      </c>
      <c r="W103" s="6">
        <v>5.1470588235294101E-2</v>
      </c>
      <c r="Y103" s="27">
        <v>41975</v>
      </c>
      <c r="Z103" s="6">
        <v>0.33455882352941174</v>
      </c>
      <c r="AA103" s="6">
        <v>7.3529411764706176E-3</v>
      </c>
      <c r="AC103" s="14">
        <v>41975</v>
      </c>
      <c r="AD103" s="6">
        <v>8.455882352941177E-2</v>
      </c>
      <c r="AE103" s="6">
        <v>2.9411764705882359E-2</v>
      </c>
    </row>
    <row r="104" spans="1:31" x14ac:dyDescent="0.35">
      <c r="A104" s="14">
        <v>41982</v>
      </c>
      <c r="B104" s="6">
        <v>0.47058823529411764</v>
      </c>
      <c r="C104" s="6">
        <v>8.8235294117647078E-2</v>
      </c>
      <c r="E104" s="14">
        <v>41982</v>
      </c>
      <c r="F104" s="6">
        <v>0.23529411764705882</v>
      </c>
      <c r="G104" s="6">
        <v>6.25E-2</v>
      </c>
      <c r="I104" s="14">
        <v>41982</v>
      </c>
      <c r="J104" s="6">
        <v>0.42279411764705882</v>
      </c>
      <c r="K104" s="6">
        <v>0.24264705882352941</v>
      </c>
      <c r="M104" s="14">
        <v>41982</v>
      </c>
      <c r="N104" s="6">
        <v>0.56617647058823528</v>
      </c>
      <c r="O104" s="6">
        <v>2.9411764705882359E-2</v>
      </c>
      <c r="Q104" s="27">
        <v>41982</v>
      </c>
      <c r="R104" s="6">
        <v>0.22426470588235295</v>
      </c>
      <c r="S104" s="6">
        <v>5.1470588235294129E-2</v>
      </c>
      <c r="U104" s="27">
        <v>41982</v>
      </c>
      <c r="V104" s="6">
        <v>0.23529411764705882</v>
      </c>
      <c r="W104" s="6">
        <v>2.9411764705882359E-2</v>
      </c>
      <c r="Y104" s="27">
        <v>41982</v>
      </c>
      <c r="Z104" s="6">
        <v>0.50367647058823528</v>
      </c>
      <c r="AA104" s="6">
        <v>0.16911764705882354</v>
      </c>
      <c r="AC104" s="14">
        <v>41982</v>
      </c>
      <c r="AD104" s="6">
        <v>0.23897058823529413</v>
      </c>
      <c r="AE104" s="6">
        <v>0.15441176470588236</v>
      </c>
    </row>
    <row r="105" spans="1:31" x14ac:dyDescent="0.35">
      <c r="A105" s="14">
        <v>41989</v>
      </c>
      <c r="B105" s="6">
        <v>0.49264705882352944</v>
      </c>
      <c r="C105" s="6">
        <v>2.2058823529411797E-2</v>
      </c>
      <c r="E105" s="14">
        <v>41989</v>
      </c>
      <c r="F105" s="6">
        <v>0.16176470588235295</v>
      </c>
      <c r="G105" s="6">
        <v>7.3529411764705871E-2</v>
      </c>
      <c r="I105" s="14">
        <v>41989</v>
      </c>
      <c r="J105" s="6">
        <v>0.3235294117647059</v>
      </c>
      <c r="K105" s="6">
        <v>9.9264705882352922E-2</v>
      </c>
      <c r="M105" s="14">
        <v>41989</v>
      </c>
      <c r="N105" s="6">
        <v>0.54779411764705888</v>
      </c>
      <c r="O105" s="6">
        <v>1.8382352941176405E-2</v>
      </c>
      <c r="Q105" s="27">
        <v>41989</v>
      </c>
      <c r="R105" s="6">
        <v>0.33088235294117646</v>
      </c>
      <c r="S105" s="6">
        <v>0.10661764705882351</v>
      </c>
      <c r="U105" s="27">
        <v>41989</v>
      </c>
      <c r="V105" s="6">
        <v>0.19852941176470587</v>
      </c>
      <c r="W105" s="6">
        <v>3.6764705882352949E-2</v>
      </c>
      <c r="Y105" s="27">
        <v>41989</v>
      </c>
      <c r="Z105" s="6">
        <v>0.53676470588235292</v>
      </c>
      <c r="AA105" s="6">
        <v>3.3088235294117641E-2</v>
      </c>
      <c r="AC105" s="14">
        <v>41989</v>
      </c>
      <c r="AD105" s="6">
        <v>0.4485294117647059</v>
      </c>
      <c r="AE105" s="6">
        <v>0.20955882352941177</v>
      </c>
    </row>
    <row r="106" spans="1:31" x14ac:dyDescent="0.35">
      <c r="A106" s="14">
        <v>41996</v>
      </c>
      <c r="B106" s="6">
        <v>0.45955882352941174</v>
      </c>
      <c r="C106" s="6">
        <v>3.3088235294117696E-2</v>
      </c>
      <c r="E106" s="14">
        <v>41996</v>
      </c>
      <c r="F106" s="6">
        <v>6.6176470588235295E-2</v>
      </c>
      <c r="G106" s="6">
        <v>9.5588235294117654E-2</v>
      </c>
      <c r="I106" s="14">
        <v>41996</v>
      </c>
      <c r="J106" s="6">
        <v>0.20588235294117646</v>
      </c>
      <c r="K106" s="6">
        <v>0.11764705882352944</v>
      </c>
      <c r="M106" s="14">
        <v>41996</v>
      </c>
      <c r="N106" s="6">
        <v>0.6875</v>
      </c>
      <c r="O106" s="6">
        <v>0.13970588235294112</v>
      </c>
      <c r="Q106" s="27">
        <v>41996</v>
      </c>
      <c r="R106" s="6">
        <v>0.26838235294117646</v>
      </c>
      <c r="S106" s="6">
        <v>6.25E-2</v>
      </c>
      <c r="U106" s="27">
        <v>41996</v>
      </c>
      <c r="V106" s="6">
        <v>0.13970588235294118</v>
      </c>
      <c r="W106" s="6">
        <v>5.8823529411764691E-2</v>
      </c>
      <c r="Y106" s="27">
        <v>41996</v>
      </c>
      <c r="Z106" s="6">
        <v>0.4889705882352941</v>
      </c>
      <c r="AA106" s="6">
        <v>4.779411764705882E-2</v>
      </c>
      <c r="AC106" s="14">
        <v>41996</v>
      </c>
      <c r="AD106" s="6">
        <v>0.11764705882352941</v>
      </c>
      <c r="AE106" s="6">
        <v>0.33088235294117652</v>
      </c>
    </row>
    <row r="107" spans="1:31" x14ac:dyDescent="0.35">
      <c r="A107" s="14">
        <v>42003</v>
      </c>
      <c r="B107" s="6">
        <v>0.4264705882352941</v>
      </c>
      <c r="C107" s="6">
        <v>3.3088235294117641E-2</v>
      </c>
      <c r="E107" s="14">
        <v>42003</v>
      </c>
      <c r="F107" s="6">
        <v>6.25E-2</v>
      </c>
      <c r="G107" s="6">
        <v>3.6764705882352949E-3</v>
      </c>
      <c r="I107" s="14">
        <v>42003</v>
      </c>
      <c r="J107" s="6">
        <v>0.19117647058823528</v>
      </c>
      <c r="K107" s="6">
        <v>1.470588235294118E-2</v>
      </c>
      <c r="M107" s="14">
        <v>42003</v>
      </c>
      <c r="N107" s="6">
        <v>0.61764705882352944</v>
      </c>
      <c r="O107" s="6">
        <v>6.9852941176470562E-2</v>
      </c>
      <c r="Q107" s="27">
        <v>42003</v>
      </c>
      <c r="R107" s="6">
        <v>0.23897058823529413</v>
      </c>
      <c r="S107" s="6">
        <v>2.9411764705882332E-2</v>
      </c>
      <c r="U107" s="27">
        <v>42003</v>
      </c>
      <c r="V107" s="6">
        <v>0.12867647058823528</v>
      </c>
      <c r="W107" s="6">
        <v>1.1029411764705899E-2</v>
      </c>
      <c r="Y107" s="27">
        <v>42003</v>
      </c>
      <c r="Z107" s="6">
        <v>0.42279411764705882</v>
      </c>
      <c r="AA107" s="6">
        <v>6.6176470588235281E-2</v>
      </c>
      <c r="AC107" s="14">
        <v>42003</v>
      </c>
      <c r="AD107" s="6">
        <v>0.14338235294117646</v>
      </c>
      <c r="AE107" s="6">
        <v>2.5735294117647051E-2</v>
      </c>
    </row>
    <row r="108" spans="1:31" x14ac:dyDescent="0.35">
      <c r="A108" s="14">
        <v>42010</v>
      </c>
      <c r="B108" s="6">
        <v>0.39338235294117646</v>
      </c>
      <c r="C108" s="6">
        <v>3.3088235294117641E-2</v>
      </c>
      <c r="E108" s="14">
        <v>42010</v>
      </c>
      <c r="F108" s="6">
        <v>5.514705882352941E-2</v>
      </c>
      <c r="G108" s="6">
        <v>7.3529411764705899E-3</v>
      </c>
      <c r="I108" s="14">
        <v>42010</v>
      </c>
      <c r="J108" s="6">
        <v>0.29779411764705882</v>
      </c>
      <c r="K108" s="6">
        <v>0.10661764705882354</v>
      </c>
      <c r="M108" s="14">
        <v>42010</v>
      </c>
      <c r="N108" s="6">
        <v>0.75</v>
      </c>
      <c r="O108" s="6">
        <v>0.13235294117647056</v>
      </c>
      <c r="Q108" s="27">
        <v>42010</v>
      </c>
      <c r="R108" s="6">
        <v>0.30514705882352944</v>
      </c>
      <c r="S108" s="6">
        <v>6.6176470588235309E-2</v>
      </c>
      <c r="U108" s="27">
        <v>42010</v>
      </c>
      <c r="V108" s="6">
        <v>6.6176470588235295E-2</v>
      </c>
      <c r="W108" s="6">
        <v>6.2499999999999986E-2</v>
      </c>
      <c r="Y108" s="27">
        <v>42010</v>
      </c>
      <c r="Z108" s="6">
        <v>0.36029411764705882</v>
      </c>
      <c r="AA108" s="6">
        <v>6.25E-2</v>
      </c>
      <c r="AC108" s="14">
        <v>42010</v>
      </c>
      <c r="AD108" s="6">
        <v>3.3088235294117647E-2</v>
      </c>
      <c r="AE108" s="6">
        <v>0.11029411764705882</v>
      </c>
    </row>
    <row r="109" spans="1:31" x14ac:dyDescent="0.35">
      <c r="A109" s="14">
        <v>42017</v>
      </c>
      <c r="B109" s="6">
        <v>0.3235294117647059</v>
      </c>
      <c r="C109" s="6">
        <v>6.9852941176470562E-2</v>
      </c>
      <c r="E109" s="14">
        <v>42017</v>
      </c>
      <c r="F109" s="6">
        <v>4.779411764705882E-2</v>
      </c>
      <c r="G109" s="6">
        <v>7.3529411764705899E-3</v>
      </c>
      <c r="I109" s="14">
        <v>42017</v>
      </c>
      <c r="J109" s="6">
        <v>0.24632352941176472</v>
      </c>
      <c r="K109" s="6">
        <v>5.1470588235294101E-2</v>
      </c>
      <c r="M109" s="14">
        <v>42017</v>
      </c>
      <c r="N109" s="6">
        <v>0.7720588235294118</v>
      </c>
      <c r="O109" s="6">
        <v>2.2058823529411797E-2</v>
      </c>
      <c r="Q109" s="27">
        <v>42017</v>
      </c>
      <c r="R109" s="6">
        <v>0.23161764705882354</v>
      </c>
      <c r="S109" s="6">
        <v>7.3529411764705899E-2</v>
      </c>
      <c r="U109" s="27">
        <v>42017</v>
      </c>
      <c r="V109" s="6">
        <v>7.3529411764705885E-2</v>
      </c>
      <c r="W109" s="6">
        <v>7.3529411764705899E-3</v>
      </c>
      <c r="Y109" s="27">
        <v>42017</v>
      </c>
      <c r="Z109" s="6">
        <v>0.26838235294117646</v>
      </c>
      <c r="AA109" s="6">
        <v>9.1911764705882359E-2</v>
      </c>
      <c r="AC109" s="14">
        <v>42017</v>
      </c>
      <c r="AD109" s="6">
        <v>3.6764705882352941E-3</v>
      </c>
      <c r="AE109" s="6">
        <v>2.9411764705882353E-2</v>
      </c>
    </row>
    <row r="110" spans="1:31" x14ac:dyDescent="0.35">
      <c r="A110" s="14">
        <v>42024</v>
      </c>
      <c r="B110" s="6">
        <v>0.22794117647058823</v>
      </c>
      <c r="C110" s="6">
        <v>9.5588235294117668E-2</v>
      </c>
      <c r="E110" s="14">
        <v>42024</v>
      </c>
      <c r="F110" s="6">
        <v>5.8823529411764705E-2</v>
      </c>
      <c r="G110" s="6">
        <v>1.1029411764705885E-2</v>
      </c>
      <c r="I110" s="14">
        <v>42024</v>
      </c>
      <c r="J110" s="6">
        <v>0.41176470588235292</v>
      </c>
      <c r="K110" s="6">
        <v>0.1654411764705882</v>
      </c>
      <c r="M110" s="14">
        <v>42024</v>
      </c>
      <c r="N110" s="6">
        <v>0.76470588235294112</v>
      </c>
      <c r="O110" s="6">
        <v>7.3529411764706731E-3</v>
      </c>
      <c r="Q110" s="27">
        <v>42024</v>
      </c>
      <c r="R110" s="6">
        <v>0.30882352941176472</v>
      </c>
      <c r="S110" s="6">
        <v>7.720588235294118E-2</v>
      </c>
      <c r="U110" s="27">
        <v>42024</v>
      </c>
      <c r="V110" s="6">
        <v>3.6764705882352942E-2</v>
      </c>
      <c r="W110" s="6">
        <v>3.6764705882352942E-2</v>
      </c>
      <c r="Y110" s="27">
        <v>42024</v>
      </c>
      <c r="Z110" s="6">
        <v>0.21323529411764705</v>
      </c>
      <c r="AA110" s="6">
        <v>5.514705882352941E-2</v>
      </c>
      <c r="AC110" s="14">
        <v>42024</v>
      </c>
      <c r="AD110" s="6">
        <v>0.33088235294117646</v>
      </c>
      <c r="AE110" s="6">
        <v>0.32720588235294118</v>
      </c>
    </row>
    <row r="111" spans="1:31" x14ac:dyDescent="0.35">
      <c r="A111" s="14">
        <v>42031</v>
      </c>
      <c r="B111" s="6">
        <v>0.29779411764705882</v>
      </c>
      <c r="C111" s="6">
        <v>6.985294117647059E-2</v>
      </c>
      <c r="E111" s="14">
        <v>42031</v>
      </c>
      <c r="F111" s="6">
        <v>4.0441176470588237E-2</v>
      </c>
      <c r="G111" s="6">
        <v>1.8382352941176468E-2</v>
      </c>
      <c r="I111" s="14">
        <v>42031</v>
      </c>
      <c r="J111" s="6">
        <v>0.5</v>
      </c>
      <c r="K111" s="6">
        <v>8.8235294117647078E-2</v>
      </c>
      <c r="M111" s="14">
        <v>42031</v>
      </c>
      <c r="N111" s="6">
        <v>0.75735294117647056</v>
      </c>
      <c r="O111" s="6">
        <v>7.3529411764705621E-3</v>
      </c>
      <c r="Q111" s="27">
        <v>42031</v>
      </c>
      <c r="R111" s="6">
        <v>0.19117647058823528</v>
      </c>
      <c r="S111" s="6">
        <v>0.11764705882352944</v>
      </c>
      <c r="U111" s="27">
        <v>42031</v>
      </c>
      <c r="V111" s="6">
        <v>5.514705882352941E-2</v>
      </c>
      <c r="W111" s="6">
        <v>1.8382352941176468E-2</v>
      </c>
      <c r="Y111" s="27">
        <v>42031</v>
      </c>
      <c r="Z111" s="6">
        <v>0.22794117647058823</v>
      </c>
      <c r="AA111" s="6">
        <v>1.470588235294118E-2</v>
      </c>
      <c r="AC111" s="14">
        <v>42031</v>
      </c>
      <c r="AD111" s="6">
        <v>0.43014705882352944</v>
      </c>
      <c r="AE111" s="6">
        <v>9.9264705882352977E-2</v>
      </c>
    </row>
    <row r="112" spans="1:31" x14ac:dyDescent="0.35">
      <c r="A112" s="14">
        <v>42038</v>
      </c>
      <c r="B112" s="6">
        <v>0.25367647058823528</v>
      </c>
      <c r="C112" s="6">
        <v>4.4117647058823539E-2</v>
      </c>
      <c r="E112" s="14">
        <v>42038</v>
      </c>
      <c r="F112" s="6">
        <v>2.5735294117647058E-2</v>
      </c>
      <c r="G112" s="6">
        <v>1.470588235294118E-2</v>
      </c>
      <c r="I112" s="14">
        <v>42038</v>
      </c>
      <c r="J112" s="6">
        <v>0.5625</v>
      </c>
      <c r="K112" s="6">
        <v>6.25E-2</v>
      </c>
      <c r="M112" s="14">
        <v>42038</v>
      </c>
      <c r="N112" s="6">
        <v>0.82352941176470584</v>
      </c>
      <c r="O112" s="6">
        <v>6.6176470588235281E-2</v>
      </c>
      <c r="Q112" s="27">
        <v>42038</v>
      </c>
      <c r="R112" s="6">
        <v>0.125</v>
      </c>
      <c r="S112" s="6">
        <v>6.6176470588235281E-2</v>
      </c>
      <c r="U112" s="27">
        <v>42038</v>
      </c>
      <c r="V112" s="6">
        <v>2.9411764705882353E-2</v>
      </c>
      <c r="W112" s="6">
        <v>2.5735294117647058E-2</v>
      </c>
      <c r="Y112" s="27">
        <v>42038</v>
      </c>
      <c r="Z112" s="6">
        <v>0.25367647058823528</v>
      </c>
      <c r="AA112" s="6">
        <v>2.5735294117647051E-2</v>
      </c>
      <c r="AC112" s="14">
        <v>42038</v>
      </c>
      <c r="AD112" s="6">
        <v>0.47794117647058826</v>
      </c>
      <c r="AE112" s="6">
        <v>4.779411764705882E-2</v>
      </c>
    </row>
    <row r="113" spans="1:31" x14ac:dyDescent="0.35">
      <c r="A113" s="14">
        <v>42045</v>
      </c>
      <c r="B113" s="6">
        <v>0.18014705882352941</v>
      </c>
      <c r="C113" s="6">
        <v>7.3529411764705871E-2</v>
      </c>
      <c r="E113" s="14">
        <v>42045</v>
      </c>
      <c r="F113" s="6">
        <v>2.2058823529411766E-2</v>
      </c>
      <c r="G113" s="6">
        <v>3.6764705882352915E-3</v>
      </c>
      <c r="I113" s="14">
        <v>42045</v>
      </c>
      <c r="J113" s="6">
        <v>0.55882352941176472</v>
      </c>
      <c r="K113" s="6">
        <v>3.6764705882352811E-3</v>
      </c>
      <c r="M113" s="14">
        <v>42045</v>
      </c>
      <c r="N113" s="6">
        <v>0.92279411764705888</v>
      </c>
      <c r="O113" s="6">
        <v>9.9264705882353033E-2</v>
      </c>
      <c r="Q113" s="27">
        <v>42045</v>
      </c>
      <c r="R113" s="6">
        <v>7.720588235294118E-2</v>
      </c>
      <c r="S113" s="6">
        <v>4.779411764705882E-2</v>
      </c>
      <c r="U113" s="27">
        <v>42045</v>
      </c>
      <c r="V113" s="6">
        <v>1.8382352941176471E-2</v>
      </c>
      <c r="W113" s="6">
        <v>1.1029411764705881E-2</v>
      </c>
      <c r="Y113" s="27">
        <v>42045</v>
      </c>
      <c r="Z113" s="6">
        <v>0.28308823529411764</v>
      </c>
      <c r="AA113" s="6">
        <v>2.9411764705882359E-2</v>
      </c>
      <c r="AC113" s="14">
        <v>42045</v>
      </c>
      <c r="AD113" s="6">
        <v>0.45220588235294118</v>
      </c>
      <c r="AE113" s="6">
        <v>2.5735294117647078E-2</v>
      </c>
    </row>
    <row r="114" spans="1:31" x14ac:dyDescent="0.35">
      <c r="A114" s="14">
        <v>42052</v>
      </c>
      <c r="B114" s="6">
        <v>0.17279411764705882</v>
      </c>
      <c r="C114" s="6">
        <v>7.3529411764705899E-3</v>
      </c>
      <c r="E114" s="14">
        <v>42052</v>
      </c>
      <c r="F114" s="6">
        <v>3.3088235294117647E-2</v>
      </c>
      <c r="G114" s="6">
        <v>1.1029411764705881E-2</v>
      </c>
      <c r="I114" s="14">
        <v>42052</v>
      </c>
      <c r="J114" s="6">
        <v>0.61764705882352944</v>
      </c>
      <c r="K114" s="6">
        <v>5.8823529411764719E-2</v>
      </c>
      <c r="M114" s="14">
        <v>42052</v>
      </c>
      <c r="N114" s="6">
        <v>0.86764705882352944</v>
      </c>
      <c r="O114" s="6">
        <v>5.5147058823529438E-2</v>
      </c>
      <c r="Q114" s="27">
        <v>42052</v>
      </c>
      <c r="R114" s="6">
        <v>0.11029411764705882</v>
      </c>
      <c r="S114" s="6">
        <v>3.3088235294117641E-2</v>
      </c>
      <c r="U114" s="27">
        <v>42052</v>
      </c>
      <c r="V114" s="6">
        <v>5.1470588235294115E-2</v>
      </c>
      <c r="W114" s="6">
        <v>3.3088235294117641E-2</v>
      </c>
      <c r="Y114" s="27">
        <v>42052</v>
      </c>
      <c r="Z114" s="6">
        <v>0.38235294117647056</v>
      </c>
      <c r="AA114" s="6">
        <v>9.9264705882352922E-2</v>
      </c>
      <c r="AC114" s="14">
        <v>42052</v>
      </c>
      <c r="AD114" s="6">
        <v>0.41176470588235292</v>
      </c>
      <c r="AE114" s="6">
        <v>4.0441176470588258E-2</v>
      </c>
    </row>
    <row r="115" spans="1:31" x14ac:dyDescent="0.35">
      <c r="A115" s="14">
        <v>42059</v>
      </c>
      <c r="B115" s="6">
        <v>0.16544117647058823</v>
      </c>
      <c r="C115" s="6">
        <v>7.3529411764705899E-3</v>
      </c>
      <c r="E115" s="14">
        <v>42059</v>
      </c>
      <c r="F115" s="6">
        <v>4.4117647058823532E-2</v>
      </c>
      <c r="G115" s="6">
        <v>1.1029411764705885E-2</v>
      </c>
      <c r="I115" s="14">
        <v>42059</v>
      </c>
      <c r="J115" s="6">
        <v>0.63970588235294112</v>
      </c>
      <c r="K115" s="6">
        <v>2.2058823529411686E-2</v>
      </c>
      <c r="M115" s="14">
        <v>42059</v>
      </c>
      <c r="N115" s="6">
        <v>0.84926470588235292</v>
      </c>
      <c r="O115" s="6">
        <v>1.8382352941176516E-2</v>
      </c>
      <c r="Q115" s="27">
        <v>42059</v>
      </c>
      <c r="R115" s="6">
        <v>0.15808823529411764</v>
      </c>
      <c r="S115" s="6">
        <v>4.779411764705882E-2</v>
      </c>
      <c r="U115" s="27">
        <v>42059</v>
      </c>
      <c r="V115" s="6">
        <v>1.1029411764705883E-2</v>
      </c>
      <c r="W115" s="6">
        <v>4.044117647058823E-2</v>
      </c>
      <c r="Y115" s="27">
        <v>42059</v>
      </c>
      <c r="Z115" s="6">
        <v>0.5</v>
      </c>
      <c r="AA115" s="6">
        <v>0.11764705882352944</v>
      </c>
      <c r="AC115" s="14">
        <v>42059</v>
      </c>
      <c r="AD115" s="6">
        <v>0.38970588235294118</v>
      </c>
      <c r="AE115" s="6">
        <v>2.2058823529411742E-2</v>
      </c>
    </row>
    <row r="116" spans="1:31" x14ac:dyDescent="0.35">
      <c r="A116" s="14">
        <v>42066</v>
      </c>
      <c r="B116" s="6">
        <v>0.16176470588235295</v>
      </c>
      <c r="C116" s="6">
        <v>3.6764705882352811E-3</v>
      </c>
      <c r="E116" s="14">
        <v>42066</v>
      </c>
      <c r="F116" s="6">
        <v>7.3529411764705885E-2</v>
      </c>
      <c r="G116" s="6">
        <v>2.9411764705882353E-2</v>
      </c>
      <c r="I116" s="14">
        <v>42066</v>
      </c>
      <c r="J116" s="6">
        <v>0.62132352941176472</v>
      </c>
      <c r="K116" s="6">
        <v>1.8382352941176405E-2</v>
      </c>
      <c r="M116" s="14">
        <v>42066</v>
      </c>
      <c r="N116" s="6">
        <v>0.75367647058823528</v>
      </c>
      <c r="O116" s="6">
        <v>9.5588235294117641E-2</v>
      </c>
      <c r="Q116" s="27">
        <v>42066</v>
      </c>
      <c r="R116" s="6">
        <v>0.3125</v>
      </c>
      <c r="S116" s="6">
        <v>0.15441176470588236</v>
      </c>
      <c r="U116" s="27">
        <v>42066</v>
      </c>
      <c r="V116" s="6">
        <v>2.2058823529411766E-2</v>
      </c>
      <c r="W116" s="6">
        <v>1.1029411764705883E-2</v>
      </c>
      <c r="Y116" s="27">
        <v>42066</v>
      </c>
      <c r="Z116" s="6">
        <v>0.4375</v>
      </c>
      <c r="AA116" s="6">
        <v>6.25E-2</v>
      </c>
      <c r="AC116" s="14">
        <v>42066</v>
      </c>
      <c r="AD116" s="6">
        <v>0.3639705882352941</v>
      </c>
      <c r="AE116" s="6">
        <v>2.5735294117647078E-2</v>
      </c>
    </row>
    <row r="117" spans="1:31" x14ac:dyDescent="0.35">
      <c r="A117" s="14">
        <v>42073</v>
      </c>
      <c r="B117" s="6">
        <v>0.20955882352941177</v>
      </c>
      <c r="C117" s="6">
        <v>4.779411764705882E-2</v>
      </c>
      <c r="E117" s="14">
        <v>42073</v>
      </c>
      <c r="F117" s="6">
        <v>0.13602941176470587</v>
      </c>
      <c r="G117" s="6">
        <v>6.2499999999999986E-2</v>
      </c>
      <c r="I117" s="14">
        <v>42073</v>
      </c>
      <c r="J117" s="6">
        <v>0.59558823529411764</v>
      </c>
      <c r="K117" s="6">
        <v>2.5735294117647078E-2</v>
      </c>
      <c r="M117" s="14">
        <v>42073</v>
      </c>
      <c r="N117" s="6">
        <v>0.73897058823529416</v>
      </c>
      <c r="O117" s="6">
        <v>1.4705882352941124E-2</v>
      </c>
      <c r="Q117" s="27">
        <v>42073</v>
      </c>
      <c r="R117" s="6">
        <v>0.25</v>
      </c>
      <c r="S117" s="6">
        <v>6.25E-2</v>
      </c>
      <c r="U117" s="27">
        <v>42073</v>
      </c>
      <c r="V117" s="6">
        <v>8.0882352941176475E-2</v>
      </c>
      <c r="W117" s="6">
        <v>5.8823529411764705E-2</v>
      </c>
      <c r="Y117" s="27">
        <v>42073</v>
      </c>
      <c r="Z117" s="6">
        <v>0.41911764705882354</v>
      </c>
      <c r="AA117" s="6">
        <v>1.8382352941176461E-2</v>
      </c>
      <c r="AC117" s="14">
        <v>42073</v>
      </c>
      <c r="AD117" s="6">
        <v>0.35661764705882354</v>
      </c>
      <c r="AE117" s="6">
        <v>7.3529411764705621E-3</v>
      </c>
    </row>
    <row r="118" spans="1:31" x14ac:dyDescent="0.35">
      <c r="A118" s="14">
        <v>42080</v>
      </c>
      <c r="B118" s="6">
        <v>0.32720588235294118</v>
      </c>
      <c r="C118" s="6">
        <v>0.11764705882352941</v>
      </c>
      <c r="E118" s="14">
        <v>42080</v>
      </c>
      <c r="F118" s="6">
        <v>2.9411764705882353E-2</v>
      </c>
      <c r="G118" s="6">
        <v>0.10661764705882351</v>
      </c>
      <c r="I118" s="14">
        <v>42080</v>
      </c>
      <c r="J118" s="6">
        <v>0.58088235294117652</v>
      </c>
      <c r="K118" s="6">
        <v>1.4705882352941124E-2</v>
      </c>
      <c r="M118" s="14">
        <v>42080</v>
      </c>
      <c r="N118" s="6">
        <v>0.91176470588235292</v>
      </c>
      <c r="O118" s="6">
        <v>0.17279411764705876</v>
      </c>
      <c r="Q118" s="27">
        <v>42080</v>
      </c>
      <c r="R118" s="6">
        <v>0.31617647058823528</v>
      </c>
      <c r="S118" s="6">
        <v>6.6176470588235281E-2</v>
      </c>
      <c r="U118" s="27">
        <v>42080</v>
      </c>
      <c r="V118" s="6">
        <v>0.31617647058823528</v>
      </c>
      <c r="W118" s="6">
        <v>0.23529411764705882</v>
      </c>
      <c r="Y118" s="27">
        <v>42080</v>
      </c>
      <c r="Z118" s="6">
        <v>0.28676470588235292</v>
      </c>
      <c r="AA118" s="6">
        <v>0.13235294117647062</v>
      </c>
      <c r="AC118" s="14">
        <v>42080</v>
      </c>
      <c r="AD118" s="6">
        <v>0.60661764705882348</v>
      </c>
      <c r="AE118" s="6">
        <v>0.24999999999999994</v>
      </c>
    </row>
    <row r="119" spans="1:31" x14ac:dyDescent="0.35">
      <c r="A119" s="14">
        <v>42087</v>
      </c>
      <c r="B119" s="6">
        <v>0.14705882352941177</v>
      </c>
      <c r="C119" s="6">
        <v>0.18014705882352941</v>
      </c>
      <c r="E119" s="14">
        <v>42087</v>
      </c>
      <c r="F119" s="6">
        <v>1.1029411764705883E-2</v>
      </c>
      <c r="G119" s="6">
        <v>1.8382352941176468E-2</v>
      </c>
      <c r="I119" s="14">
        <v>42087</v>
      </c>
      <c r="J119" s="6">
        <v>0.58823529411764708</v>
      </c>
      <c r="K119" s="6">
        <v>7.3529411764705621E-3</v>
      </c>
      <c r="M119" s="14">
        <v>42087</v>
      </c>
      <c r="N119" s="6">
        <v>0.94485294117647056</v>
      </c>
      <c r="O119" s="6">
        <v>3.3088235294117641E-2</v>
      </c>
      <c r="Q119" s="27">
        <v>42087</v>
      </c>
      <c r="R119" s="6">
        <v>0.34191176470588236</v>
      </c>
      <c r="S119" s="6">
        <v>2.5735294117647078E-2</v>
      </c>
      <c r="U119" s="27">
        <v>42087</v>
      </c>
      <c r="V119" s="6">
        <v>0.3014705882352941</v>
      </c>
      <c r="W119" s="6">
        <v>1.470588235294118E-2</v>
      </c>
      <c r="Y119" s="27">
        <v>42087</v>
      </c>
      <c r="Z119" s="6">
        <v>0.2610294117647059</v>
      </c>
      <c r="AA119" s="6">
        <v>2.5735294117647023E-2</v>
      </c>
      <c r="AC119" s="14">
        <v>42087</v>
      </c>
      <c r="AD119" s="6">
        <v>0.42279411764705882</v>
      </c>
      <c r="AE119" s="6">
        <v>0.18382352941176466</v>
      </c>
    </row>
    <row r="120" spans="1:31" x14ac:dyDescent="0.35">
      <c r="A120" s="14">
        <v>42094</v>
      </c>
      <c r="B120" s="6">
        <v>0.23161764705882354</v>
      </c>
      <c r="C120" s="6">
        <v>8.455882352941177E-2</v>
      </c>
      <c r="E120" s="14">
        <v>42094</v>
      </c>
      <c r="F120" s="6">
        <v>3.6764705882352941E-3</v>
      </c>
      <c r="G120" s="6">
        <v>7.352941176470589E-3</v>
      </c>
      <c r="I120" s="14">
        <v>42094</v>
      </c>
      <c r="J120" s="6">
        <v>0.7279411764705882</v>
      </c>
      <c r="K120" s="6">
        <v>0.13970588235294112</v>
      </c>
      <c r="M120" s="14">
        <v>42094</v>
      </c>
      <c r="N120" s="6">
        <v>0.9595588235294118</v>
      </c>
      <c r="O120" s="6">
        <v>1.4705882352941235E-2</v>
      </c>
      <c r="Q120" s="27">
        <v>42094</v>
      </c>
      <c r="R120" s="6">
        <v>0.58823529411764708</v>
      </c>
      <c r="S120" s="6">
        <v>0.24632352941176472</v>
      </c>
      <c r="U120" s="27">
        <v>42094</v>
      </c>
      <c r="V120" s="6">
        <v>0.36029411764705882</v>
      </c>
      <c r="W120" s="6">
        <v>5.8823529411764719E-2</v>
      </c>
      <c r="Y120" s="27">
        <v>42094</v>
      </c>
      <c r="Z120" s="6">
        <v>0.29411764705882354</v>
      </c>
      <c r="AA120" s="6">
        <v>3.3088235294117641E-2</v>
      </c>
      <c r="AC120" s="14">
        <v>42094</v>
      </c>
      <c r="AD120" s="6">
        <v>0.5220588235294118</v>
      </c>
      <c r="AE120" s="6">
        <v>9.9264705882352977E-2</v>
      </c>
    </row>
    <row r="121" spans="1:31" x14ac:dyDescent="0.35">
      <c r="A121" s="14">
        <v>42101</v>
      </c>
      <c r="B121" s="6">
        <v>0.24632352941176472</v>
      </c>
      <c r="C121" s="6">
        <v>1.470588235294118E-2</v>
      </c>
      <c r="E121" s="14">
        <v>42101</v>
      </c>
      <c r="F121" s="6">
        <v>7.3529411764705881E-3</v>
      </c>
      <c r="G121" s="6">
        <v>3.6764705882352941E-3</v>
      </c>
      <c r="I121" s="14">
        <v>42101</v>
      </c>
      <c r="J121" s="6">
        <v>0.73529411764705888</v>
      </c>
      <c r="K121" s="6">
        <v>7.3529411764706731E-3</v>
      </c>
      <c r="M121" s="14">
        <v>42101</v>
      </c>
      <c r="N121" s="6">
        <v>0.98897058823529416</v>
      </c>
      <c r="O121" s="6">
        <v>2.9411764705882359E-2</v>
      </c>
      <c r="Q121" s="27">
        <v>42101</v>
      </c>
      <c r="R121" s="6">
        <v>0.63970588235294112</v>
      </c>
      <c r="S121" s="6">
        <v>5.1470588235294046E-2</v>
      </c>
      <c r="U121" s="27">
        <v>42101</v>
      </c>
      <c r="V121" s="6">
        <v>0.25367647058823528</v>
      </c>
      <c r="W121" s="6">
        <v>0.10661764705882354</v>
      </c>
      <c r="Y121" s="27">
        <v>42101</v>
      </c>
      <c r="Z121" s="6">
        <v>0.32720588235294118</v>
      </c>
      <c r="AA121" s="6">
        <v>3.3088235294117641E-2</v>
      </c>
      <c r="AC121" s="14">
        <v>42101</v>
      </c>
      <c r="AD121" s="6">
        <v>0.5404411764705882</v>
      </c>
      <c r="AE121" s="6">
        <v>1.8382352941176405E-2</v>
      </c>
    </row>
    <row r="122" spans="1:31" x14ac:dyDescent="0.35">
      <c r="A122" s="14">
        <v>42108</v>
      </c>
      <c r="B122" s="6">
        <v>0.26838235294117646</v>
      </c>
      <c r="C122" s="6">
        <v>2.2058823529411742E-2</v>
      </c>
      <c r="E122" s="14">
        <v>42108</v>
      </c>
      <c r="F122" s="6">
        <v>1.4705882352941176E-2</v>
      </c>
      <c r="G122" s="6">
        <v>7.3529411764705881E-3</v>
      </c>
      <c r="I122" s="14">
        <v>42108</v>
      </c>
      <c r="J122" s="6">
        <v>0.75</v>
      </c>
      <c r="K122" s="6">
        <v>1.4705882352941124E-2</v>
      </c>
      <c r="M122" s="14">
        <v>42108</v>
      </c>
      <c r="N122" s="6">
        <v>0.97426470588235292</v>
      </c>
      <c r="O122" s="6">
        <v>1.4705882352941235E-2</v>
      </c>
      <c r="Q122" s="27">
        <v>42108</v>
      </c>
      <c r="R122" s="6">
        <v>0.65808823529411764</v>
      </c>
      <c r="S122" s="6">
        <v>1.8382352941176516E-2</v>
      </c>
      <c r="U122" s="27">
        <v>42108</v>
      </c>
      <c r="V122" s="6">
        <v>0.22426470588235295</v>
      </c>
      <c r="W122" s="6">
        <v>2.9411764705882332E-2</v>
      </c>
      <c r="Y122" s="27">
        <v>42108</v>
      </c>
      <c r="Z122" s="6">
        <v>0.3014705882352941</v>
      </c>
      <c r="AA122" s="6">
        <v>2.5735294117647078E-2</v>
      </c>
      <c r="AC122" s="14">
        <v>42108</v>
      </c>
      <c r="AD122" s="6">
        <v>0.51102941176470584</v>
      </c>
      <c r="AE122" s="6">
        <v>2.9411764705882359E-2</v>
      </c>
    </row>
    <row r="123" spans="1:31" x14ac:dyDescent="0.35">
      <c r="A123" s="14">
        <v>42115</v>
      </c>
      <c r="B123" s="6">
        <v>0.40808823529411764</v>
      </c>
      <c r="C123" s="6">
        <v>0.13970588235294118</v>
      </c>
      <c r="E123" s="14">
        <v>42115</v>
      </c>
      <c r="F123" s="6">
        <v>1.8382352941176471E-2</v>
      </c>
      <c r="G123" s="6">
        <v>3.6764705882352949E-3</v>
      </c>
      <c r="I123" s="14">
        <v>42115</v>
      </c>
      <c r="J123" s="6">
        <v>0.77941176470588236</v>
      </c>
      <c r="K123" s="6">
        <v>2.9411764705882359E-2</v>
      </c>
      <c r="M123" s="14">
        <v>42115</v>
      </c>
      <c r="N123" s="6">
        <v>0.95220588235294112</v>
      </c>
      <c r="O123" s="6">
        <v>2.2058823529411797E-2</v>
      </c>
      <c r="Q123" s="27">
        <v>42115</v>
      </c>
      <c r="R123" s="6">
        <v>0.6875</v>
      </c>
      <c r="S123" s="6">
        <v>2.9411764705882359E-2</v>
      </c>
      <c r="U123" s="27">
        <v>42115</v>
      </c>
      <c r="V123" s="6">
        <v>0.28676470588235292</v>
      </c>
      <c r="W123" s="6">
        <v>6.2499999999999972E-2</v>
      </c>
      <c r="Y123" s="27">
        <v>42115</v>
      </c>
      <c r="Z123" s="6">
        <v>0.35294117647058826</v>
      </c>
      <c r="AA123" s="6">
        <v>5.1470588235294157E-2</v>
      </c>
      <c r="AC123" s="14">
        <v>42115</v>
      </c>
      <c r="AD123" s="6">
        <v>0.57720588235294112</v>
      </c>
      <c r="AE123" s="6">
        <v>6.6176470588235281E-2</v>
      </c>
    </row>
    <row r="124" spans="1:31" x14ac:dyDescent="0.35">
      <c r="A124" s="14">
        <v>42122</v>
      </c>
      <c r="B124" s="6">
        <v>0.51470588235294112</v>
      </c>
      <c r="C124" s="6">
        <v>0.10661764705882348</v>
      </c>
      <c r="E124" s="14">
        <v>42122</v>
      </c>
      <c r="F124" s="6">
        <v>3.6764705882352942E-2</v>
      </c>
      <c r="G124" s="6">
        <v>1.8382352941176471E-2</v>
      </c>
      <c r="I124" s="14">
        <v>42122</v>
      </c>
      <c r="J124" s="6">
        <v>0.8125</v>
      </c>
      <c r="K124" s="6">
        <v>3.3088235294117641E-2</v>
      </c>
      <c r="M124" s="14">
        <v>42122</v>
      </c>
      <c r="N124" s="6">
        <v>0.80882352941176472</v>
      </c>
      <c r="O124" s="6">
        <v>0.14338235294117641</v>
      </c>
      <c r="Q124" s="27">
        <v>42122</v>
      </c>
      <c r="R124" s="6">
        <v>0.70220588235294112</v>
      </c>
      <c r="S124" s="6">
        <v>1.4705882352941124E-2</v>
      </c>
      <c r="U124" s="27">
        <v>42122</v>
      </c>
      <c r="V124" s="6">
        <v>0.34558823529411764</v>
      </c>
      <c r="W124" s="6">
        <v>5.8823529411764719E-2</v>
      </c>
      <c r="Y124" s="27">
        <v>42122</v>
      </c>
      <c r="Z124" s="6">
        <v>0.33823529411764708</v>
      </c>
      <c r="AA124" s="6">
        <v>1.470588235294118E-2</v>
      </c>
      <c r="AC124" s="14">
        <v>42122</v>
      </c>
      <c r="AD124" s="6">
        <v>0.65073529411764708</v>
      </c>
      <c r="AE124" s="6">
        <v>7.3529411764705954E-2</v>
      </c>
    </row>
    <row r="125" spans="1:31" x14ac:dyDescent="0.35">
      <c r="A125" s="14">
        <v>42129</v>
      </c>
      <c r="B125" s="6">
        <v>0.62132352941176472</v>
      </c>
      <c r="C125" s="6">
        <v>0.10661764705882359</v>
      </c>
      <c r="E125" s="14">
        <v>42129</v>
      </c>
      <c r="F125" s="6">
        <v>5.1470588235294115E-2</v>
      </c>
      <c r="G125" s="6">
        <v>1.4705882352941173E-2</v>
      </c>
      <c r="I125" s="14">
        <v>42129</v>
      </c>
      <c r="J125" s="6">
        <v>0.72426470588235292</v>
      </c>
      <c r="K125" s="6">
        <v>8.8235294117647078E-2</v>
      </c>
      <c r="M125" s="14">
        <v>42129</v>
      </c>
      <c r="N125" s="6">
        <v>0.79411764705882348</v>
      </c>
      <c r="O125" s="6">
        <v>1.4705882352941235E-2</v>
      </c>
      <c r="Q125" s="27">
        <v>42129</v>
      </c>
      <c r="R125" s="6">
        <v>0.69117647058823528</v>
      </c>
      <c r="S125" s="6">
        <v>1.1029411764705843E-2</v>
      </c>
      <c r="U125" s="27">
        <v>42129</v>
      </c>
      <c r="V125" s="6">
        <v>0.46323529411764708</v>
      </c>
      <c r="W125" s="6">
        <v>0.11764705882352944</v>
      </c>
      <c r="Y125" s="27">
        <v>42129</v>
      </c>
      <c r="Z125" s="6">
        <v>0.50735294117647056</v>
      </c>
      <c r="AA125" s="6">
        <v>0.16911764705882348</v>
      </c>
      <c r="AC125" s="14">
        <v>42129</v>
      </c>
      <c r="AD125" s="6">
        <v>0.80147058823529416</v>
      </c>
      <c r="AE125" s="6">
        <v>0.15073529411764708</v>
      </c>
    </row>
    <row r="126" spans="1:31" x14ac:dyDescent="0.35">
      <c r="A126" s="14">
        <v>42136</v>
      </c>
      <c r="B126" s="6">
        <v>0.66176470588235292</v>
      </c>
      <c r="C126" s="6">
        <v>4.0441176470588203E-2</v>
      </c>
      <c r="E126" s="14">
        <v>42136</v>
      </c>
      <c r="F126" s="6">
        <v>6.985294117647059E-2</v>
      </c>
      <c r="G126" s="6">
        <v>1.8382352941176475E-2</v>
      </c>
      <c r="I126" s="14">
        <v>42136</v>
      </c>
      <c r="J126" s="6">
        <v>0.74264705882352944</v>
      </c>
      <c r="K126" s="6">
        <v>1.8382352941176516E-2</v>
      </c>
      <c r="M126" s="14">
        <v>42136</v>
      </c>
      <c r="N126" s="6">
        <v>0.73161764705882348</v>
      </c>
      <c r="O126" s="6">
        <v>6.25E-2</v>
      </c>
      <c r="Q126" s="27">
        <v>42136</v>
      </c>
      <c r="R126" s="6">
        <v>0.5</v>
      </c>
      <c r="S126" s="6">
        <v>0.19117647058823528</v>
      </c>
      <c r="U126" s="27">
        <v>42136</v>
      </c>
      <c r="V126" s="6">
        <v>0.47794117647058826</v>
      </c>
      <c r="W126" s="6">
        <v>1.470588235294118E-2</v>
      </c>
      <c r="Y126" s="27">
        <v>42136</v>
      </c>
      <c r="Z126" s="6">
        <v>0.43014705882352944</v>
      </c>
      <c r="AA126" s="6">
        <v>7.7205882352941124E-2</v>
      </c>
      <c r="AC126" s="14">
        <v>42136</v>
      </c>
      <c r="AD126" s="6">
        <v>0.92279411764705888</v>
      </c>
      <c r="AE126" s="6">
        <v>0.12132352941176472</v>
      </c>
    </row>
    <row r="127" spans="1:31" x14ac:dyDescent="0.35">
      <c r="A127" s="14">
        <v>42143</v>
      </c>
      <c r="B127" s="6">
        <v>0.67647058823529416</v>
      </c>
      <c r="C127" s="6">
        <v>1.4705882352941235E-2</v>
      </c>
      <c r="E127" s="14">
        <v>42143</v>
      </c>
      <c r="F127" s="6">
        <v>9.5588235294117641E-2</v>
      </c>
      <c r="G127" s="6">
        <v>2.5735294117647051E-2</v>
      </c>
      <c r="I127" s="14">
        <v>42143</v>
      </c>
      <c r="J127" s="6">
        <v>0.75735294117647056</v>
      </c>
      <c r="K127" s="6">
        <v>1.4705882352941124E-2</v>
      </c>
      <c r="M127" s="14">
        <v>42143</v>
      </c>
      <c r="N127" s="6">
        <v>0.7095588235294118</v>
      </c>
      <c r="O127" s="6">
        <v>2.2058823529411686E-2</v>
      </c>
      <c r="Q127" s="27">
        <v>42143</v>
      </c>
      <c r="R127" s="6">
        <v>0.32720588235294118</v>
      </c>
      <c r="S127" s="6">
        <v>0.17279411764705882</v>
      </c>
      <c r="U127" s="27">
        <v>42143</v>
      </c>
      <c r="V127" s="6">
        <v>0.51470588235294112</v>
      </c>
      <c r="W127" s="6">
        <v>3.6764705882352866E-2</v>
      </c>
      <c r="Y127" s="27">
        <v>42143</v>
      </c>
      <c r="Z127" s="6">
        <v>0.5625</v>
      </c>
      <c r="AA127" s="6">
        <v>0.13235294117647056</v>
      </c>
      <c r="AC127" s="14">
        <v>42143</v>
      </c>
      <c r="AD127" s="6">
        <v>0.9375</v>
      </c>
      <c r="AE127" s="6">
        <v>1.4705882352941124E-2</v>
      </c>
    </row>
    <row r="128" spans="1:31" x14ac:dyDescent="0.35">
      <c r="A128" s="14">
        <v>42150</v>
      </c>
      <c r="B128" s="6">
        <v>0.6875</v>
      </c>
      <c r="C128" s="6">
        <v>1.1029411764705843E-2</v>
      </c>
      <c r="E128" s="14">
        <v>42150</v>
      </c>
      <c r="F128" s="6">
        <v>9.1911764705882359E-2</v>
      </c>
      <c r="G128" s="6">
        <v>3.6764705882352811E-3</v>
      </c>
      <c r="I128" s="14">
        <v>42150</v>
      </c>
      <c r="J128" s="6">
        <v>0.59926470588235292</v>
      </c>
      <c r="K128" s="6">
        <v>0.15808823529411764</v>
      </c>
      <c r="M128" s="14">
        <v>42150</v>
      </c>
      <c r="N128" s="6">
        <v>0.66176470588235292</v>
      </c>
      <c r="O128" s="6">
        <v>4.7794117647058876E-2</v>
      </c>
      <c r="Q128" s="27">
        <v>42150</v>
      </c>
      <c r="R128" s="6">
        <v>0.1875</v>
      </c>
      <c r="S128" s="6">
        <v>0.13970588235294118</v>
      </c>
      <c r="U128" s="27">
        <v>42150</v>
      </c>
      <c r="V128" s="6">
        <v>0.48161764705882354</v>
      </c>
      <c r="W128" s="6">
        <v>3.3088235294117585E-2</v>
      </c>
      <c r="Y128" s="27">
        <v>42150</v>
      </c>
      <c r="Z128" s="6">
        <v>0.54779411764705888</v>
      </c>
      <c r="AA128" s="6">
        <v>1.4705882352941124E-2</v>
      </c>
      <c r="AC128" s="14">
        <v>42150</v>
      </c>
      <c r="AD128" s="6">
        <v>0.90441176470588236</v>
      </c>
      <c r="AE128" s="6">
        <v>3.3088235294117641E-2</v>
      </c>
    </row>
    <row r="129" spans="1:31" x14ac:dyDescent="0.35">
      <c r="A129" s="14">
        <v>42157</v>
      </c>
      <c r="B129" s="6">
        <v>0.63602941176470584</v>
      </c>
      <c r="C129" s="6">
        <v>5.1470588235294157E-2</v>
      </c>
      <c r="E129" s="14">
        <v>42157</v>
      </c>
      <c r="F129" s="6">
        <v>9.9264705882352935E-2</v>
      </c>
      <c r="G129" s="6">
        <v>7.352941176470576E-3</v>
      </c>
      <c r="I129" s="14">
        <v>42157</v>
      </c>
      <c r="J129" s="6">
        <v>0.45220588235294118</v>
      </c>
      <c r="K129" s="6">
        <v>0.14705882352941174</v>
      </c>
      <c r="M129" s="14">
        <v>42157</v>
      </c>
      <c r="N129" s="6">
        <v>0.82720588235294112</v>
      </c>
      <c r="O129" s="6">
        <v>0.1654411764705882</v>
      </c>
      <c r="Q129" s="27">
        <v>42157</v>
      </c>
      <c r="R129" s="6">
        <v>5.1470588235294115E-2</v>
      </c>
      <c r="S129" s="6">
        <v>0.1360294117647059</v>
      </c>
      <c r="U129" s="27">
        <v>42157</v>
      </c>
      <c r="V129" s="6">
        <v>0.39705882352941174</v>
      </c>
      <c r="W129" s="6">
        <v>8.4558823529411797E-2</v>
      </c>
      <c r="Y129" s="27">
        <v>42157</v>
      </c>
      <c r="Z129" s="6">
        <v>0.51470588235294112</v>
      </c>
      <c r="AA129" s="6">
        <v>3.3088235294117752E-2</v>
      </c>
      <c r="AC129" s="14">
        <v>42157</v>
      </c>
      <c r="AD129" s="6">
        <v>0.87867647058823528</v>
      </c>
      <c r="AE129" s="6">
        <v>2.5735294117647078E-2</v>
      </c>
    </row>
    <row r="130" spans="1:31" x14ac:dyDescent="0.35">
      <c r="A130" s="14">
        <v>42164</v>
      </c>
      <c r="B130" s="6">
        <v>0.55147058823529416</v>
      </c>
      <c r="C130" s="6">
        <v>8.4558823529411686E-2</v>
      </c>
      <c r="E130" s="14">
        <v>42164</v>
      </c>
      <c r="F130" s="6">
        <v>0.22058823529411764</v>
      </c>
      <c r="G130" s="6">
        <v>0.12132352941176471</v>
      </c>
      <c r="I130" s="14">
        <v>42164</v>
      </c>
      <c r="J130" s="6">
        <v>0.32720588235294118</v>
      </c>
      <c r="K130" s="6">
        <v>0.125</v>
      </c>
      <c r="M130" s="14">
        <v>42164</v>
      </c>
      <c r="N130" s="6">
        <v>0.86029411764705888</v>
      </c>
      <c r="O130" s="6">
        <v>3.3088235294117752E-2</v>
      </c>
      <c r="Q130" s="27">
        <v>42164</v>
      </c>
      <c r="R130" s="6">
        <v>4.0441176470588237E-2</v>
      </c>
      <c r="S130" s="6">
        <v>1.1029411764705878E-2</v>
      </c>
      <c r="U130" s="27">
        <v>42164</v>
      </c>
      <c r="V130" s="6">
        <v>0.40441176470588236</v>
      </c>
      <c r="W130" s="6">
        <v>7.3529411764706176E-3</v>
      </c>
      <c r="Y130" s="27">
        <v>42164</v>
      </c>
      <c r="Z130" s="6">
        <v>0.49632352941176472</v>
      </c>
      <c r="AA130" s="6">
        <v>1.8382352941176405E-2</v>
      </c>
      <c r="AC130" s="14">
        <v>42164</v>
      </c>
      <c r="AD130" s="6">
        <v>0.8970588235294118</v>
      </c>
      <c r="AE130" s="6">
        <v>1.8382352941176516E-2</v>
      </c>
    </row>
    <row r="131" spans="1:31" x14ac:dyDescent="0.35">
      <c r="A131" s="14">
        <v>42171</v>
      </c>
      <c r="B131" s="6">
        <v>0.56617647058823528</v>
      </c>
      <c r="C131" s="6">
        <v>1.4705882352941124E-2</v>
      </c>
      <c r="E131" s="14">
        <v>42171</v>
      </c>
      <c r="F131" s="6">
        <v>0.28308823529411764</v>
      </c>
      <c r="G131" s="6">
        <v>6.25E-2</v>
      </c>
      <c r="I131" s="14">
        <v>42171</v>
      </c>
      <c r="J131" s="6">
        <v>0.51102941176470584</v>
      </c>
      <c r="K131" s="6">
        <v>0.18382352941176466</v>
      </c>
      <c r="M131" s="14">
        <v>42171</v>
      </c>
      <c r="N131" s="6">
        <v>0.93382352941176472</v>
      </c>
      <c r="O131" s="6">
        <v>7.3529411764705843E-2</v>
      </c>
      <c r="Q131" s="27">
        <v>42171</v>
      </c>
      <c r="R131" s="6">
        <v>9.9264705882352935E-2</v>
      </c>
      <c r="S131" s="6">
        <v>5.8823529411764698E-2</v>
      </c>
      <c r="U131" s="27">
        <v>42171</v>
      </c>
      <c r="V131" s="6">
        <v>0.43382352941176472</v>
      </c>
      <c r="W131" s="6">
        <v>2.9411764705882359E-2</v>
      </c>
      <c r="Y131" s="27">
        <v>42171</v>
      </c>
      <c r="Z131" s="6">
        <v>0.47426470588235292</v>
      </c>
      <c r="AA131" s="6">
        <v>2.2058823529411797E-2</v>
      </c>
      <c r="AC131" s="14">
        <v>42171</v>
      </c>
      <c r="AD131" s="6">
        <v>0.86397058823529416</v>
      </c>
      <c r="AE131" s="6">
        <v>3.3088235294117641E-2</v>
      </c>
    </row>
    <row r="132" spans="1:31" x14ac:dyDescent="0.35">
      <c r="A132" s="14">
        <v>42178</v>
      </c>
      <c r="B132" s="6">
        <v>0.3639705882352941</v>
      </c>
      <c r="C132" s="6">
        <v>0.20220588235294118</v>
      </c>
      <c r="E132" s="14">
        <v>42178</v>
      </c>
      <c r="F132" s="6">
        <v>0.25367647058823528</v>
      </c>
      <c r="G132" s="6">
        <v>2.9411764705882359E-2</v>
      </c>
      <c r="I132" s="14">
        <v>42178</v>
      </c>
      <c r="J132" s="6">
        <v>0.41544117647058826</v>
      </c>
      <c r="K132" s="6">
        <v>9.5588235294117585E-2</v>
      </c>
      <c r="M132" s="14">
        <v>42178</v>
      </c>
      <c r="N132" s="6">
        <v>0.8970588235294118</v>
      </c>
      <c r="O132" s="6">
        <v>3.6764705882352922E-2</v>
      </c>
      <c r="Q132" s="27">
        <v>42178</v>
      </c>
      <c r="R132" s="6">
        <v>4.4117647058823532E-2</v>
      </c>
      <c r="S132" s="6">
        <v>5.5147058823529403E-2</v>
      </c>
      <c r="U132" s="27">
        <v>42178</v>
      </c>
      <c r="V132" s="6">
        <v>0.41176470588235292</v>
      </c>
      <c r="W132" s="6">
        <v>2.2058823529411797E-2</v>
      </c>
      <c r="Y132" s="27">
        <v>42178</v>
      </c>
      <c r="Z132" s="6">
        <v>0.59558823529411764</v>
      </c>
      <c r="AA132" s="6">
        <v>0.12132352941176472</v>
      </c>
      <c r="AC132" s="14">
        <v>42178</v>
      </c>
      <c r="AD132" s="6">
        <v>0.90073529411764708</v>
      </c>
      <c r="AE132" s="6">
        <v>3.6764705882352922E-2</v>
      </c>
    </row>
    <row r="133" spans="1:31" x14ac:dyDescent="0.35">
      <c r="A133" s="14">
        <v>42185</v>
      </c>
      <c r="B133" s="6">
        <v>0.28308823529411764</v>
      </c>
      <c r="C133" s="6">
        <v>8.0882352941176461E-2</v>
      </c>
      <c r="E133" s="14">
        <v>42185</v>
      </c>
      <c r="F133" s="6">
        <v>0.24632352941176472</v>
      </c>
      <c r="G133" s="6">
        <v>7.3529411764705621E-3</v>
      </c>
      <c r="I133" s="14">
        <v>42185</v>
      </c>
      <c r="J133" s="6">
        <v>0.54779411764705888</v>
      </c>
      <c r="K133" s="6">
        <v>0.13235294117647062</v>
      </c>
      <c r="M133" s="14">
        <v>42185</v>
      </c>
      <c r="N133" s="6">
        <v>0.94117647058823528</v>
      </c>
      <c r="O133" s="6">
        <v>4.4117647058823484E-2</v>
      </c>
      <c r="Q133" s="27">
        <v>42185</v>
      </c>
      <c r="R133" s="6">
        <v>1.4705882352941176E-2</v>
      </c>
      <c r="S133" s="6">
        <v>2.9411764705882356E-2</v>
      </c>
      <c r="U133" s="27">
        <v>42185</v>
      </c>
      <c r="V133" s="6">
        <v>0.3860294117647059</v>
      </c>
      <c r="W133" s="6">
        <v>2.5735294117647023E-2</v>
      </c>
      <c r="Y133" s="27">
        <v>42185</v>
      </c>
      <c r="Z133" s="6">
        <v>0.6470588235294118</v>
      </c>
      <c r="AA133" s="6">
        <v>5.1470588235294157E-2</v>
      </c>
      <c r="AC133" s="14">
        <v>42185</v>
      </c>
      <c r="AD133" s="6">
        <v>0.90808823529411764</v>
      </c>
      <c r="AE133" s="6">
        <v>7.3529411764705621E-3</v>
      </c>
    </row>
    <row r="134" spans="1:31" x14ac:dyDescent="0.35">
      <c r="A134" s="14">
        <v>42192</v>
      </c>
      <c r="B134" s="6">
        <v>0.23897058823529413</v>
      </c>
      <c r="C134" s="6">
        <v>4.4117647058823511E-2</v>
      </c>
      <c r="E134" s="14">
        <v>42192</v>
      </c>
      <c r="F134" s="6">
        <v>0.24264705882352941</v>
      </c>
      <c r="G134" s="6">
        <v>3.6764705882353088E-3</v>
      </c>
      <c r="I134" s="14">
        <v>42192</v>
      </c>
      <c r="J134" s="6">
        <v>0.65073529411764708</v>
      </c>
      <c r="K134" s="6">
        <v>0.1029411764705882</v>
      </c>
      <c r="M134" s="14">
        <v>42192</v>
      </c>
      <c r="N134" s="6">
        <v>1</v>
      </c>
      <c r="O134" s="6">
        <v>5.8823529411764719E-2</v>
      </c>
      <c r="Q134" s="27">
        <v>42192</v>
      </c>
      <c r="R134" s="6">
        <v>1.1029411764705883E-2</v>
      </c>
      <c r="S134" s="6">
        <v>3.6764705882352932E-3</v>
      </c>
      <c r="U134" s="27">
        <v>42192</v>
      </c>
      <c r="V134" s="6">
        <v>0.34191176470588236</v>
      </c>
      <c r="W134" s="6">
        <v>4.4117647058823539E-2</v>
      </c>
      <c r="Y134" s="27">
        <v>42192</v>
      </c>
      <c r="Z134" s="6">
        <v>0.55147058823529416</v>
      </c>
      <c r="AA134" s="6">
        <v>9.5588235294117641E-2</v>
      </c>
      <c r="AC134" s="14">
        <v>42192</v>
      </c>
      <c r="AD134" s="6">
        <v>0.8345588235294118</v>
      </c>
      <c r="AE134" s="6">
        <v>7.3529411764705843E-2</v>
      </c>
    </row>
    <row r="135" spans="1:31" x14ac:dyDescent="0.35">
      <c r="A135" s="14">
        <v>42199</v>
      </c>
      <c r="B135" s="6">
        <v>0.17647058823529413</v>
      </c>
      <c r="C135" s="6">
        <v>6.25E-2</v>
      </c>
      <c r="E135" s="14">
        <v>42199</v>
      </c>
      <c r="F135" s="6">
        <v>0.23161764705882354</v>
      </c>
      <c r="G135" s="6">
        <v>1.1029411764705871E-2</v>
      </c>
      <c r="I135" s="14">
        <v>42199</v>
      </c>
      <c r="J135" s="6">
        <v>0.71691176470588236</v>
      </c>
      <c r="K135" s="6">
        <v>6.6176470588235281E-2</v>
      </c>
      <c r="M135" s="14">
        <v>42199</v>
      </c>
      <c r="N135" s="6">
        <v>0.99632352941176472</v>
      </c>
      <c r="O135" s="6">
        <v>3.6764705882352811E-3</v>
      </c>
      <c r="Q135" s="27">
        <v>42199</v>
      </c>
      <c r="R135" s="6">
        <v>3.6764705882352941E-3</v>
      </c>
      <c r="S135" s="6">
        <v>7.352941176470589E-3</v>
      </c>
      <c r="U135" s="27">
        <v>42199</v>
      </c>
      <c r="V135" s="6">
        <v>0.28308823529411764</v>
      </c>
      <c r="W135" s="6">
        <v>5.8823529411764719E-2</v>
      </c>
      <c r="Y135" s="27">
        <v>42199</v>
      </c>
      <c r="Z135" s="6">
        <v>0.5404411764705882</v>
      </c>
      <c r="AA135" s="6">
        <v>1.1029411764705954E-2</v>
      </c>
      <c r="AC135" s="14">
        <v>42199</v>
      </c>
      <c r="AD135" s="6">
        <v>0.76470588235294112</v>
      </c>
      <c r="AE135" s="6">
        <v>6.9852941176470673E-2</v>
      </c>
    </row>
    <row r="136" spans="1:31" x14ac:dyDescent="0.35">
      <c r="A136" s="14">
        <v>42206</v>
      </c>
      <c r="B136" s="6">
        <v>0.18382352941176472</v>
      </c>
      <c r="C136" s="6">
        <v>7.3529411764705899E-3</v>
      </c>
      <c r="E136" s="14">
        <v>42206</v>
      </c>
      <c r="F136" s="6">
        <v>0.21323529411764705</v>
      </c>
      <c r="G136" s="6">
        <v>1.8382352941176489E-2</v>
      </c>
      <c r="I136" s="14">
        <v>42206</v>
      </c>
      <c r="J136" s="6">
        <v>0.65441176470588236</v>
      </c>
      <c r="K136" s="6">
        <v>6.25E-2</v>
      </c>
      <c r="M136" s="14">
        <v>42206</v>
      </c>
      <c r="N136" s="6">
        <v>0.9779411764705882</v>
      </c>
      <c r="O136" s="6">
        <v>1.8382352941176516E-2</v>
      </c>
      <c r="Q136" s="27">
        <v>42206</v>
      </c>
      <c r="R136" s="6">
        <v>7.3529411764705881E-3</v>
      </c>
      <c r="S136" s="6">
        <v>3.6764705882352941E-3</v>
      </c>
      <c r="U136" s="27">
        <v>42206</v>
      </c>
      <c r="V136" s="6">
        <v>0.23161764705882354</v>
      </c>
      <c r="W136" s="6">
        <v>5.1470588235294101E-2</v>
      </c>
      <c r="Y136" s="27">
        <v>42206</v>
      </c>
      <c r="Z136" s="6">
        <v>0.56985294117647056</v>
      </c>
      <c r="AA136" s="6">
        <v>2.9411764705882359E-2</v>
      </c>
      <c r="AC136" s="14">
        <v>42206</v>
      </c>
      <c r="AD136" s="6">
        <v>0.67279411764705888</v>
      </c>
      <c r="AE136" s="6">
        <v>9.1911764705882248E-2</v>
      </c>
    </row>
    <row r="137" spans="1:31" x14ac:dyDescent="0.35">
      <c r="A137" s="14">
        <v>42213</v>
      </c>
      <c r="B137" s="6">
        <v>9.5588235294117641E-2</v>
      </c>
      <c r="C137" s="6">
        <v>8.8235294117647078E-2</v>
      </c>
      <c r="E137" s="14">
        <v>42213</v>
      </c>
      <c r="F137" s="6">
        <v>0.23897058823529413</v>
      </c>
      <c r="G137" s="6">
        <v>2.5735294117647078E-2</v>
      </c>
      <c r="I137" s="14">
        <v>42213</v>
      </c>
      <c r="J137" s="6">
        <v>0.6470588235294118</v>
      </c>
      <c r="K137" s="6">
        <v>7.3529411764705621E-3</v>
      </c>
      <c r="M137" s="14">
        <v>42213</v>
      </c>
      <c r="N137" s="6">
        <v>0.98161764705882348</v>
      </c>
      <c r="O137" s="6">
        <v>3.6764705882352811E-3</v>
      </c>
      <c r="Q137" s="27">
        <v>42213</v>
      </c>
      <c r="R137" s="6">
        <v>1.8382352941176471E-2</v>
      </c>
      <c r="S137" s="6">
        <v>1.1029411764705883E-2</v>
      </c>
      <c r="U137" s="27">
        <v>42213</v>
      </c>
      <c r="V137" s="6">
        <v>0.15808823529411764</v>
      </c>
      <c r="W137" s="6">
        <v>7.3529411764705899E-2</v>
      </c>
      <c r="Y137" s="27">
        <v>42213</v>
      </c>
      <c r="Z137" s="6">
        <v>0.6654411764705882</v>
      </c>
      <c r="AA137" s="6">
        <v>9.5588235294117641E-2</v>
      </c>
      <c r="AC137" s="14">
        <v>42213</v>
      </c>
      <c r="AD137" s="6">
        <v>0.5</v>
      </c>
      <c r="AE137" s="6">
        <v>0.17279411764705888</v>
      </c>
    </row>
    <row r="138" spans="1:31" x14ac:dyDescent="0.35">
      <c r="A138" s="14">
        <v>42220</v>
      </c>
      <c r="B138" s="6">
        <v>5.8823529411764705E-2</v>
      </c>
      <c r="C138" s="6">
        <v>3.6764705882352935E-2</v>
      </c>
      <c r="E138" s="14">
        <v>42220</v>
      </c>
      <c r="F138" s="6">
        <v>0.21691176470588236</v>
      </c>
      <c r="G138" s="6">
        <v>2.205882352941177E-2</v>
      </c>
      <c r="I138" s="14">
        <v>42220</v>
      </c>
      <c r="J138" s="6">
        <v>0.51838235294117652</v>
      </c>
      <c r="K138" s="6">
        <v>0.12867647058823528</v>
      </c>
      <c r="M138" s="14">
        <v>42220</v>
      </c>
      <c r="N138" s="6">
        <v>0.99264705882352944</v>
      </c>
      <c r="O138" s="6">
        <v>1.1029411764705954E-2</v>
      </c>
      <c r="Q138" s="27">
        <v>42220</v>
      </c>
      <c r="R138" s="6">
        <v>4.779411764705882E-2</v>
      </c>
      <c r="S138" s="6">
        <v>2.9411764705882349E-2</v>
      </c>
      <c r="U138" s="27">
        <v>42220</v>
      </c>
      <c r="V138" s="6">
        <v>0.19485294117647059</v>
      </c>
      <c r="W138" s="6">
        <v>3.6764705882352949E-2</v>
      </c>
      <c r="Y138" s="27">
        <v>42220</v>
      </c>
      <c r="Z138" s="6">
        <v>0.67647058823529416</v>
      </c>
      <c r="AA138" s="6">
        <v>1.1029411764705954E-2</v>
      </c>
      <c r="AC138" s="14">
        <v>42220</v>
      </c>
      <c r="AD138" s="6">
        <v>0.44117647058823528</v>
      </c>
      <c r="AE138" s="6">
        <v>5.8823529411764719E-2</v>
      </c>
    </row>
    <row r="139" spans="1:31" x14ac:dyDescent="0.35">
      <c r="A139" s="14">
        <v>42227</v>
      </c>
      <c r="B139" s="6">
        <v>4.0441176470588237E-2</v>
      </c>
      <c r="C139" s="6">
        <v>1.8382352941176468E-2</v>
      </c>
      <c r="E139" s="14">
        <v>42227</v>
      </c>
      <c r="F139" s="6">
        <v>0.20220588235294118</v>
      </c>
      <c r="G139" s="6">
        <v>1.470588235294118E-2</v>
      </c>
      <c r="I139" s="14">
        <v>42227</v>
      </c>
      <c r="J139" s="6">
        <v>0.31617647058823528</v>
      </c>
      <c r="K139" s="6">
        <v>0.20220588235294124</v>
      </c>
      <c r="M139" s="14">
        <v>42227</v>
      </c>
      <c r="N139" s="6">
        <v>0.98529411764705888</v>
      </c>
      <c r="O139" s="6">
        <v>7.3529411764705621E-3</v>
      </c>
      <c r="Q139" s="27">
        <v>42227</v>
      </c>
      <c r="R139" s="6">
        <v>7.3529411764705885E-2</v>
      </c>
      <c r="S139" s="6">
        <v>2.5735294117647065E-2</v>
      </c>
      <c r="U139" s="27">
        <v>42227</v>
      </c>
      <c r="V139" s="6">
        <v>0.16911764705882354</v>
      </c>
      <c r="W139" s="6">
        <v>2.5735294117647051E-2</v>
      </c>
      <c r="Y139" s="27">
        <v>42227</v>
      </c>
      <c r="Z139" s="6">
        <v>0.64338235294117652</v>
      </c>
      <c r="AA139" s="6">
        <v>3.3088235294117641E-2</v>
      </c>
      <c r="AC139" s="14">
        <v>42227</v>
      </c>
      <c r="AD139" s="6">
        <v>0.26470588235294118</v>
      </c>
      <c r="AE139" s="6">
        <v>0.1764705882352941</v>
      </c>
    </row>
    <row r="140" spans="1:31" x14ac:dyDescent="0.35">
      <c r="A140" s="14">
        <v>42234</v>
      </c>
      <c r="B140" s="6">
        <v>1.8382352941176471E-2</v>
      </c>
      <c r="C140" s="6">
        <v>2.2058823529411766E-2</v>
      </c>
      <c r="E140" s="14">
        <v>42234</v>
      </c>
      <c r="F140" s="6">
        <v>0.28676470588235292</v>
      </c>
      <c r="G140" s="6">
        <v>8.4558823529411742E-2</v>
      </c>
      <c r="I140" s="14">
        <v>42234</v>
      </c>
      <c r="J140" s="6">
        <v>0.47426470588235292</v>
      </c>
      <c r="K140" s="6">
        <v>0.15808823529411764</v>
      </c>
      <c r="M140" s="14">
        <v>42234</v>
      </c>
      <c r="N140" s="6">
        <v>0.8529411764705882</v>
      </c>
      <c r="O140" s="6">
        <v>0.13235294117647067</v>
      </c>
      <c r="Q140" s="27">
        <v>42234</v>
      </c>
      <c r="R140" s="6">
        <v>8.0882352941176475E-2</v>
      </c>
      <c r="S140" s="6">
        <v>7.3529411764705899E-3</v>
      </c>
      <c r="U140" s="27">
        <v>42234</v>
      </c>
      <c r="V140" s="6">
        <v>0.18382352941176472</v>
      </c>
      <c r="W140" s="6">
        <v>1.470588235294118E-2</v>
      </c>
      <c r="Y140" s="27">
        <v>42234</v>
      </c>
      <c r="Z140" s="6">
        <v>0.70220588235294112</v>
      </c>
      <c r="AA140" s="6">
        <v>5.8823529411764608E-2</v>
      </c>
      <c r="AC140" s="14">
        <v>42234</v>
      </c>
      <c r="AD140" s="6">
        <v>0.16911764705882354</v>
      </c>
      <c r="AE140" s="6">
        <v>9.5588235294117641E-2</v>
      </c>
    </row>
    <row r="141" spans="1:31" x14ac:dyDescent="0.35">
      <c r="A141" s="14">
        <v>42241</v>
      </c>
      <c r="B141" s="6">
        <v>0.11029411764705882</v>
      </c>
      <c r="C141" s="6">
        <v>9.1911764705882346E-2</v>
      </c>
      <c r="E141" s="14">
        <v>42241</v>
      </c>
      <c r="F141" s="6">
        <v>0.4485294117647059</v>
      </c>
      <c r="G141" s="6">
        <v>0.16176470588235298</v>
      </c>
      <c r="I141" s="14">
        <v>42241</v>
      </c>
      <c r="J141" s="6">
        <v>0.7720588235294118</v>
      </c>
      <c r="K141" s="6">
        <v>0.29779411764705888</v>
      </c>
      <c r="M141" s="14">
        <v>42241</v>
      </c>
      <c r="N141" s="6">
        <v>0.64338235294117652</v>
      </c>
      <c r="O141" s="6">
        <v>0.20955882352941169</v>
      </c>
      <c r="Q141" s="27">
        <v>42241</v>
      </c>
      <c r="R141" s="6">
        <v>0.16544117647058823</v>
      </c>
      <c r="S141" s="6">
        <v>8.4558823529411756E-2</v>
      </c>
      <c r="U141" s="27">
        <v>42241</v>
      </c>
      <c r="V141" s="6">
        <v>9.9264705882352935E-2</v>
      </c>
      <c r="W141" s="6">
        <v>8.4558823529411783E-2</v>
      </c>
      <c r="Y141" s="27">
        <v>42241</v>
      </c>
      <c r="Z141" s="6">
        <v>0.74632352941176472</v>
      </c>
      <c r="AA141" s="6">
        <v>4.4117647058823595E-2</v>
      </c>
      <c r="AC141" s="14">
        <v>42241</v>
      </c>
      <c r="AD141" s="6">
        <v>0.12867647058823528</v>
      </c>
      <c r="AE141" s="6">
        <v>4.0441176470588258E-2</v>
      </c>
    </row>
    <row r="142" spans="1:31" x14ac:dyDescent="0.35">
      <c r="A142" s="14">
        <v>42248</v>
      </c>
      <c r="B142" s="6">
        <v>0.12867647058823528</v>
      </c>
      <c r="C142" s="6">
        <v>1.8382352941176461E-2</v>
      </c>
      <c r="E142" s="14">
        <v>42248</v>
      </c>
      <c r="F142" s="6">
        <v>0.4375</v>
      </c>
      <c r="G142" s="6">
        <v>1.1029411764705899E-2</v>
      </c>
      <c r="I142" s="14">
        <v>42248</v>
      </c>
      <c r="J142" s="6">
        <v>0.81617647058823528</v>
      </c>
      <c r="K142" s="6">
        <v>4.4117647058823484E-2</v>
      </c>
      <c r="M142" s="14">
        <v>42248</v>
      </c>
      <c r="N142" s="6">
        <v>0.63235294117647056</v>
      </c>
      <c r="O142" s="6">
        <v>1.1029411764705954E-2</v>
      </c>
      <c r="Q142" s="27">
        <v>42248</v>
      </c>
      <c r="R142" s="6">
        <v>9.5588235294117641E-2</v>
      </c>
      <c r="S142" s="6">
        <v>6.985294117647059E-2</v>
      </c>
      <c r="U142" s="27">
        <v>42248</v>
      </c>
      <c r="V142" s="6">
        <v>0.16176470588235295</v>
      </c>
      <c r="W142" s="6">
        <v>6.2500000000000014E-2</v>
      </c>
      <c r="Y142" s="27">
        <v>42248</v>
      </c>
      <c r="Z142" s="6">
        <v>0.61764705882352944</v>
      </c>
      <c r="AA142" s="6">
        <v>0.12867647058823528</v>
      </c>
      <c r="AC142" s="14">
        <v>42248</v>
      </c>
      <c r="AD142" s="6">
        <v>0.25367647058823528</v>
      </c>
      <c r="AE142" s="6">
        <v>0.125</v>
      </c>
    </row>
    <row r="143" spans="1:31" x14ac:dyDescent="0.35">
      <c r="A143" s="14">
        <v>42255</v>
      </c>
      <c r="B143" s="6">
        <v>0.16911764705882354</v>
      </c>
      <c r="C143" s="6">
        <v>4.0441176470588258E-2</v>
      </c>
      <c r="E143" s="14">
        <v>42255</v>
      </c>
      <c r="F143" s="6">
        <v>0.40441176470588236</v>
      </c>
      <c r="G143" s="6">
        <v>3.3088235294117641E-2</v>
      </c>
      <c r="I143" s="14">
        <v>42255</v>
      </c>
      <c r="J143" s="6">
        <v>0.82352941176470584</v>
      </c>
      <c r="K143" s="6">
        <v>7.3529411764705621E-3</v>
      </c>
      <c r="M143" s="14">
        <v>42255</v>
      </c>
      <c r="N143" s="6">
        <v>0.72058823529411764</v>
      </c>
      <c r="O143" s="6">
        <v>8.8235294117647078E-2</v>
      </c>
      <c r="Q143" s="27">
        <v>42255</v>
      </c>
      <c r="R143" s="6">
        <v>5.514705882352941E-2</v>
      </c>
      <c r="S143" s="6">
        <v>4.044117647058823E-2</v>
      </c>
      <c r="U143" s="27">
        <v>42255</v>
      </c>
      <c r="V143" s="6">
        <v>0.22058823529411764</v>
      </c>
      <c r="W143" s="6">
        <v>5.8823529411764691E-2</v>
      </c>
      <c r="Y143" s="27">
        <v>42255</v>
      </c>
      <c r="Z143" s="6">
        <v>0.55882352941176472</v>
      </c>
      <c r="AA143" s="6">
        <v>5.8823529411764719E-2</v>
      </c>
      <c r="AC143" s="14">
        <v>42255</v>
      </c>
      <c r="AD143" s="6">
        <v>0.3125</v>
      </c>
      <c r="AE143" s="6">
        <v>5.8823529411764719E-2</v>
      </c>
    </row>
    <row r="144" spans="1:31" x14ac:dyDescent="0.35">
      <c r="A144" s="14">
        <v>42262</v>
      </c>
      <c r="B144" s="6">
        <v>0.26470588235294118</v>
      </c>
      <c r="C144" s="6">
        <v>9.5588235294117641E-2</v>
      </c>
      <c r="E144" s="14">
        <v>42262</v>
      </c>
      <c r="F144" s="6">
        <v>0.29411764705882354</v>
      </c>
      <c r="G144" s="6">
        <v>0.11029411764705882</v>
      </c>
      <c r="I144" s="14">
        <v>42262</v>
      </c>
      <c r="J144" s="6">
        <v>0.76102941176470584</v>
      </c>
      <c r="K144" s="6">
        <v>6.25E-2</v>
      </c>
      <c r="M144" s="14">
        <v>42262</v>
      </c>
      <c r="N144" s="6">
        <v>0.86397058823529416</v>
      </c>
      <c r="O144" s="6">
        <v>0.14338235294117652</v>
      </c>
      <c r="Q144" s="27">
        <v>42262</v>
      </c>
      <c r="R144" s="6">
        <v>0.31985294117647056</v>
      </c>
      <c r="S144" s="6">
        <v>0.26470588235294112</v>
      </c>
      <c r="U144" s="27">
        <v>42262</v>
      </c>
      <c r="V144" s="6">
        <v>0.24632352941176472</v>
      </c>
      <c r="W144" s="6">
        <v>2.5735294117647078E-2</v>
      </c>
      <c r="Y144" s="27">
        <v>42262</v>
      </c>
      <c r="Z144" s="6">
        <v>0.63970588235294112</v>
      </c>
      <c r="AA144" s="6">
        <v>8.0882352941176405E-2</v>
      </c>
      <c r="AC144" s="14">
        <v>42262</v>
      </c>
      <c r="AD144" s="6">
        <v>0.66911764705882348</v>
      </c>
      <c r="AE144" s="6">
        <v>0.35661764705882348</v>
      </c>
    </row>
    <row r="145" spans="1:31" x14ac:dyDescent="0.35">
      <c r="A145" s="14">
        <v>42269</v>
      </c>
      <c r="B145" s="6">
        <v>0.19852941176470587</v>
      </c>
      <c r="C145" s="6">
        <v>6.6176470588235309E-2</v>
      </c>
      <c r="E145" s="14">
        <v>42269</v>
      </c>
      <c r="F145" s="6">
        <v>0.3125</v>
      </c>
      <c r="G145" s="6">
        <v>1.8382352941176461E-2</v>
      </c>
      <c r="I145" s="14">
        <v>42269</v>
      </c>
      <c r="J145" s="6">
        <v>0.7904411764705882</v>
      </c>
      <c r="K145" s="6">
        <v>2.9411764705882359E-2</v>
      </c>
      <c r="M145" s="14">
        <v>42269</v>
      </c>
      <c r="N145" s="6">
        <v>0.8345588235294118</v>
      </c>
      <c r="O145" s="6">
        <v>2.9411764705882359E-2</v>
      </c>
      <c r="Q145" s="27">
        <v>42269</v>
      </c>
      <c r="R145" s="6">
        <v>0.2610294117647059</v>
      </c>
      <c r="S145" s="6">
        <v>5.8823529411764663E-2</v>
      </c>
      <c r="U145" s="27">
        <v>42269</v>
      </c>
      <c r="V145" s="6">
        <v>0.10294117647058823</v>
      </c>
      <c r="W145" s="6">
        <v>0.14338235294117649</v>
      </c>
      <c r="Y145" s="27">
        <v>42269</v>
      </c>
      <c r="Z145" s="6">
        <v>0.69117647058823528</v>
      </c>
      <c r="AA145" s="6">
        <v>5.1470588235294157E-2</v>
      </c>
      <c r="AC145" s="14">
        <v>42269</v>
      </c>
      <c r="AD145" s="6">
        <v>0.48161764705882354</v>
      </c>
      <c r="AE145" s="6">
        <v>0.18749999999999994</v>
      </c>
    </row>
    <row r="146" spans="1:31" x14ac:dyDescent="0.35">
      <c r="A146" s="14">
        <v>42276</v>
      </c>
      <c r="B146" s="6">
        <v>0.15441176470588236</v>
      </c>
      <c r="C146" s="6">
        <v>4.4117647058823511E-2</v>
      </c>
      <c r="E146" s="14">
        <v>42276</v>
      </c>
      <c r="F146" s="6">
        <v>0.27941176470588236</v>
      </c>
      <c r="G146" s="6">
        <v>3.3088235294117641E-2</v>
      </c>
      <c r="I146" s="14">
        <v>42276</v>
      </c>
      <c r="J146" s="6">
        <v>0.78676470588235292</v>
      </c>
      <c r="K146" s="6">
        <v>3.6764705882352811E-3</v>
      </c>
      <c r="M146" s="14">
        <v>42276</v>
      </c>
      <c r="N146" s="6">
        <v>0.9375</v>
      </c>
      <c r="O146" s="6">
        <v>0.1029411764705882</v>
      </c>
      <c r="Q146" s="27">
        <v>42276</v>
      </c>
      <c r="R146" s="6">
        <v>0.27205882352941174</v>
      </c>
      <c r="S146" s="6">
        <v>1.1029411764705843E-2</v>
      </c>
      <c r="U146" s="27">
        <v>42276</v>
      </c>
      <c r="V146" s="6">
        <v>0.15073529411764705</v>
      </c>
      <c r="W146" s="6">
        <v>4.779411764705882E-2</v>
      </c>
      <c r="Y146" s="27">
        <v>42276</v>
      </c>
      <c r="Z146" s="6">
        <v>0.66176470588235292</v>
      </c>
      <c r="AA146" s="6">
        <v>2.9411764705882359E-2</v>
      </c>
      <c r="AC146" s="14">
        <v>42276</v>
      </c>
      <c r="AD146" s="6">
        <v>0.4375</v>
      </c>
      <c r="AE146" s="6">
        <v>4.4117647058823539E-2</v>
      </c>
    </row>
    <row r="147" spans="1:31" x14ac:dyDescent="0.35">
      <c r="A147" s="14">
        <v>42283</v>
      </c>
      <c r="B147" s="6">
        <v>0.19117647058823528</v>
      </c>
      <c r="C147" s="6">
        <v>3.6764705882352922E-2</v>
      </c>
      <c r="E147" s="14">
        <v>42283</v>
      </c>
      <c r="F147" s="6">
        <v>0.30514705882352944</v>
      </c>
      <c r="G147" s="6">
        <v>2.5735294117647078E-2</v>
      </c>
      <c r="I147" s="14">
        <v>42283</v>
      </c>
      <c r="J147" s="6">
        <v>0.79779411764705888</v>
      </c>
      <c r="K147" s="6">
        <v>1.1029411764705954E-2</v>
      </c>
      <c r="M147" s="14">
        <v>42283</v>
      </c>
      <c r="N147" s="6">
        <v>0.96323529411764708</v>
      </c>
      <c r="O147" s="6">
        <v>2.5735294117647078E-2</v>
      </c>
      <c r="Q147" s="27">
        <v>42283</v>
      </c>
      <c r="R147" s="6">
        <v>0.33823529411764708</v>
      </c>
      <c r="S147" s="6">
        <v>6.6176470588235337E-2</v>
      </c>
      <c r="U147" s="27">
        <v>42283</v>
      </c>
      <c r="V147" s="6">
        <v>0.20955882352941177</v>
      </c>
      <c r="W147" s="6">
        <v>5.8823529411764719E-2</v>
      </c>
      <c r="Y147" s="27">
        <v>42283</v>
      </c>
      <c r="Z147" s="6">
        <v>0.62867647058823528</v>
      </c>
      <c r="AA147" s="6">
        <v>3.3088235294117641E-2</v>
      </c>
      <c r="AC147" s="14">
        <v>42283</v>
      </c>
      <c r="AD147" s="6">
        <v>0.3860294117647059</v>
      </c>
      <c r="AE147" s="6">
        <v>5.1470588235294101E-2</v>
      </c>
    </row>
    <row r="148" spans="1:31" x14ac:dyDescent="0.35">
      <c r="A148" s="14">
        <v>42290</v>
      </c>
      <c r="B148" s="6">
        <v>0.21691176470588236</v>
      </c>
      <c r="C148" s="6">
        <v>2.5735294117647078E-2</v>
      </c>
      <c r="E148" s="14">
        <v>42290</v>
      </c>
      <c r="F148" s="6">
        <v>0.38970588235294118</v>
      </c>
      <c r="G148" s="6">
        <v>8.4558823529411742E-2</v>
      </c>
      <c r="I148" s="14">
        <v>42290</v>
      </c>
      <c r="J148" s="6">
        <v>0.80882352941176472</v>
      </c>
      <c r="K148" s="6">
        <v>1.1029411764705843E-2</v>
      </c>
      <c r="M148" s="14">
        <v>42290</v>
      </c>
      <c r="N148" s="6">
        <v>0.67279411764705888</v>
      </c>
      <c r="O148" s="6">
        <v>0.2904411764705882</v>
      </c>
      <c r="Q148" s="27">
        <v>42290</v>
      </c>
      <c r="R148" s="6">
        <v>0.38970588235294118</v>
      </c>
      <c r="S148" s="6">
        <v>5.1470588235294101E-2</v>
      </c>
      <c r="U148" s="27">
        <v>42290</v>
      </c>
      <c r="V148" s="6">
        <v>0.30882352941176472</v>
      </c>
      <c r="W148" s="6">
        <v>9.9264705882352949E-2</v>
      </c>
      <c r="Y148" s="27">
        <v>42290</v>
      </c>
      <c r="Z148" s="6">
        <v>0.6029411764705882</v>
      </c>
      <c r="AA148" s="6">
        <v>2.5735294117647078E-2</v>
      </c>
      <c r="AC148" s="14">
        <v>42290</v>
      </c>
      <c r="AD148" s="6">
        <v>0.46323529411764708</v>
      </c>
      <c r="AE148" s="6">
        <v>7.720588235294118E-2</v>
      </c>
    </row>
    <row r="149" spans="1:31" x14ac:dyDescent="0.35">
      <c r="A149" s="14">
        <v>42297</v>
      </c>
      <c r="B149" s="6">
        <v>0.37867647058823528</v>
      </c>
      <c r="C149" s="6">
        <v>0.16176470588235292</v>
      </c>
      <c r="E149" s="14">
        <v>42297</v>
      </c>
      <c r="F149" s="6">
        <v>0.46691176470588236</v>
      </c>
      <c r="G149" s="6">
        <v>7.720588235294118E-2</v>
      </c>
      <c r="I149" s="14">
        <v>42297</v>
      </c>
      <c r="J149" s="6">
        <v>0.82720588235294112</v>
      </c>
      <c r="K149" s="6">
        <v>1.8382352941176405E-2</v>
      </c>
      <c r="M149" s="14">
        <v>42297</v>
      </c>
      <c r="N149" s="6">
        <v>0.48529411764705882</v>
      </c>
      <c r="O149" s="6">
        <v>0.18750000000000006</v>
      </c>
      <c r="Q149" s="27">
        <v>42297</v>
      </c>
      <c r="R149" s="6">
        <v>0.5625</v>
      </c>
      <c r="S149" s="6">
        <v>0.17279411764705882</v>
      </c>
      <c r="U149" s="27">
        <v>42297</v>
      </c>
      <c r="V149" s="6">
        <v>0.27573529411764708</v>
      </c>
      <c r="W149" s="6">
        <v>3.3088235294117641E-2</v>
      </c>
      <c r="Y149" s="27">
        <v>42297</v>
      </c>
      <c r="Z149" s="6">
        <v>0.7279411764705882</v>
      </c>
      <c r="AA149" s="6">
        <v>0.125</v>
      </c>
      <c r="AC149" s="14">
        <v>42297</v>
      </c>
      <c r="AD149" s="6">
        <v>0.61764705882352944</v>
      </c>
      <c r="AE149" s="6">
        <v>0.15441176470588236</v>
      </c>
    </row>
    <row r="150" spans="1:31" x14ac:dyDescent="0.35">
      <c r="A150" s="14">
        <v>42304</v>
      </c>
      <c r="B150" s="6">
        <v>0.46691176470588236</v>
      </c>
      <c r="C150" s="6">
        <v>8.8235294117647078E-2</v>
      </c>
      <c r="E150" s="14">
        <v>42304</v>
      </c>
      <c r="F150" s="6">
        <v>0.27205882352941174</v>
      </c>
      <c r="G150" s="6">
        <v>0.19485294117647062</v>
      </c>
      <c r="I150" s="14">
        <v>42304</v>
      </c>
      <c r="J150" s="6">
        <v>0.73161764705882348</v>
      </c>
      <c r="K150" s="6">
        <v>9.5588235294117641E-2</v>
      </c>
      <c r="M150" s="14">
        <v>42304</v>
      </c>
      <c r="N150" s="6">
        <v>0.6029411764705882</v>
      </c>
      <c r="O150" s="6">
        <v>0.11764705882352938</v>
      </c>
      <c r="Q150" s="27">
        <v>42304</v>
      </c>
      <c r="R150" s="6">
        <v>0.6029411764705882</v>
      </c>
      <c r="S150" s="6">
        <v>4.0441176470588203E-2</v>
      </c>
      <c r="U150" s="27">
        <v>42304</v>
      </c>
      <c r="V150" s="6">
        <v>0.29411764705882354</v>
      </c>
      <c r="W150" s="6">
        <v>1.8382352941176461E-2</v>
      </c>
      <c r="Y150" s="27">
        <v>42304</v>
      </c>
      <c r="Z150" s="6">
        <v>0.69485294117647056</v>
      </c>
      <c r="AA150" s="6">
        <v>3.3088235294117641E-2</v>
      </c>
      <c r="AC150" s="14">
        <v>42304</v>
      </c>
      <c r="AD150" s="6">
        <v>0.51470588235294112</v>
      </c>
      <c r="AE150" s="6">
        <v>0.10294117647058831</v>
      </c>
    </row>
    <row r="151" spans="1:31" x14ac:dyDescent="0.35">
      <c r="A151" s="14">
        <v>42311</v>
      </c>
      <c r="B151" s="6">
        <v>0.44117647058823528</v>
      </c>
      <c r="C151" s="6">
        <v>2.5735294117647078E-2</v>
      </c>
      <c r="E151" s="14">
        <v>42311</v>
      </c>
      <c r="F151" s="6">
        <v>0.19852941176470587</v>
      </c>
      <c r="G151" s="6">
        <v>7.3529411764705871E-2</v>
      </c>
      <c r="I151" s="14">
        <v>42311</v>
      </c>
      <c r="J151" s="6">
        <v>0.70588235294117652</v>
      </c>
      <c r="K151" s="6">
        <v>2.5735294117646967E-2</v>
      </c>
      <c r="M151" s="14">
        <v>42311</v>
      </c>
      <c r="N151" s="6">
        <v>0.65441176470588236</v>
      </c>
      <c r="O151" s="6">
        <v>5.1470588235294157E-2</v>
      </c>
      <c r="Q151" s="27">
        <v>42311</v>
      </c>
      <c r="R151" s="6">
        <v>0.62132352941176472</v>
      </c>
      <c r="S151" s="6">
        <v>1.8382352941176516E-2</v>
      </c>
      <c r="U151" s="27">
        <v>42311</v>
      </c>
      <c r="V151" s="6">
        <v>0.2610294117647059</v>
      </c>
      <c r="W151" s="6">
        <v>3.3088235294117641E-2</v>
      </c>
      <c r="Y151" s="27">
        <v>42311</v>
      </c>
      <c r="Z151" s="6">
        <v>0.68382352941176472</v>
      </c>
      <c r="AA151" s="6">
        <v>1.1029411764705843E-2</v>
      </c>
      <c r="AC151" s="14">
        <v>42311</v>
      </c>
      <c r="AD151" s="6">
        <v>0.34558823529411764</v>
      </c>
      <c r="AE151" s="6">
        <v>0.16911764705882348</v>
      </c>
    </row>
    <row r="152" spans="1:31" x14ac:dyDescent="0.35">
      <c r="A152" s="14">
        <v>42318</v>
      </c>
      <c r="B152" s="6">
        <v>0.48161764705882354</v>
      </c>
      <c r="C152" s="6">
        <v>4.0441176470588258E-2</v>
      </c>
      <c r="E152" s="14">
        <v>42318</v>
      </c>
      <c r="F152" s="6">
        <v>0.1875</v>
      </c>
      <c r="G152" s="6">
        <v>1.1029411764705871E-2</v>
      </c>
      <c r="I152" s="14">
        <v>42318</v>
      </c>
      <c r="J152" s="6">
        <v>0.61397058823529416</v>
      </c>
      <c r="K152" s="6">
        <v>9.1911764705882359E-2</v>
      </c>
      <c r="M152" s="14">
        <v>42318</v>
      </c>
      <c r="N152" s="6">
        <v>0.66911764705882348</v>
      </c>
      <c r="O152" s="6">
        <v>1.4705882352941124E-2</v>
      </c>
      <c r="Q152" s="27">
        <v>42318</v>
      </c>
      <c r="R152" s="6">
        <v>0.59191176470588236</v>
      </c>
      <c r="S152" s="6">
        <v>2.9411764705882359E-2</v>
      </c>
      <c r="U152" s="27">
        <v>42318</v>
      </c>
      <c r="V152" s="6">
        <v>0.11397058823529412</v>
      </c>
      <c r="W152" s="6">
        <v>0.1470588235294118</v>
      </c>
      <c r="Y152" s="27">
        <v>42318</v>
      </c>
      <c r="Z152" s="6">
        <v>0.52573529411764708</v>
      </c>
      <c r="AA152" s="6">
        <v>0.15808823529411764</v>
      </c>
      <c r="AC152" s="14">
        <v>42318</v>
      </c>
      <c r="AD152" s="6">
        <v>0.30882352941176472</v>
      </c>
      <c r="AE152" s="6">
        <v>3.6764705882352922E-2</v>
      </c>
    </row>
    <row r="153" spans="1:31" x14ac:dyDescent="0.35">
      <c r="A153" s="14">
        <v>42325</v>
      </c>
      <c r="B153" s="6">
        <v>0.33088235294117646</v>
      </c>
      <c r="C153" s="6">
        <v>0.15073529411764708</v>
      </c>
      <c r="E153" s="14">
        <v>42325</v>
      </c>
      <c r="F153" s="6">
        <v>0.125</v>
      </c>
      <c r="G153" s="6">
        <v>6.25E-2</v>
      </c>
      <c r="I153" s="14">
        <v>42325</v>
      </c>
      <c r="J153" s="6">
        <v>0.56617647058823528</v>
      </c>
      <c r="K153" s="6">
        <v>4.7794117647058876E-2</v>
      </c>
      <c r="M153" s="14">
        <v>42325</v>
      </c>
      <c r="N153" s="6">
        <v>0.69117647058823528</v>
      </c>
      <c r="O153" s="6">
        <v>2.2058823529411797E-2</v>
      </c>
      <c r="Q153" s="27">
        <v>42325</v>
      </c>
      <c r="R153" s="6">
        <v>0.56617647058823528</v>
      </c>
      <c r="S153" s="6">
        <v>2.5735294117647078E-2</v>
      </c>
      <c r="U153" s="27">
        <v>42325</v>
      </c>
      <c r="V153" s="6">
        <v>6.985294117647059E-2</v>
      </c>
      <c r="W153" s="6">
        <v>4.4117647058823525E-2</v>
      </c>
      <c r="Y153" s="27">
        <v>42325</v>
      </c>
      <c r="Z153" s="6">
        <v>0.39705882352941174</v>
      </c>
      <c r="AA153" s="6">
        <v>0.12867647058823534</v>
      </c>
      <c r="AC153" s="14">
        <v>42325</v>
      </c>
      <c r="AD153" s="6">
        <v>0.22426470588235295</v>
      </c>
      <c r="AE153" s="6">
        <v>8.455882352941177E-2</v>
      </c>
    </row>
    <row r="154" spans="1:31" x14ac:dyDescent="0.35">
      <c r="A154" s="14">
        <v>42332</v>
      </c>
      <c r="B154" s="6">
        <v>0.23529411764705882</v>
      </c>
      <c r="C154" s="6">
        <v>9.5588235294117641E-2</v>
      </c>
      <c r="E154" s="14">
        <v>42332</v>
      </c>
      <c r="F154" s="6">
        <v>8.8235294117647065E-2</v>
      </c>
      <c r="G154" s="6">
        <v>3.6764705882352935E-2</v>
      </c>
      <c r="I154" s="14">
        <v>42332</v>
      </c>
      <c r="J154" s="6">
        <v>0.57720588235294112</v>
      </c>
      <c r="K154" s="6">
        <v>1.1029411764705843E-2</v>
      </c>
      <c r="M154" s="14">
        <v>42332</v>
      </c>
      <c r="N154" s="6">
        <v>0.65808823529411764</v>
      </c>
      <c r="O154" s="6">
        <v>3.3088235294117641E-2</v>
      </c>
      <c r="Q154" s="27">
        <v>42332</v>
      </c>
      <c r="R154" s="6">
        <v>0.53308823529411764</v>
      </c>
      <c r="S154" s="6">
        <v>3.3088235294117641E-2</v>
      </c>
      <c r="U154" s="27">
        <v>42332</v>
      </c>
      <c r="V154" s="6">
        <v>0.11029411764705882</v>
      </c>
      <c r="W154" s="6">
        <v>4.044117647058823E-2</v>
      </c>
      <c r="Y154" s="27">
        <v>42332</v>
      </c>
      <c r="Z154" s="6">
        <v>0.30514705882352944</v>
      </c>
      <c r="AA154" s="6">
        <v>9.1911764705882304E-2</v>
      </c>
      <c r="AC154" s="14">
        <v>42332</v>
      </c>
      <c r="AD154" s="6">
        <v>0.12132352941176471</v>
      </c>
      <c r="AE154" s="6">
        <v>0.10294117647058824</v>
      </c>
    </row>
    <row r="155" spans="1:31" x14ac:dyDescent="0.35">
      <c r="A155" s="14">
        <v>42339</v>
      </c>
      <c r="B155" s="6">
        <v>0.22426470588235295</v>
      </c>
      <c r="C155" s="6">
        <v>1.1029411764705871E-2</v>
      </c>
      <c r="E155" s="14">
        <v>42339</v>
      </c>
      <c r="F155" s="6">
        <v>8.455882352941177E-2</v>
      </c>
      <c r="G155" s="6">
        <v>3.6764705882352949E-3</v>
      </c>
      <c r="I155" s="14">
        <v>42339</v>
      </c>
      <c r="J155" s="6">
        <v>0.6029411764705882</v>
      </c>
      <c r="K155" s="6">
        <v>2.5735294117647078E-2</v>
      </c>
      <c r="M155" s="14">
        <v>42339</v>
      </c>
      <c r="N155" s="6">
        <v>0.65073529411764708</v>
      </c>
      <c r="O155" s="6">
        <v>7.3529411764705621E-3</v>
      </c>
      <c r="Q155" s="27">
        <v>42339</v>
      </c>
      <c r="R155" s="6">
        <v>0.56985294117647056</v>
      </c>
      <c r="S155" s="6">
        <v>3.6764705882352922E-2</v>
      </c>
      <c r="U155" s="27">
        <v>42339</v>
      </c>
      <c r="V155" s="6">
        <v>0.24264705882352941</v>
      </c>
      <c r="W155" s="6">
        <v>0.13235294117647059</v>
      </c>
      <c r="Y155" s="27">
        <v>42339</v>
      </c>
      <c r="Z155" s="6">
        <v>0.375</v>
      </c>
      <c r="AA155" s="6">
        <v>6.9852941176470562E-2</v>
      </c>
      <c r="AC155" s="14">
        <v>42339</v>
      </c>
      <c r="AD155" s="6">
        <v>9.9264705882352935E-2</v>
      </c>
      <c r="AE155" s="6">
        <v>2.205882352941177E-2</v>
      </c>
    </row>
    <row r="156" spans="1:31" x14ac:dyDescent="0.35">
      <c r="A156" s="14">
        <v>42346</v>
      </c>
      <c r="B156" s="6">
        <v>0.25735294117647056</v>
      </c>
      <c r="C156" s="6">
        <v>3.3088235294117613E-2</v>
      </c>
      <c r="E156" s="14">
        <v>42346</v>
      </c>
      <c r="F156" s="6">
        <v>0.18382352941176472</v>
      </c>
      <c r="G156" s="6">
        <v>9.9264705882352949E-2</v>
      </c>
      <c r="I156" s="14">
        <v>42346</v>
      </c>
      <c r="J156" s="6">
        <v>0.63602941176470584</v>
      </c>
      <c r="K156" s="6">
        <v>3.3088235294117641E-2</v>
      </c>
      <c r="M156" s="14">
        <v>42346</v>
      </c>
      <c r="N156" s="6">
        <v>0.69852941176470584</v>
      </c>
      <c r="O156" s="6">
        <v>4.7794117647058765E-2</v>
      </c>
      <c r="Q156" s="27">
        <v>42346</v>
      </c>
      <c r="R156" s="6">
        <v>0.65073529411764708</v>
      </c>
      <c r="S156" s="6">
        <v>8.0882352941176516E-2</v>
      </c>
      <c r="U156" s="27">
        <v>42346</v>
      </c>
      <c r="V156" s="6">
        <v>0.3639705882352941</v>
      </c>
      <c r="W156" s="6">
        <v>0.12132352941176469</v>
      </c>
      <c r="Y156" s="27">
        <v>42346</v>
      </c>
      <c r="Z156" s="6">
        <v>0.47794117647058826</v>
      </c>
      <c r="AA156" s="6">
        <v>0.10294117647058826</v>
      </c>
      <c r="AC156" s="14">
        <v>42346</v>
      </c>
      <c r="AD156" s="6">
        <v>0.11397058823529412</v>
      </c>
      <c r="AE156" s="6">
        <v>1.470588235294118E-2</v>
      </c>
    </row>
    <row r="157" spans="1:31" x14ac:dyDescent="0.35">
      <c r="A157" s="14">
        <v>42353</v>
      </c>
      <c r="B157" s="6">
        <v>0.24264705882352941</v>
      </c>
      <c r="C157" s="6">
        <v>1.4705882352941152E-2</v>
      </c>
      <c r="E157" s="14">
        <v>42353</v>
      </c>
      <c r="F157" s="6">
        <v>0.11029411764705882</v>
      </c>
      <c r="G157" s="6">
        <v>7.3529411764705899E-2</v>
      </c>
      <c r="I157" s="14">
        <v>42353</v>
      </c>
      <c r="J157" s="6">
        <v>0.77573529411764708</v>
      </c>
      <c r="K157" s="6">
        <v>0.13970588235294124</v>
      </c>
      <c r="M157" s="14">
        <v>42353</v>
      </c>
      <c r="N157" s="6">
        <v>0.67647058823529416</v>
      </c>
      <c r="O157" s="6">
        <v>2.2058823529411686E-2</v>
      </c>
      <c r="Q157" s="27">
        <v>42353</v>
      </c>
      <c r="R157" s="6">
        <v>0.45955882352941174</v>
      </c>
      <c r="S157" s="6">
        <v>0.19117647058823534</v>
      </c>
      <c r="U157" s="27">
        <v>42353</v>
      </c>
      <c r="V157" s="6">
        <v>0.41544117647058826</v>
      </c>
      <c r="W157" s="6">
        <v>5.1470588235294157E-2</v>
      </c>
      <c r="Y157" s="27">
        <v>42353</v>
      </c>
      <c r="Z157" s="6">
        <v>0.51838235294117652</v>
      </c>
      <c r="AA157" s="6">
        <v>4.0441176470588258E-2</v>
      </c>
      <c r="AC157" s="14">
        <v>42353</v>
      </c>
      <c r="AD157" s="6">
        <v>0.59558823529411764</v>
      </c>
      <c r="AE157" s="6">
        <v>0.48161764705882354</v>
      </c>
    </row>
    <row r="158" spans="1:31" x14ac:dyDescent="0.35">
      <c r="A158" s="14">
        <v>42360</v>
      </c>
      <c r="B158" s="6">
        <v>0.13235294117647059</v>
      </c>
      <c r="C158" s="6">
        <v>0.11029411764705882</v>
      </c>
      <c r="E158" s="14">
        <v>42360</v>
      </c>
      <c r="F158" s="6">
        <v>0.12132352941176471</v>
      </c>
      <c r="G158" s="6">
        <v>1.1029411764705885E-2</v>
      </c>
      <c r="I158" s="14">
        <v>42360</v>
      </c>
      <c r="J158" s="6">
        <v>0.74632352941176472</v>
      </c>
      <c r="K158" s="6">
        <v>2.9411764705882359E-2</v>
      </c>
      <c r="M158" s="14">
        <v>42360</v>
      </c>
      <c r="N158" s="6">
        <v>0.6654411764705882</v>
      </c>
      <c r="O158" s="6">
        <v>1.1029411764705954E-2</v>
      </c>
      <c r="Q158" s="27">
        <v>42360</v>
      </c>
      <c r="R158" s="6">
        <v>0.3860294117647059</v>
      </c>
      <c r="S158" s="6">
        <v>7.3529411764705843E-2</v>
      </c>
      <c r="U158" s="27">
        <v>42360</v>
      </c>
      <c r="V158" s="6">
        <v>0.34926470588235292</v>
      </c>
      <c r="W158" s="6">
        <v>6.6176470588235337E-2</v>
      </c>
      <c r="Y158" s="27">
        <v>42360</v>
      </c>
      <c r="Z158" s="6">
        <v>0.41176470588235292</v>
      </c>
      <c r="AA158" s="6">
        <v>0.10661764705882359</v>
      </c>
      <c r="AC158" s="14">
        <v>42360</v>
      </c>
      <c r="AD158" s="6">
        <v>0.59926470588235292</v>
      </c>
      <c r="AE158" s="6">
        <v>3.6764705882352811E-3</v>
      </c>
    </row>
    <row r="159" spans="1:31" x14ac:dyDescent="0.35">
      <c r="A159" s="14">
        <v>42367</v>
      </c>
      <c r="B159" s="6">
        <v>0.125</v>
      </c>
      <c r="C159" s="6">
        <v>7.3529411764705899E-3</v>
      </c>
      <c r="E159" s="14">
        <v>42367</v>
      </c>
      <c r="F159" s="6">
        <v>0.11397058823529412</v>
      </c>
      <c r="G159" s="6">
        <v>7.3529411764705899E-3</v>
      </c>
      <c r="I159" s="14">
        <v>42367</v>
      </c>
      <c r="J159" s="6">
        <v>0.80147058823529416</v>
      </c>
      <c r="K159" s="6">
        <v>5.5147058823529438E-2</v>
      </c>
      <c r="M159" s="14">
        <v>42367</v>
      </c>
      <c r="N159" s="6">
        <v>0.69485294117647056</v>
      </c>
      <c r="O159" s="6">
        <v>2.9411764705882359E-2</v>
      </c>
      <c r="Q159" s="27">
        <v>42367</v>
      </c>
      <c r="R159" s="6">
        <v>0.40808823529411764</v>
      </c>
      <c r="S159" s="6">
        <v>2.2058823529411742E-2</v>
      </c>
      <c r="U159" s="27">
        <v>42367</v>
      </c>
      <c r="V159" s="6">
        <v>0.36764705882352944</v>
      </c>
      <c r="W159" s="6">
        <v>1.8382352941176516E-2</v>
      </c>
      <c r="Y159" s="27">
        <v>42367</v>
      </c>
      <c r="Z159" s="6">
        <v>0.37867647058823528</v>
      </c>
      <c r="AA159" s="6">
        <v>3.3088235294117641E-2</v>
      </c>
      <c r="AC159" s="14">
        <v>42367</v>
      </c>
      <c r="AD159" s="6">
        <v>0.62132352941176472</v>
      </c>
      <c r="AE159" s="6">
        <v>2.2058823529411797E-2</v>
      </c>
    </row>
    <row r="160" spans="1:31" x14ac:dyDescent="0.35">
      <c r="A160" s="14">
        <v>42374</v>
      </c>
      <c r="B160" s="6">
        <v>0.10294117647058823</v>
      </c>
      <c r="C160" s="6">
        <v>2.205882352941177E-2</v>
      </c>
      <c r="E160" s="14">
        <v>42374</v>
      </c>
      <c r="F160" s="6">
        <v>0.13235294117647059</v>
      </c>
      <c r="G160" s="6">
        <v>1.8382352941176475E-2</v>
      </c>
      <c r="I160" s="14">
        <v>42374</v>
      </c>
      <c r="J160" s="6">
        <v>0.83088235294117652</v>
      </c>
      <c r="K160" s="6">
        <v>2.9411764705882359E-2</v>
      </c>
      <c r="M160" s="14">
        <v>42374</v>
      </c>
      <c r="N160" s="6">
        <v>0.72426470588235292</v>
      </c>
      <c r="O160" s="6">
        <v>2.9411764705882359E-2</v>
      </c>
      <c r="Q160" s="27">
        <v>42374</v>
      </c>
      <c r="R160" s="6">
        <v>0.48529411764705882</v>
      </c>
      <c r="S160" s="6">
        <v>7.720588235294118E-2</v>
      </c>
      <c r="U160" s="27">
        <v>42374</v>
      </c>
      <c r="V160" s="6">
        <v>0.37867647058823528</v>
      </c>
      <c r="W160" s="6">
        <v>1.1029411764705843E-2</v>
      </c>
      <c r="Y160" s="27">
        <v>42374</v>
      </c>
      <c r="Z160" s="6">
        <v>0.4264705882352941</v>
      </c>
      <c r="AA160" s="6">
        <v>4.779411764705882E-2</v>
      </c>
      <c r="AC160" s="14">
        <v>42374</v>
      </c>
      <c r="AD160" s="6">
        <v>0.56617647058823528</v>
      </c>
      <c r="AE160" s="6">
        <v>5.5147058823529438E-2</v>
      </c>
    </row>
    <row r="161" spans="1:31" x14ac:dyDescent="0.35">
      <c r="A161" s="14">
        <v>42381</v>
      </c>
      <c r="B161" s="6">
        <v>0.11764705882352941</v>
      </c>
      <c r="C161" s="6">
        <v>1.470588235294118E-2</v>
      </c>
      <c r="E161" s="14">
        <v>42381</v>
      </c>
      <c r="F161" s="6">
        <v>0.19117647058823528</v>
      </c>
      <c r="G161" s="6">
        <v>5.8823529411764691E-2</v>
      </c>
      <c r="I161" s="14">
        <v>42381</v>
      </c>
      <c r="J161" s="6">
        <v>0.84558823529411764</v>
      </c>
      <c r="K161" s="6">
        <v>1.4705882352941124E-2</v>
      </c>
      <c r="M161" s="14">
        <v>42381</v>
      </c>
      <c r="N161" s="6">
        <v>0.80147058823529416</v>
      </c>
      <c r="O161" s="6">
        <v>7.7205882352941235E-2</v>
      </c>
      <c r="Q161" s="27">
        <v>42381</v>
      </c>
      <c r="R161" s="6">
        <v>0.47794117647058826</v>
      </c>
      <c r="S161" s="6">
        <v>7.3529411764705621E-3</v>
      </c>
      <c r="U161" s="27">
        <v>42381</v>
      </c>
      <c r="V161" s="6">
        <v>0.3125</v>
      </c>
      <c r="W161" s="6">
        <v>6.6176470588235281E-2</v>
      </c>
      <c r="Y161" s="27">
        <v>42381</v>
      </c>
      <c r="Z161" s="6">
        <v>0.44117647058823528</v>
      </c>
      <c r="AA161" s="6">
        <v>1.470588235294118E-2</v>
      </c>
      <c r="AC161" s="14">
        <v>42381</v>
      </c>
      <c r="AD161" s="6">
        <v>0.5845588235294118</v>
      </c>
      <c r="AE161" s="6">
        <v>1.8382352941176516E-2</v>
      </c>
    </row>
    <row r="162" spans="1:31" x14ac:dyDescent="0.35">
      <c r="A162" s="14">
        <v>42388</v>
      </c>
      <c r="B162" s="6">
        <v>4.779411764705882E-2</v>
      </c>
      <c r="C162" s="6">
        <v>6.985294117647059E-2</v>
      </c>
      <c r="E162" s="14">
        <v>42388</v>
      </c>
      <c r="F162" s="6">
        <v>0.22794117647058823</v>
      </c>
      <c r="G162" s="6">
        <v>3.6764705882352949E-2</v>
      </c>
      <c r="I162" s="14">
        <v>42388</v>
      </c>
      <c r="J162" s="6">
        <v>0.86029411764705888</v>
      </c>
      <c r="K162" s="6">
        <v>1.4705882352941235E-2</v>
      </c>
      <c r="M162" s="14">
        <v>42388</v>
      </c>
      <c r="N162" s="6">
        <v>0.74264705882352944</v>
      </c>
      <c r="O162" s="6">
        <v>5.8823529411764719E-2</v>
      </c>
      <c r="Q162" s="27">
        <v>42388</v>
      </c>
      <c r="R162" s="6">
        <v>0.25735294117647056</v>
      </c>
      <c r="S162" s="6">
        <v>0.2205882352941177</v>
      </c>
      <c r="U162" s="27">
        <v>42388</v>
      </c>
      <c r="V162" s="6">
        <v>0.21691176470588236</v>
      </c>
      <c r="W162" s="6">
        <v>9.5588235294117641E-2</v>
      </c>
      <c r="Y162" s="27">
        <v>42388</v>
      </c>
      <c r="Z162" s="6">
        <v>0.40441176470588236</v>
      </c>
      <c r="AA162" s="6">
        <v>3.6764705882352922E-2</v>
      </c>
      <c r="AC162" s="14">
        <v>42388</v>
      </c>
      <c r="AD162" s="6">
        <v>0.51838235294117652</v>
      </c>
      <c r="AE162" s="6">
        <v>6.6176470588235281E-2</v>
      </c>
    </row>
    <row r="163" spans="1:31" x14ac:dyDescent="0.35">
      <c r="A163" s="14">
        <v>42395</v>
      </c>
      <c r="B163" s="6">
        <v>5.1470588235294115E-2</v>
      </c>
      <c r="C163" s="6">
        <v>3.6764705882352949E-3</v>
      </c>
      <c r="E163" s="14">
        <v>42395</v>
      </c>
      <c r="F163" s="6">
        <v>0.25</v>
      </c>
      <c r="G163" s="6">
        <v>2.205882352941177E-2</v>
      </c>
      <c r="I163" s="14">
        <v>42395</v>
      </c>
      <c r="J163" s="6">
        <v>0.87867647058823528</v>
      </c>
      <c r="K163" s="6">
        <v>1.8382352941176405E-2</v>
      </c>
      <c r="M163" s="14">
        <v>42395</v>
      </c>
      <c r="N163" s="6">
        <v>0.78676470588235292</v>
      </c>
      <c r="O163" s="6">
        <v>4.4117647058823484E-2</v>
      </c>
      <c r="Q163" s="27">
        <v>42395</v>
      </c>
      <c r="R163" s="6">
        <v>0.18382352941176472</v>
      </c>
      <c r="S163" s="6">
        <v>7.3529411764705843E-2</v>
      </c>
      <c r="U163" s="27">
        <v>42395</v>
      </c>
      <c r="V163" s="6">
        <v>0.26838235294117646</v>
      </c>
      <c r="W163" s="6">
        <v>5.1470588235294101E-2</v>
      </c>
      <c r="Y163" s="27">
        <v>42395</v>
      </c>
      <c r="Z163" s="6">
        <v>0.34926470588235292</v>
      </c>
      <c r="AA163" s="6">
        <v>5.5147058823529438E-2</v>
      </c>
      <c r="AC163" s="14">
        <v>42395</v>
      </c>
      <c r="AD163" s="6">
        <v>0.40073529411764708</v>
      </c>
      <c r="AE163" s="6">
        <v>0.11764705882352944</v>
      </c>
    </row>
    <row r="164" spans="1:31" x14ac:dyDescent="0.35">
      <c r="A164" s="14">
        <v>42402</v>
      </c>
      <c r="B164" s="6">
        <v>0.14338235294117646</v>
      </c>
      <c r="C164" s="6">
        <v>9.1911764705882346E-2</v>
      </c>
      <c r="E164" s="14">
        <v>42402</v>
      </c>
      <c r="F164" s="6">
        <v>0.40808823529411764</v>
      </c>
      <c r="G164" s="6">
        <v>0.15808823529411764</v>
      </c>
      <c r="I164" s="14">
        <v>42402</v>
      </c>
      <c r="J164" s="6">
        <v>0.84926470588235292</v>
      </c>
      <c r="K164" s="6">
        <v>2.9411764705882359E-2</v>
      </c>
      <c r="M164" s="14">
        <v>42402</v>
      </c>
      <c r="N164" s="6">
        <v>0.80514705882352944</v>
      </c>
      <c r="O164" s="6">
        <v>1.8382352941176516E-2</v>
      </c>
      <c r="Q164" s="27">
        <v>42402</v>
      </c>
      <c r="R164" s="6">
        <v>8.8235294117647065E-2</v>
      </c>
      <c r="S164" s="6">
        <v>9.5588235294117654E-2</v>
      </c>
      <c r="U164" s="27">
        <v>42402</v>
      </c>
      <c r="V164" s="6">
        <v>0.31985294117647056</v>
      </c>
      <c r="W164" s="6">
        <v>5.1470588235294101E-2</v>
      </c>
      <c r="Y164" s="27">
        <v>42402</v>
      </c>
      <c r="Z164" s="6">
        <v>0.3639705882352941</v>
      </c>
      <c r="AA164" s="6">
        <v>1.470588235294118E-2</v>
      </c>
      <c r="AC164" s="14">
        <v>42402</v>
      </c>
      <c r="AD164" s="6">
        <v>0.41544117647058826</v>
      </c>
      <c r="AE164" s="6">
        <v>1.470588235294118E-2</v>
      </c>
    </row>
    <row r="165" spans="1:31" x14ac:dyDescent="0.35">
      <c r="A165" s="14">
        <v>42409</v>
      </c>
      <c r="B165" s="6">
        <v>0.19485294117647059</v>
      </c>
      <c r="C165" s="6">
        <v>5.1470588235294129E-2</v>
      </c>
      <c r="E165" s="14">
        <v>42409</v>
      </c>
      <c r="F165" s="6">
        <v>0.52573529411764708</v>
      </c>
      <c r="G165" s="6">
        <v>0.11764705882352944</v>
      </c>
      <c r="I165" s="14">
        <v>42409</v>
      </c>
      <c r="J165" s="6">
        <v>0.86397058823529416</v>
      </c>
      <c r="K165" s="6">
        <v>1.4705882352941235E-2</v>
      </c>
      <c r="M165" s="14">
        <v>42409</v>
      </c>
      <c r="N165" s="6">
        <v>0.58088235294117652</v>
      </c>
      <c r="O165" s="6">
        <v>0.22426470588235292</v>
      </c>
      <c r="Q165" s="27">
        <v>42409</v>
      </c>
      <c r="R165" s="6">
        <v>0.11397058823529412</v>
      </c>
      <c r="S165" s="6">
        <v>2.5735294117647051E-2</v>
      </c>
      <c r="U165" s="27">
        <v>42409</v>
      </c>
      <c r="V165" s="6">
        <v>0.4375</v>
      </c>
      <c r="W165" s="6">
        <v>0.11764705882352944</v>
      </c>
      <c r="Y165" s="27">
        <v>42409</v>
      </c>
      <c r="Z165" s="6">
        <v>0.45955882352941174</v>
      </c>
      <c r="AA165" s="6">
        <v>9.5588235294117641E-2</v>
      </c>
      <c r="AC165" s="14">
        <v>42409</v>
      </c>
      <c r="AD165" s="6">
        <v>0.40441176470588236</v>
      </c>
      <c r="AE165" s="6">
        <v>1.1029411764705899E-2</v>
      </c>
    </row>
    <row r="166" spans="1:31" x14ac:dyDescent="0.35">
      <c r="A166" s="14">
        <v>42416</v>
      </c>
      <c r="B166" s="6">
        <v>0.27205882352941174</v>
      </c>
      <c r="C166" s="6">
        <v>7.7205882352941152E-2</v>
      </c>
      <c r="E166" s="14">
        <v>42416</v>
      </c>
      <c r="F166" s="6">
        <v>0.58088235294117652</v>
      </c>
      <c r="G166" s="6">
        <v>5.5147058823529438E-2</v>
      </c>
      <c r="I166" s="14">
        <v>42416</v>
      </c>
      <c r="J166" s="6">
        <v>0.87132352941176472</v>
      </c>
      <c r="K166" s="6">
        <v>7.3529411764705621E-3</v>
      </c>
      <c r="M166" s="14">
        <v>42416</v>
      </c>
      <c r="N166" s="6">
        <v>0.57352941176470584</v>
      </c>
      <c r="O166" s="6">
        <v>7.3529411764706731E-3</v>
      </c>
      <c r="Q166" s="27">
        <v>42416</v>
      </c>
      <c r="R166" s="6">
        <v>0.12132352941176471</v>
      </c>
      <c r="S166" s="6">
        <v>7.3529411764705899E-3</v>
      </c>
      <c r="U166" s="27">
        <v>42416</v>
      </c>
      <c r="V166" s="6">
        <v>0.4889705882352941</v>
      </c>
      <c r="W166" s="6">
        <v>5.1470588235294101E-2</v>
      </c>
      <c r="Y166" s="27">
        <v>42416</v>
      </c>
      <c r="Z166" s="6">
        <v>0.45220588235294118</v>
      </c>
      <c r="AA166" s="6">
        <v>7.3529411764705621E-3</v>
      </c>
      <c r="AC166" s="14">
        <v>42416</v>
      </c>
      <c r="AD166" s="6">
        <v>0.49632352941176472</v>
      </c>
      <c r="AE166" s="6">
        <v>9.1911764705882359E-2</v>
      </c>
    </row>
    <row r="167" spans="1:31" x14ac:dyDescent="0.35">
      <c r="A167" s="14">
        <v>42423</v>
      </c>
      <c r="B167" s="6">
        <v>0.375</v>
      </c>
      <c r="C167" s="6">
        <v>0.10294117647058826</v>
      </c>
      <c r="E167" s="14">
        <v>42423</v>
      </c>
      <c r="F167" s="6">
        <v>0.57720588235294112</v>
      </c>
      <c r="G167" s="6">
        <v>3.6764705882353921E-3</v>
      </c>
      <c r="I167" s="14">
        <v>42423</v>
      </c>
      <c r="J167" s="6">
        <v>0.88235294117647056</v>
      </c>
      <c r="K167" s="6">
        <v>1.1029411764705843E-2</v>
      </c>
      <c r="M167" s="14">
        <v>42423</v>
      </c>
      <c r="N167" s="6">
        <v>0.55514705882352944</v>
      </c>
      <c r="O167" s="6">
        <v>1.8382352941176405E-2</v>
      </c>
      <c r="Q167" s="27">
        <v>42423</v>
      </c>
      <c r="R167" s="6">
        <v>0.19485294117647059</v>
      </c>
      <c r="S167" s="6">
        <v>7.3529411764705885E-2</v>
      </c>
      <c r="U167" s="27">
        <v>42423</v>
      </c>
      <c r="V167" s="6">
        <v>0.53676470588235292</v>
      </c>
      <c r="W167" s="6">
        <v>4.779411764705882E-2</v>
      </c>
      <c r="Y167" s="27">
        <v>42423</v>
      </c>
      <c r="Z167" s="6">
        <v>0.48161764705882354</v>
      </c>
      <c r="AA167" s="6">
        <v>2.9411764705882359E-2</v>
      </c>
      <c r="AC167" s="14">
        <v>42423</v>
      </c>
      <c r="AD167" s="6">
        <v>0.49264705882352944</v>
      </c>
      <c r="AE167" s="6">
        <v>3.6764705882352811E-3</v>
      </c>
    </row>
    <row r="168" spans="1:31" x14ac:dyDescent="0.35">
      <c r="A168" s="14">
        <v>42430</v>
      </c>
      <c r="B168" s="6">
        <v>0.44485294117647056</v>
      </c>
      <c r="C168" s="6">
        <v>6.9852941176470562E-2</v>
      </c>
      <c r="E168" s="14">
        <v>42430</v>
      </c>
      <c r="F168" s="6">
        <v>0.48529411764705882</v>
      </c>
      <c r="G168" s="6">
        <v>9.1911764705882304E-2</v>
      </c>
      <c r="I168" s="14">
        <v>42430</v>
      </c>
      <c r="J168" s="6">
        <v>0.8970588235294118</v>
      </c>
      <c r="K168" s="6">
        <v>1.4705882352941235E-2</v>
      </c>
      <c r="M168" s="14">
        <v>42430</v>
      </c>
      <c r="N168" s="6">
        <v>0.55147058823529416</v>
      </c>
      <c r="O168" s="6">
        <v>3.6764705882352811E-3</v>
      </c>
      <c r="Q168" s="27">
        <v>42430</v>
      </c>
      <c r="R168" s="6">
        <v>0.25367647058823528</v>
      </c>
      <c r="S168" s="6">
        <v>5.8823529411764691E-2</v>
      </c>
      <c r="U168" s="27">
        <v>42430</v>
      </c>
      <c r="V168" s="6">
        <v>0.57720588235294112</v>
      </c>
      <c r="W168" s="6">
        <v>4.0441176470588203E-2</v>
      </c>
      <c r="Y168" s="27">
        <v>42430</v>
      </c>
      <c r="Z168" s="6">
        <v>0.4485294117647059</v>
      </c>
      <c r="AA168" s="6">
        <v>3.3088235294117641E-2</v>
      </c>
      <c r="AC168" s="14">
        <v>42430</v>
      </c>
      <c r="AD168" s="6">
        <v>0.50367647058823528</v>
      </c>
      <c r="AE168" s="6">
        <v>1.1029411764705843E-2</v>
      </c>
    </row>
    <row r="169" spans="1:31" x14ac:dyDescent="0.35">
      <c r="A169" s="14">
        <v>42437</v>
      </c>
      <c r="B169" s="6">
        <v>0.55882352941176472</v>
      </c>
      <c r="C169" s="6">
        <v>0.11397058823529416</v>
      </c>
      <c r="E169" s="14">
        <v>42437</v>
      </c>
      <c r="F169" s="6">
        <v>0.48161764705882354</v>
      </c>
      <c r="G169" s="6">
        <v>3.6764705882352811E-3</v>
      </c>
      <c r="I169" s="14">
        <v>42437</v>
      </c>
      <c r="J169" s="6">
        <v>0.89338235294117652</v>
      </c>
      <c r="K169" s="6">
        <v>3.6764705882352811E-3</v>
      </c>
      <c r="M169" s="14">
        <v>42437</v>
      </c>
      <c r="N169" s="6">
        <v>0.54411764705882348</v>
      </c>
      <c r="O169" s="6">
        <v>7.3529411764706731E-3</v>
      </c>
      <c r="Q169" s="27">
        <v>42437</v>
      </c>
      <c r="R169" s="6">
        <v>0.3639705882352941</v>
      </c>
      <c r="S169" s="6">
        <v>0.11029411764705882</v>
      </c>
      <c r="U169" s="27">
        <v>42437</v>
      </c>
      <c r="V169" s="6">
        <v>0.6654411764705882</v>
      </c>
      <c r="W169" s="6">
        <v>8.8235294117647078E-2</v>
      </c>
      <c r="Y169" s="27">
        <v>42437</v>
      </c>
      <c r="Z169" s="6">
        <v>0.38970588235294118</v>
      </c>
      <c r="AA169" s="6">
        <v>5.8823529411764719E-2</v>
      </c>
      <c r="AC169" s="14">
        <v>42437</v>
      </c>
      <c r="AD169" s="6">
        <v>0.53308823529411764</v>
      </c>
      <c r="AE169" s="6">
        <v>2.9411764705882359E-2</v>
      </c>
    </row>
    <row r="170" spans="1:31" x14ac:dyDescent="0.35">
      <c r="A170" s="14">
        <v>42444</v>
      </c>
      <c r="B170" s="6">
        <v>0.61764705882352944</v>
      </c>
      <c r="C170" s="6">
        <v>5.8823529411764719E-2</v>
      </c>
      <c r="E170" s="14">
        <v>42444</v>
      </c>
      <c r="F170" s="6">
        <v>0.38235294117647056</v>
      </c>
      <c r="G170" s="6">
        <v>9.9264705882352977E-2</v>
      </c>
      <c r="I170" s="14">
        <v>42444</v>
      </c>
      <c r="J170" s="6">
        <v>0.93382352941176472</v>
      </c>
      <c r="K170" s="6">
        <v>4.0441176470588203E-2</v>
      </c>
      <c r="M170" s="14">
        <v>42444</v>
      </c>
      <c r="N170" s="6">
        <v>0.49264705882352944</v>
      </c>
      <c r="O170" s="6">
        <v>5.1470588235294046E-2</v>
      </c>
      <c r="Q170" s="27">
        <v>42444</v>
      </c>
      <c r="R170" s="6">
        <v>0.46323529411764708</v>
      </c>
      <c r="S170" s="6">
        <v>9.9264705882352977E-2</v>
      </c>
      <c r="U170" s="27">
        <v>42444</v>
      </c>
      <c r="V170" s="6">
        <v>0.63602941176470584</v>
      </c>
      <c r="W170" s="6">
        <v>2.9411764705882359E-2</v>
      </c>
      <c r="Y170" s="27">
        <v>42444</v>
      </c>
      <c r="Z170" s="6">
        <v>0.59926470588235292</v>
      </c>
      <c r="AA170" s="6">
        <v>0.20955882352941174</v>
      </c>
      <c r="AC170" s="14">
        <v>42444</v>
      </c>
      <c r="AD170" s="6">
        <v>0.69852941176470584</v>
      </c>
      <c r="AE170" s="6">
        <v>0.1654411764705882</v>
      </c>
    </row>
    <row r="171" spans="1:31" x14ac:dyDescent="0.35">
      <c r="A171" s="14">
        <v>42451</v>
      </c>
      <c r="B171" s="6">
        <v>0.59558823529411764</v>
      </c>
      <c r="C171" s="6">
        <v>2.2058823529411797E-2</v>
      </c>
      <c r="E171" s="14">
        <v>42451</v>
      </c>
      <c r="F171" s="6">
        <v>0.44117647058823528</v>
      </c>
      <c r="G171" s="6">
        <v>5.8823529411764719E-2</v>
      </c>
      <c r="I171" s="14">
        <v>42451</v>
      </c>
      <c r="J171" s="6">
        <v>0.95220588235294112</v>
      </c>
      <c r="K171" s="6">
        <v>1.8382352941176405E-2</v>
      </c>
      <c r="M171" s="14">
        <v>42451</v>
      </c>
      <c r="N171" s="6">
        <v>0.47426470588235292</v>
      </c>
      <c r="O171" s="6">
        <v>1.8382352941176516E-2</v>
      </c>
      <c r="Q171" s="27">
        <v>42451</v>
      </c>
      <c r="R171" s="6">
        <v>0.49632352941176472</v>
      </c>
      <c r="S171" s="6">
        <v>3.3088235294117641E-2</v>
      </c>
      <c r="U171" s="27">
        <v>42451</v>
      </c>
      <c r="V171" s="6">
        <v>0.67279411764705888</v>
      </c>
      <c r="W171" s="6">
        <v>3.6764705882353033E-2</v>
      </c>
      <c r="Y171" s="27">
        <v>42451</v>
      </c>
      <c r="Z171" s="6">
        <v>0.40808823529411764</v>
      </c>
      <c r="AA171" s="6">
        <v>0.19117647058823528</v>
      </c>
      <c r="AC171" s="14">
        <v>42451</v>
      </c>
      <c r="AD171" s="6">
        <v>0.70588235294117652</v>
      </c>
      <c r="AE171" s="6">
        <v>7.3529411764706731E-3</v>
      </c>
    </row>
    <row r="172" spans="1:31" x14ac:dyDescent="0.35">
      <c r="A172" s="14">
        <v>42458</v>
      </c>
      <c r="B172" s="6">
        <v>0.6470588235294118</v>
      </c>
      <c r="C172" s="6">
        <v>5.1470588235294157E-2</v>
      </c>
      <c r="E172" s="14">
        <v>42458</v>
      </c>
      <c r="F172" s="6">
        <v>0.46323529411764708</v>
      </c>
      <c r="G172" s="6">
        <v>2.2058823529411797E-2</v>
      </c>
      <c r="I172" s="14">
        <v>42458</v>
      </c>
      <c r="J172" s="6">
        <v>0.9595588235294118</v>
      </c>
      <c r="K172" s="6">
        <v>7.3529411764706731E-3</v>
      </c>
      <c r="M172" s="14">
        <v>42458</v>
      </c>
      <c r="N172" s="6">
        <v>0.4485294117647059</v>
      </c>
      <c r="O172" s="6">
        <v>2.5735294117647023E-2</v>
      </c>
      <c r="Q172" s="27">
        <v>42458</v>
      </c>
      <c r="R172" s="6">
        <v>0.52573529411764708</v>
      </c>
      <c r="S172" s="6">
        <v>2.9411764705882359E-2</v>
      </c>
      <c r="U172" s="27">
        <v>42458</v>
      </c>
      <c r="V172" s="6">
        <v>0.70220588235294112</v>
      </c>
      <c r="W172" s="6">
        <v>2.9411764705882248E-2</v>
      </c>
      <c r="Y172" s="27">
        <v>42458</v>
      </c>
      <c r="Z172" s="6">
        <v>0.40073529411764708</v>
      </c>
      <c r="AA172" s="6">
        <v>7.3529411764705621E-3</v>
      </c>
      <c r="AC172" s="14">
        <v>42458</v>
      </c>
      <c r="AD172" s="6">
        <v>0.73897058823529416</v>
      </c>
      <c r="AE172" s="6">
        <v>3.3088235294117641E-2</v>
      </c>
    </row>
    <row r="173" spans="1:31" x14ac:dyDescent="0.35">
      <c r="A173" s="14">
        <v>42465</v>
      </c>
      <c r="B173" s="6">
        <v>0.68382352941176472</v>
      </c>
      <c r="C173" s="6">
        <v>3.6764705882352922E-2</v>
      </c>
      <c r="E173" s="14">
        <v>42465</v>
      </c>
      <c r="F173" s="6">
        <v>0.50735294117647056</v>
      </c>
      <c r="G173" s="6">
        <v>4.4117647058823484E-2</v>
      </c>
      <c r="I173" s="14">
        <v>42465</v>
      </c>
      <c r="J173" s="6">
        <v>0.96323529411764708</v>
      </c>
      <c r="K173" s="6">
        <v>3.6764705882352811E-3</v>
      </c>
      <c r="M173" s="14">
        <v>42465</v>
      </c>
      <c r="N173" s="6">
        <v>0.4264705882352941</v>
      </c>
      <c r="O173" s="6">
        <v>2.2058823529411797E-2</v>
      </c>
      <c r="Q173" s="27">
        <v>42465</v>
      </c>
      <c r="R173" s="6">
        <v>0.57720588235294112</v>
      </c>
      <c r="S173" s="6">
        <v>5.1470588235294046E-2</v>
      </c>
      <c r="U173" s="27">
        <v>42465</v>
      </c>
      <c r="V173" s="6">
        <v>0.71323529411764708</v>
      </c>
      <c r="W173" s="6">
        <v>1.1029411764705954E-2</v>
      </c>
      <c r="Y173" s="27">
        <v>42465</v>
      </c>
      <c r="Z173" s="6">
        <v>0.31985294117647056</v>
      </c>
      <c r="AA173" s="6">
        <v>8.0882352941176516E-2</v>
      </c>
      <c r="AC173" s="14">
        <v>42465</v>
      </c>
      <c r="AD173" s="6">
        <v>0.81617647058823528</v>
      </c>
      <c r="AE173" s="6">
        <v>7.7205882352941124E-2</v>
      </c>
    </row>
    <row r="174" spans="1:31" x14ac:dyDescent="0.35">
      <c r="A174" s="14">
        <v>42472</v>
      </c>
      <c r="B174" s="6">
        <v>0.70220588235294112</v>
      </c>
      <c r="C174" s="6">
        <v>1.8382352941176405E-2</v>
      </c>
      <c r="E174" s="14">
        <v>42472</v>
      </c>
      <c r="F174" s="6">
        <v>0.51838235294117652</v>
      </c>
      <c r="G174" s="6">
        <v>1.1029411764705954E-2</v>
      </c>
      <c r="I174" s="14">
        <v>42472</v>
      </c>
      <c r="J174" s="6">
        <v>0.97058823529411764</v>
      </c>
      <c r="K174" s="6">
        <v>7.3529411764705621E-3</v>
      </c>
      <c r="M174" s="14">
        <v>42472</v>
      </c>
      <c r="N174" s="6">
        <v>0.34926470588235292</v>
      </c>
      <c r="O174" s="6">
        <v>7.720588235294118E-2</v>
      </c>
      <c r="Q174" s="27">
        <v>42472</v>
      </c>
      <c r="R174" s="6">
        <v>0.60661764705882348</v>
      </c>
      <c r="S174" s="6">
        <v>2.9411764705882359E-2</v>
      </c>
      <c r="U174" s="27">
        <v>42472</v>
      </c>
      <c r="V174" s="6">
        <v>0.74264705882352944</v>
      </c>
      <c r="W174" s="6">
        <v>2.9411764705882359E-2</v>
      </c>
      <c r="Y174" s="27">
        <v>42472</v>
      </c>
      <c r="Z174" s="6">
        <v>0.27205882352941174</v>
      </c>
      <c r="AA174" s="6">
        <v>4.779411764705882E-2</v>
      </c>
      <c r="AC174" s="14">
        <v>42472</v>
      </c>
      <c r="AD174" s="6">
        <v>0.88235294117647056</v>
      </c>
      <c r="AE174" s="6">
        <v>6.6176470588235281E-2</v>
      </c>
    </row>
    <row r="175" spans="1:31" x14ac:dyDescent="0.35">
      <c r="A175" s="14">
        <v>42479</v>
      </c>
      <c r="B175" s="6">
        <v>0.73529411764705888</v>
      </c>
      <c r="C175" s="6">
        <v>3.3088235294117752E-2</v>
      </c>
      <c r="E175" s="14">
        <v>42479</v>
      </c>
      <c r="F175" s="6">
        <v>0.54411764705882348</v>
      </c>
      <c r="G175" s="6">
        <v>2.5735294117646967E-2</v>
      </c>
      <c r="I175" s="14">
        <v>42479</v>
      </c>
      <c r="J175" s="6">
        <v>0.99264705882352944</v>
      </c>
      <c r="K175" s="6">
        <v>2.2058823529411797E-2</v>
      </c>
      <c r="M175" s="14">
        <v>42479</v>
      </c>
      <c r="N175" s="6">
        <v>0.34558823529411764</v>
      </c>
      <c r="O175" s="6">
        <v>3.6764705882352811E-3</v>
      </c>
      <c r="Q175" s="27">
        <v>42479</v>
      </c>
      <c r="R175" s="6">
        <v>0.62867647058823528</v>
      </c>
      <c r="S175" s="6">
        <v>2.2058823529411797E-2</v>
      </c>
      <c r="U175" s="27">
        <v>42479</v>
      </c>
      <c r="V175" s="6">
        <v>0.77941176470588236</v>
      </c>
      <c r="W175" s="6">
        <v>3.6764705882352922E-2</v>
      </c>
      <c r="Y175" s="27">
        <v>42479</v>
      </c>
      <c r="Z175" s="6">
        <v>0.27941176470588236</v>
      </c>
      <c r="AA175" s="6">
        <v>7.3529411764706176E-3</v>
      </c>
      <c r="AC175" s="14">
        <v>42479</v>
      </c>
      <c r="AD175" s="6">
        <v>0.88970588235294112</v>
      </c>
      <c r="AE175" s="6">
        <v>7.3529411764705621E-3</v>
      </c>
    </row>
    <row r="176" spans="1:31" x14ac:dyDescent="0.35">
      <c r="A176" s="14">
        <v>42486</v>
      </c>
      <c r="B176" s="6">
        <v>0.78308823529411764</v>
      </c>
      <c r="C176" s="6">
        <v>4.7794117647058765E-2</v>
      </c>
      <c r="E176" s="14">
        <v>42486</v>
      </c>
      <c r="F176" s="6">
        <v>0.56617647058823528</v>
      </c>
      <c r="G176" s="6">
        <v>2.2058823529411797E-2</v>
      </c>
      <c r="I176" s="14">
        <v>42486</v>
      </c>
      <c r="J176" s="6">
        <v>0.97426470588235292</v>
      </c>
      <c r="K176" s="6">
        <v>1.8382352941176516E-2</v>
      </c>
      <c r="M176" s="14">
        <v>42486</v>
      </c>
      <c r="N176" s="6">
        <v>0.31985294117647056</v>
      </c>
      <c r="O176" s="6">
        <v>2.5735294117647078E-2</v>
      </c>
      <c r="Q176" s="27">
        <v>42486</v>
      </c>
      <c r="R176" s="6">
        <v>0.6654411764705882</v>
      </c>
      <c r="S176" s="6">
        <v>3.6764705882352922E-2</v>
      </c>
      <c r="U176" s="27">
        <v>42486</v>
      </c>
      <c r="V176" s="6">
        <v>0.91176470588235292</v>
      </c>
      <c r="W176" s="6">
        <v>0.13235294117647056</v>
      </c>
      <c r="Y176" s="27">
        <v>42486</v>
      </c>
      <c r="Z176" s="6">
        <v>0.31617647058823528</v>
      </c>
      <c r="AA176" s="6">
        <v>3.6764705882352922E-2</v>
      </c>
      <c r="AC176" s="14">
        <v>42486</v>
      </c>
      <c r="AD176" s="6">
        <v>0.86029411764705888</v>
      </c>
      <c r="AE176" s="6">
        <v>2.9411764705882248E-2</v>
      </c>
    </row>
    <row r="177" spans="1:31" x14ac:dyDescent="0.35">
      <c r="A177" s="14">
        <v>42493</v>
      </c>
      <c r="B177" s="6">
        <v>0.84191176470588236</v>
      </c>
      <c r="C177" s="6">
        <v>5.8823529411764719E-2</v>
      </c>
      <c r="E177" s="14">
        <v>42493</v>
      </c>
      <c r="F177" s="6">
        <v>0.62132352941176472</v>
      </c>
      <c r="G177" s="6">
        <v>5.5147058823529438E-2</v>
      </c>
      <c r="I177" s="14">
        <v>42493</v>
      </c>
      <c r="J177" s="6">
        <v>0.96691176470588236</v>
      </c>
      <c r="K177" s="6">
        <v>7.3529411764705621E-3</v>
      </c>
      <c r="M177" s="14">
        <v>42493</v>
      </c>
      <c r="N177" s="6">
        <v>0.27205882352941174</v>
      </c>
      <c r="O177" s="6">
        <v>4.779411764705882E-2</v>
      </c>
      <c r="Q177" s="27">
        <v>42493</v>
      </c>
      <c r="R177" s="6">
        <v>0.67647058823529416</v>
      </c>
      <c r="S177" s="6">
        <v>1.1029411764705954E-2</v>
      </c>
      <c r="U177" s="27">
        <v>42493</v>
      </c>
      <c r="V177" s="6">
        <v>0.85661764705882348</v>
      </c>
      <c r="W177" s="6">
        <v>5.5147058823529438E-2</v>
      </c>
      <c r="Y177" s="27">
        <v>42493</v>
      </c>
      <c r="Z177" s="6">
        <v>0.41544117647058826</v>
      </c>
      <c r="AA177" s="6">
        <v>9.9264705882352977E-2</v>
      </c>
      <c r="AC177" s="14">
        <v>42493</v>
      </c>
      <c r="AD177" s="6">
        <v>0.84191176470588236</v>
      </c>
      <c r="AE177" s="6">
        <v>1.8382352941176516E-2</v>
      </c>
    </row>
    <row r="178" spans="1:31" x14ac:dyDescent="0.35">
      <c r="A178" s="14">
        <v>42500</v>
      </c>
      <c r="B178" s="6">
        <v>0.8970588235294118</v>
      </c>
      <c r="C178" s="6">
        <v>5.5147058823529438E-2</v>
      </c>
      <c r="E178" s="14">
        <v>42500</v>
      </c>
      <c r="F178" s="6">
        <v>0.61397058823529416</v>
      </c>
      <c r="G178" s="6">
        <v>7.3529411764705621E-3</v>
      </c>
      <c r="I178" s="14">
        <v>42500</v>
      </c>
      <c r="J178" s="6">
        <v>0.94485294117647056</v>
      </c>
      <c r="K178" s="6">
        <v>2.2058823529411797E-2</v>
      </c>
      <c r="M178" s="14">
        <v>42500</v>
      </c>
      <c r="N178" s="6">
        <v>0.3125</v>
      </c>
      <c r="O178" s="6">
        <v>4.0441176470588258E-2</v>
      </c>
      <c r="Q178" s="27">
        <v>42500</v>
      </c>
      <c r="R178" s="6">
        <v>0.65441176470588236</v>
      </c>
      <c r="S178" s="6">
        <v>2.2058823529411797E-2</v>
      </c>
      <c r="U178" s="27">
        <v>42500</v>
      </c>
      <c r="V178" s="6">
        <v>0.75</v>
      </c>
      <c r="W178" s="6">
        <v>0.10661764705882348</v>
      </c>
      <c r="Y178" s="27">
        <v>42500</v>
      </c>
      <c r="Z178" s="6">
        <v>0.43382352941176472</v>
      </c>
      <c r="AA178" s="6">
        <v>1.8382352941176461E-2</v>
      </c>
      <c r="AC178" s="14">
        <v>42500</v>
      </c>
      <c r="AD178" s="6">
        <v>0.80882352941176472</v>
      </c>
      <c r="AE178" s="6">
        <v>3.3088235294117641E-2</v>
      </c>
    </row>
    <row r="179" spans="1:31" x14ac:dyDescent="0.35">
      <c r="A179" s="14">
        <v>42507</v>
      </c>
      <c r="B179" s="6">
        <v>0.88602941176470584</v>
      </c>
      <c r="C179" s="6">
        <v>1.1029411764705954E-2</v>
      </c>
      <c r="E179" s="14">
        <v>42507</v>
      </c>
      <c r="F179" s="6">
        <v>0.6029411764705882</v>
      </c>
      <c r="G179" s="6">
        <v>1.1029411764705954E-2</v>
      </c>
      <c r="I179" s="14">
        <v>42507</v>
      </c>
      <c r="J179" s="6">
        <v>0.95588235294117652</v>
      </c>
      <c r="K179" s="6">
        <v>1.1029411764705954E-2</v>
      </c>
      <c r="M179" s="14">
        <v>42507</v>
      </c>
      <c r="N179" s="6">
        <v>0.29411764705882354</v>
      </c>
      <c r="O179" s="6">
        <v>1.8382352941176461E-2</v>
      </c>
      <c r="Q179" s="27">
        <v>42507</v>
      </c>
      <c r="R179" s="6">
        <v>0.61397058823529416</v>
      </c>
      <c r="S179" s="6">
        <v>4.0441176470588203E-2</v>
      </c>
      <c r="U179" s="27">
        <v>42507</v>
      </c>
      <c r="V179" s="6">
        <v>0.68014705882352944</v>
      </c>
      <c r="W179" s="6">
        <v>6.9852941176470562E-2</v>
      </c>
      <c r="Y179" s="27">
        <v>42507</v>
      </c>
      <c r="Z179" s="6">
        <v>0.37132352941176472</v>
      </c>
      <c r="AA179" s="6">
        <v>6.25E-2</v>
      </c>
      <c r="AC179" s="14">
        <v>42507</v>
      </c>
      <c r="AD179" s="6">
        <v>0.7095588235294118</v>
      </c>
      <c r="AE179" s="6">
        <v>9.9264705882352922E-2</v>
      </c>
    </row>
    <row r="180" spans="1:31" x14ac:dyDescent="0.35">
      <c r="A180" s="14">
        <v>42514</v>
      </c>
      <c r="B180" s="6">
        <v>0.81617647058823528</v>
      </c>
      <c r="C180" s="6">
        <v>6.9852941176470562E-2</v>
      </c>
      <c r="E180" s="14">
        <v>42514</v>
      </c>
      <c r="F180" s="6">
        <v>0.56985294117647056</v>
      </c>
      <c r="G180" s="6">
        <v>3.3088235294117641E-2</v>
      </c>
      <c r="I180" s="14">
        <v>42514</v>
      </c>
      <c r="J180" s="6">
        <v>0.8529411764705882</v>
      </c>
      <c r="K180" s="6">
        <v>0.10294117647058831</v>
      </c>
      <c r="M180" s="14">
        <v>42514</v>
      </c>
      <c r="N180" s="6">
        <v>0.33088235294117646</v>
      </c>
      <c r="O180" s="6">
        <v>3.6764705882352922E-2</v>
      </c>
      <c r="Q180" s="27">
        <v>42514</v>
      </c>
      <c r="R180" s="6">
        <v>0.5845588235294118</v>
      </c>
      <c r="S180" s="6">
        <v>2.9411764705882359E-2</v>
      </c>
      <c r="U180" s="27">
        <v>42514</v>
      </c>
      <c r="V180" s="6">
        <v>0.5</v>
      </c>
      <c r="W180" s="6">
        <v>0.18014705882352944</v>
      </c>
      <c r="Y180" s="27">
        <v>42514</v>
      </c>
      <c r="Z180" s="6">
        <v>0.46323529411764708</v>
      </c>
      <c r="AA180" s="6">
        <v>9.1911764705882359E-2</v>
      </c>
      <c r="AC180" s="14">
        <v>42514</v>
      </c>
      <c r="AD180" s="6">
        <v>0.6470588235294118</v>
      </c>
      <c r="AE180" s="6">
        <v>6.25E-2</v>
      </c>
    </row>
    <row r="181" spans="1:31" x14ac:dyDescent="0.35">
      <c r="A181" s="14">
        <v>42521</v>
      </c>
      <c r="B181" s="6">
        <v>0.87867647058823528</v>
      </c>
      <c r="C181" s="6">
        <v>6.25E-2</v>
      </c>
      <c r="E181" s="14">
        <v>42521</v>
      </c>
      <c r="F181" s="6">
        <v>0.5625</v>
      </c>
      <c r="G181" s="6">
        <v>7.3529411764705621E-3</v>
      </c>
      <c r="I181" s="14">
        <v>42521</v>
      </c>
      <c r="J181" s="6">
        <v>0.84191176470588236</v>
      </c>
      <c r="K181" s="6">
        <v>1.1029411764705843E-2</v>
      </c>
      <c r="M181" s="14">
        <v>42521</v>
      </c>
      <c r="N181" s="6">
        <v>0.30514705882352944</v>
      </c>
      <c r="O181" s="6">
        <v>2.5735294117647023E-2</v>
      </c>
      <c r="Q181" s="27">
        <v>42521</v>
      </c>
      <c r="R181" s="6">
        <v>0.59558823529411764</v>
      </c>
      <c r="S181" s="6">
        <v>1.1029411764705843E-2</v>
      </c>
      <c r="U181" s="27">
        <v>42521</v>
      </c>
      <c r="V181" s="6">
        <v>0.45588235294117646</v>
      </c>
      <c r="W181" s="6">
        <v>4.4117647058823539E-2</v>
      </c>
      <c r="Y181" s="27">
        <v>42521</v>
      </c>
      <c r="Z181" s="6">
        <v>0.47058823529411764</v>
      </c>
      <c r="AA181" s="6">
        <v>7.3529411764705621E-3</v>
      </c>
      <c r="AC181" s="14">
        <v>42521</v>
      </c>
      <c r="AD181" s="6">
        <v>0.55882352941176472</v>
      </c>
      <c r="AE181" s="6">
        <v>8.8235294117647078E-2</v>
      </c>
    </row>
    <row r="182" spans="1:31" x14ac:dyDescent="0.35">
      <c r="A182" s="14">
        <v>42528</v>
      </c>
      <c r="B182" s="6">
        <v>0.81985294117647056</v>
      </c>
      <c r="C182" s="6">
        <v>5.8823529411764719E-2</v>
      </c>
      <c r="E182" s="14">
        <v>42528</v>
      </c>
      <c r="F182" s="6">
        <v>0.47794117647058826</v>
      </c>
      <c r="G182" s="6">
        <v>8.4558823529411742E-2</v>
      </c>
      <c r="I182" s="14">
        <v>42528</v>
      </c>
      <c r="J182" s="6">
        <v>0.90073529411764708</v>
      </c>
      <c r="K182" s="6">
        <v>5.8823529411764719E-2</v>
      </c>
      <c r="M182" s="14">
        <v>42528</v>
      </c>
      <c r="N182" s="6">
        <v>0.27941176470588236</v>
      </c>
      <c r="O182" s="6">
        <v>2.5735294117647078E-2</v>
      </c>
      <c r="Q182" s="27">
        <v>42528</v>
      </c>
      <c r="R182" s="6">
        <v>0.61764705882352944</v>
      </c>
      <c r="S182" s="6">
        <v>2.2058823529411797E-2</v>
      </c>
      <c r="U182" s="27">
        <v>42528</v>
      </c>
      <c r="V182" s="6">
        <v>0.40073529411764708</v>
      </c>
      <c r="W182" s="6">
        <v>5.5147058823529382E-2</v>
      </c>
      <c r="Y182" s="27">
        <v>42528</v>
      </c>
      <c r="Z182" s="6">
        <v>0.23897058823529413</v>
      </c>
      <c r="AA182" s="6">
        <v>0.23161764705882351</v>
      </c>
      <c r="AC182" s="14">
        <v>42528</v>
      </c>
      <c r="AD182" s="6">
        <v>0.38235294117647056</v>
      </c>
      <c r="AE182" s="6">
        <v>0.17647058823529416</v>
      </c>
    </row>
    <row r="183" spans="1:31" x14ac:dyDescent="0.35">
      <c r="A183" s="14">
        <v>42535</v>
      </c>
      <c r="B183" s="6">
        <v>0.78676470588235292</v>
      </c>
      <c r="C183" s="6">
        <v>3.3088235294117641E-2</v>
      </c>
      <c r="E183" s="14">
        <v>42535</v>
      </c>
      <c r="F183" s="6">
        <v>0.47058823529411764</v>
      </c>
      <c r="G183" s="6">
        <v>7.3529411764706176E-3</v>
      </c>
      <c r="I183" s="14">
        <v>42535</v>
      </c>
      <c r="J183" s="6">
        <v>0.98529411764705888</v>
      </c>
      <c r="K183" s="6">
        <v>8.4558823529411797E-2</v>
      </c>
      <c r="M183" s="14">
        <v>42535</v>
      </c>
      <c r="N183" s="6">
        <v>0.24264705882352941</v>
      </c>
      <c r="O183" s="6">
        <v>3.6764705882352949E-2</v>
      </c>
      <c r="Q183" s="27">
        <v>42535</v>
      </c>
      <c r="R183" s="6">
        <v>0.36029411764705882</v>
      </c>
      <c r="S183" s="6">
        <v>0.25735294117647062</v>
      </c>
      <c r="U183" s="27">
        <v>42535</v>
      </c>
      <c r="V183" s="6">
        <v>0.4264705882352941</v>
      </c>
      <c r="W183" s="6">
        <v>2.5735294117647023E-2</v>
      </c>
      <c r="Y183" s="27">
        <v>42535</v>
      </c>
      <c r="Z183" s="6">
        <v>0.33088235294117646</v>
      </c>
      <c r="AA183" s="6">
        <v>9.1911764705882332E-2</v>
      </c>
      <c r="AC183" s="14">
        <v>42535</v>
      </c>
      <c r="AD183" s="6">
        <v>0.78308823529411764</v>
      </c>
      <c r="AE183" s="6">
        <v>0.40073529411764708</v>
      </c>
    </row>
    <row r="184" spans="1:31" x14ac:dyDescent="0.35">
      <c r="A184" s="14">
        <v>42542</v>
      </c>
      <c r="B184" s="6">
        <v>0.7095588235294118</v>
      </c>
      <c r="C184" s="6">
        <v>7.7205882352941124E-2</v>
      </c>
      <c r="E184" s="14">
        <v>42542</v>
      </c>
      <c r="F184" s="6">
        <v>0.44485294117647056</v>
      </c>
      <c r="G184" s="6">
        <v>2.5735294117647078E-2</v>
      </c>
      <c r="I184" s="14">
        <v>42542</v>
      </c>
      <c r="J184" s="6">
        <v>0.94852941176470584</v>
      </c>
      <c r="K184" s="6">
        <v>3.6764705882353033E-2</v>
      </c>
      <c r="M184" s="14">
        <v>42542</v>
      </c>
      <c r="N184" s="6">
        <v>0.32720588235294118</v>
      </c>
      <c r="O184" s="6">
        <v>8.455882352941177E-2</v>
      </c>
      <c r="Q184" s="27">
        <v>42542</v>
      </c>
      <c r="R184" s="6">
        <v>0.37867647058823528</v>
      </c>
      <c r="S184" s="6">
        <v>1.8382352941176461E-2</v>
      </c>
      <c r="U184" s="27">
        <v>42542</v>
      </c>
      <c r="V184" s="6">
        <v>0.44485294117647056</v>
      </c>
      <c r="W184" s="6">
        <v>1.8382352941176461E-2</v>
      </c>
      <c r="Y184" s="27">
        <v>42542</v>
      </c>
      <c r="Z184" s="6">
        <v>0.22426470588235295</v>
      </c>
      <c r="AA184" s="6">
        <v>0.10661764705882351</v>
      </c>
      <c r="AC184" s="14">
        <v>42542</v>
      </c>
      <c r="AD184" s="6">
        <v>0.80514705882352944</v>
      </c>
      <c r="AE184" s="6">
        <v>2.2058823529411797E-2</v>
      </c>
    </row>
    <row r="185" spans="1:31" x14ac:dyDescent="0.35">
      <c r="A185" s="14">
        <v>42549</v>
      </c>
      <c r="B185" s="6">
        <v>0.7279411764705882</v>
      </c>
      <c r="C185" s="6">
        <v>1.8382352941176405E-2</v>
      </c>
      <c r="E185" s="14">
        <v>42549</v>
      </c>
      <c r="F185" s="6">
        <v>0.45955882352941174</v>
      </c>
      <c r="G185" s="6">
        <v>1.470588235294118E-2</v>
      </c>
      <c r="I185" s="14">
        <v>42549</v>
      </c>
      <c r="J185" s="6">
        <v>0.98897058823529416</v>
      </c>
      <c r="K185" s="6">
        <v>4.0441176470588314E-2</v>
      </c>
      <c r="M185" s="14">
        <v>42549</v>
      </c>
      <c r="N185" s="6">
        <v>0.3639705882352941</v>
      </c>
      <c r="O185" s="6">
        <v>3.6764705882352922E-2</v>
      </c>
      <c r="Q185" s="27">
        <v>42549</v>
      </c>
      <c r="R185" s="6">
        <v>0.39338235294117646</v>
      </c>
      <c r="S185" s="6">
        <v>1.470588235294118E-2</v>
      </c>
      <c r="U185" s="27">
        <v>42549</v>
      </c>
      <c r="V185" s="6">
        <v>0.49632352941176472</v>
      </c>
      <c r="W185" s="6">
        <v>5.1470588235294157E-2</v>
      </c>
      <c r="Y185" s="27">
        <v>42549</v>
      </c>
      <c r="Z185" s="6">
        <v>0.30882352941176472</v>
      </c>
      <c r="AA185" s="6">
        <v>8.455882352941177E-2</v>
      </c>
      <c r="AC185" s="14">
        <v>42549</v>
      </c>
      <c r="AD185" s="6">
        <v>0.86764705882352944</v>
      </c>
      <c r="AE185" s="6">
        <v>6.25E-2</v>
      </c>
    </row>
    <row r="186" spans="1:31" x14ac:dyDescent="0.35">
      <c r="A186" s="14">
        <v>42556</v>
      </c>
      <c r="B186" s="6">
        <v>0.75</v>
      </c>
      <c r="C186" s="6">
        <v>2.2058823529411797E-2</v>
      </c>
      <c r="E186" s="14">
        <v>42556</v>
      </c>
      <c r="F186" s="6">
        <v>0.41911764705882354</v>
      </c>
      <c r="G186" s="6">
        <v>4.0441176470588203E-2</v>
      </c>
      <c r="I186" s="14">
        <v>42556</v>
      </c>
      <c r="J186" s="6">
        <v>1</v>
      </c>
      <c r="K186" s="6">
        <v>1.1029411764705843E-2</v>
      </c>
      <c r="M186" s="14">
        <v>42556</v>
      </c>
      <c r="N186" s="6">
        <v>0.36764705882352944</v>
      </c>
      <c r="O186" s="6">
        <v>3.6764705882353366E-3</v>
      </c>
      <c r="Q186" s="27">
        <v>42556</v>
      </c>
      <c r="R186" s="6">
        <v>0.41544117647058826</v>
      </c>
      <c r="S186" s="6">
        <v>2.2058823529411797E-2</v>
      </c>
      <c r="U186" s="27">
        <v>42556</v>
      </c>
      <c r="V186" s="6">
        <v>0.55147058823529416</v>
      </c>
      <c r="W186" s="6">
        <v>5.5147058823529438E-2</v>
      </c>
      <c r="Y186" s="27">
        <v>42556</v>
      </c>
      <c r="Z186" s="6">
        <v>0.29044117647058826</v>
      </c>
      <c r="AA186" s="6">
        <v>1.8382352941176461E-2</v>
      </c>
      <c r="AC186" s="14">
        <v>42556</v>
      </c>
      <c r="AD186" s="6">
        <v>0.82352941176470584</v>
      </c>
      <c r="AE186" s="6">
        <v>4.4117647058823595E-2</v>
      </c>
    </row>
    <row r="187" spans="1:31" x14ac:dyDescent="0.35">
      <c r="A187" s="14">
        <v>42563</v>
      </c>
      <c r="B187" s="6">
        <v>0.79411764705882348</v>
      </c>
      <c r="C187" s="6">
        <v>4.4117647058823484E-2</v>
      </c>
      <c r="E187" s="14">
        <v>42563</v>
      </c>
      <c r="F187" s="6">
        <v>0.36764705882352944</v>
      </c>
      <c r="G187" s="6">
        <v>5.1470588235294101E-2</v>
      </c>
      <c r="I187" s="14">
        <v>42563</v>
      </c>
      <c r="J187" s="6">
        <v>0.91176470588235292</v>
      </c>
      <c r="K187" s="6">
        <v>8.8235294117647078E-2</v>
      </c>
      <c r="M187" s="14">
        <v>42563</v>
      </c>
      <c r="N187" s="6">
        <v>0.38235294117647056</v>
      </c>
      <c r="O187" s="6">
        <v>1.4705882352941124E-2</v>
      </c>
      <c r="Q187" s="27">
        <v>42563</v>
      </c>
      <c r="R187" s="6">
        <v>0.51102941176470584</v>
      </c>
      <c r="S187" s="6">
        <v>9.5588235294117585E-2</v>
      </c>
      <c r="U187" s="27">
        <v>42563</v>
      </c>
      <c r="V187" s="6">
        <v>0.6875</v>
      </c>
      <c r="W187" s="6">
        <v>0.13602941176470584</v>
      </c>
      <c r="Y187" s="27">
        <v>42563</v>
      </c>
      <c r="Z187" s="6">
        <v>0.22058823529411764</v>
      </c>
      <c r="AA187" s="6">
        <v>6.9852941176470618E-2</v>
      </c>
      <c r="AC187" s="14">
        <v>42563</v>
      </c>
      <c r="AD187" s="6">
        <v>0.74264705882352944</v>
      </c>
      <c r="AE187" s="6">
        <v>8.0882352941176405E-2</v>
      </c>
    </row>
    <row r="188" spans="1:31" x14ac:dyDescent="0.35">
      <c r="A188" s="14">
        <v>42570</v>
      </c>
      <c r="B188" s="6">
        <v>0.86764705882352944</v>
      </c>
      <c r="C188" s="6">
        <v>7.3529411764705954E-2</v>
      </c>
      <c r="E188" s="14">
        <v>42570</v>
      </c>
      <c r="F188" s="6">
        <v>0.31985294117647056</v>
      </c>
      <c r="G188" s="6">
        <v>4.7794117647058876E-2</v>
      </c>
      <c r="I188" s="14">
        <v>42570</v>
      </c>
      <c r="J188" s="6">
        <v>0.90441176470588236</v>
      </c>
      <c r="K188" s="6">
        <v>7.3529411764705621E-3</v>
      </c>
      <c r="M188" s="14">
        <v>42570</v>
      </c>
      <c r="N188" s="6">
        <v>0.3860294117647059</v>
      </c>
      <c r="O188" s="6">
        <v>3.6764705882353366E-3</v>
      </c>
      <c r="Q188" s="27">
        <v>42570</v>
      </c>
      <c r="R188" s="6">
        <v>0.55882352941176472</v>
      </c>
      <c r="S188" s="6">
        <v>4.7794117647058876E-2</v>
      </c>
      <c r="U188" s="27">
        <v>42570</v>
      </c>
      <c r="V188" s="6">
        <v>0.7720588235294118</v>
      </c>
      <c r="W188" s="6">
        <v>8.4558823529411797E-2</v>
      </c>
      <c r="Y188" s="27">
        <v>42570</v>
      </c>
      <c r="Z188" s="6">
        <v>8.455882352941177E-2</v>
      </c>
      <c r="AA188" s="6">
        <v>0.13602941176470587</v>
      </c>
      <c r="AC188" s="14">
        <v>42570</v>
      </c>
      <c r="AD188" s="6">
        <v>0.69117647058823528</v>
      </c>
      <c r="AE188" s="6">
        <v>5.1470588235294157E-2</v>
      </c>
    </row>
    <row r="189" spans="1:31" x14ac:dyDescent="0.35">
      <c r="A189" s="14">
        <v>42577</v>
      </c>
      <c r="B189" s="6">
        <v>0.83088235294117652</v>
      </c>
      <c r="C189" s="6">
        <v>3.6764705882352922E-2</v>
      </c>
      <c r="E189" s="14">
        <v>42577</v>
      </c>
      <c r="F189" s="6">
        <v>0.27573529411764708</v>
      </c>
      <c r="G189" s="6">
        <v>4.4117647058823484E-2</v>
      </c>
      <c r="I189" s="14">
        <v>42577</v>
      </c>
      <c r="J189" s="6">
        <v>0.86764705882352944</v>
      </c>
      <c r="K189" s="6">
        <v>3.6764705882352922E-2</v>
      </c>
      <c r="M189" s="14">
        <v>42577</v>
      </c>
      <c r="N189" s="6">
        <v>0.51102941176470584</v>
      </c>
      <c r="O189" s="6">
        <v>0.12499999999999994</v>
      </c>
      <c r="Q189" s="27">
        <v>42577</v>
      </c>
      <c r="R189" s="6">
        <v>0.46691176470588236</v>
      </c>
      <c r="S189" s="6">
        <v>9.1911764705882359E-2</v>
      </c>
      <c r="U189" s="27">
        <v>42577</v>
      </c>
      <c r="V189" s="6">
        <v>0.78308823529411764</v>
      </c>
      <c r="W189" s="6">
        <v>1.1029411764705843E-2</v>
      </c>
      <c r="Y189" s="27">
        <v>42577</v>
      </c>
      <c r="Z189" s="6">
        <v>4.779411764705882E-2</v>
      </c>
      <c r="AA189" s="6">
        <v>3.6764705882352949E-2</v>
      </c>
      <c r="AC189" s="14">
        <v>42577</v>
      </c>
      <c r="AD189" s="6">
        <v>0.54779411764705888</v>
      </c>
      <c r="AE189" s="6">
        <v>0.14338235294117641</v>
      </c>
    </row>
    <row r="190" spans="1:31" x14ac:dyDescent="0.35">
      <c r="A190" s="14">
        <v>42584</v>
      </c>
      <c r="B190" s="6">
        <v>0.7904411764705882</v>
      </c>
      <c r="C190" s="6">
        <v>4.0441176470588314E-2</v>
      </c>
      <c r="E190" s="14">
        <v>42584</v>
      </c>
      <c r="F190" s="6">
        <v>0.3014705882352941</v>
      </c>
      <c r="G190" s="6">
        <v>2.5735294117647023E-2</v>
      </c>
      <c r="I190" s="14">
        <v>42584</v>
      </c>
      <c r="J190" s="6">
        <v>0.90808823529411764</v>
      </c>
      <c r="K190" s="6">
        <v>4.0441176470588203E-2</v>
      </c>
      <c r="M190" s="14">
        <v>42584</v>
      </c>
      <c r="N190" s="6">
        <v>0.45220588235294118</v>
      </c>
      <c r="O190" s="6">
        <v>5.8823529411764663E-2</v>
      </c>
      <c r="Q190" s="27">
        <v>42584</v>
      </c>
      <c r="R190" s="6">
        <v>0.48161764705882354</v>
      </c>
      <c r="S190" s="6">
        <v>1.470588235294118E-2</v>
      </c>
      <c r="U190" s="27">
        <v>42584</v>
      </c>
      <c r="V190" s="6">
        <v>0.77573529411764708</v>
      </c>
      <c r="W190" s="6">
        <v>7.3529411764705621E-3</v>
      </c>
      <c r="Y190" s="27">
        <v>42584</v>
      </c>
      <c r="Z190" s="6">
        <v>4.4117647058823532E-2</v>
      </c>
      <c r="AA190" s="6">
        <v>3.676470588235288E-3</v>
      </c>
      <c r="AC190" s="14">
        <v>42584</v>
      </c>
      <c r="AD190" s="6">
        <v>0.52941176470588236</v>
      </c>
      <c r="AE190" s="6">
        <v>1.8382352941176516E-2</v>
      </c>
    </row>
    <row r="191" spans="1:31" x14ac:dyDescent="0.35">
      <c r="A191" s="14">
        <v>42591</v>
      </c>
      <c r="B191" s="6">
        <v>0.75735294117647056</v>
      </c>
      <c r="C191" s="6">
        <v>3.3088235294117641E-2</v>
      </c>
      <c r="E191" s="14">
        <v>42591</v>
      </c>
      <c r="F191" s="6">
        <v>0.29779411764705882</v>
      </c>
      <c r="G191" s="6">
        <v>3.6764705882352811E-3</v>
      </c>
      <c r="I191" s="14">
        <v>42591</v>
      </c>
      <c r="J191" s="6">
        <v>0.91911764705882348</v>
      </c>
      <c r="K191" s="6">
        <v>1.1029411764705843E-2</v>
      </c>
      <c r="M191" s="14">
        <v>42591</v>
      </c>
      <c r="N191" s="6">
        <v>0.40441176470588236</v>
      </c>
      <c r="O191" s="6">
        <v>4.779411764705882E-2</v>
      </c>
      <c r="Q191" s="27">
        <v>42591</v>
      </c>
      <c r="R191" s="6">
        <v>0.44485294117647056</v>
      </c>
      <c r="S191" s="6">
        <v>3.6764705882352977E-2</v>
      </c>
      <c r="U191" s="27">
        <v>42591</v>
      </c>
      <c r="V191" s="6">
        <v>0.82720588235294112</v>
      </c>
      <c r="W191" s="6">
        <v>5.1470588235294046E-2</v>
      </c>
      <c r="Y191" s="27">
        <v>42591</v>
      </c>
      <c r="Z191" s="6">
        <v>4.0441176470588237E-2</v>
      </c>
      <c r="AA191" s="6">
        <v>3.6764705882352949E-3</v>
      </c>
      <c r="AC191" s="14">
        <v>42591</v>
      </c>
      <c r="AD191" s="6">
        <v>0.55147058823529416</v>
      </c>
      <c r="AE191" s="6">
        <v>2.2058823529411797E-2</v>
      </c>
    </row>
    <row r="192" spans="1:31" x14ac:dyDescent="0.35">
      <c r="A192" s="14">
        <v>42598</v>
      </c>
      <c r="B192" s="6">
        <v>0.76470588235294112</v>
      </c>
      <c r="C192" s="6">
        <v>7.3529411764705621E-3</v>
      </c>
      <c r="E192" s="14">
        <v>42598</v>
      </c>
      <c r="F192" s="6">
        <v>0.33823529411764708</v>
      </c>
      <c r="G192" s="6">
        <v>4.0441176470588258E-2</v>
      </c>
      <c r="I192" s="14">
        <v>42598</v>
      </c>
      <c r="J192" s="6">
        <v>0.93014705882352944</v>
      </c>
      <c r="K192" s="6">
        <v>1.1029411764705954E-2</v>
      </c>
      <c r="M192" s="14">
        <v>42598</v>
      </c>
      <c r="N192" s="6">
        <v>0.40073529411764708</v>
      </c>
      <c r="O192" s="6">
        <v>3.6764705882352811E-3</v>
      </c>
      <c r="Q192" s="27">
        <v>42598</v>
      </c>
      <c r="R192" s="6">
        <v>0.4375</v>
      </c>
      <c r="S192" s="6">
        <v>7.3529411764705621E-3</v>
      </c>
      <c r="U192" s="27">
        <v>42598</v>
      </c>
      <c r="V192" s="6">
        <v>0.90808823529411764</v>
      </c>
      <c r="W192" s="6">
        <v>8.0882352941176516E-2</v>
      </c>
      <c r="Y192" s="27">
        <v>42598</v>
      </c>
      <c r="Z192" s="6">
        <v>2.9411764705882353E-2</v>
      </c>
      <c r="AA192" s="6">
        <v>1.1029411764705885E-2</v>
      </c>
      <c r="AC192" s="14">
        <v>42598</v>
      </c>
      <c r="AD192" s="6">
        <v>0.5625</v>
      </c>
      <c r="AE192" s="6">
        <v>1.1029411764705843E-2</v>
      </c>
    </row>
    <row r="193" spans="1:31" x14ac:dyDescent="0.35">
      <c r="A193" s="14">
        <v>42605</v>
      </c>
      <c r="B193" s="6">
        <v>0.8125</v>
      </c>
      <c r="C193" s="6">
        <v>4.7794117647058876E-2</v>
      </c>
      <c r="E193" s="14">
        <v>42605</v>
      </c>
      <c r="F193" s="6">
        <v>0.42279411764705882</v>
      </c>
      <c r="G193" s="6">
        <v>8.4558823529411742E-2</v>
      </c>
      <c r="I193" s="14">
        <v>42605</v>
      </c>
      <c r="J193" s="6">
        <v>0.9375</v>
      </c>
      <c r="K193" s="6">
        <v>7.3529411764705621E-3</v>
      </c>
      <c r="M193" s="14">
        <v>42605</v>
      </c>
      <c r="N193" s="6">
        <v>0.38970588235294118</v>
      </c>
      <c r="O193" s="6">
        <v>1.1029411764705899E-2</v>
      </c>
      <c r="Q193" s="27">
        <v>42605</v>
      </c>
      <c r="R193" s="6">
        <v>0.4264705882352941</v>
      </c>
      <c r="S193" s="6">
        <v>1.1029411764705899E-2</v>
      </c>
      <c r="U193" s="27">
        <v>42605</v>
      </c>
      <c r="V193" s="6">
        <v>0.90073529411764708</v>
      </c>
      <c r="W193" s="6">
        <v>7.3529411764705621E-3</v>
      </c>
      <c r="Y193" s="27">
        <v>42605</v>
      </c>
      <c r="Z193" s="6">
        <v>3.3088235294117647E-2</v>
      </c>
      <c r="AA193" s="6">
        <v>3.6764705882352949E-3</v>
      </c>
      <c r="AC193" s="14">
        <v>42605</v>
      </c>
      <c r="AD193" s="6">
        <v>0.72426470588235292</v>
      </c>
      <c r="AE193" s="6">
        <v>0.16176470588235292</v>
      </c>
    </row>
    <row r="194" spans="1:31" x14ac:dyDescent="0.35">
      <c r="A194" s="14">
        <v>42612</v>
      </c>
      <c r="B194" s="6">
        <v>0.88235294117647056</v>
      </c>
      <c r="C194" s="6">
        <v>6.9852941176470562E-2</v>
      </c>
      <c r="E194" s="14">
        <v>42612</v>
      </c>
      <c r="F194" s="6">
        <v>0.39705882352941174</v>
      </c>
      <c r="G194" s="6">
        <v>2.5735294117647078E-2</v>
      </c>
      <c r="I194" s="14">
        <v>42612</v>
      </c>
      <c r="J194" s="6">
        <v>0.94117647058823528</v>
      </c>
      <c r="K194" s="6">
        <v>3.6764705882352811E-3</v>
      </c>
      <c r="M194" s="14">
        <v>42612</v>
      </c>
      <c r="N194" s="6">
        <v>0.39338235294117646</v>
      </c>
      <c r="O194" s="6">
        <v>3.6764705882352811E-3</v>
      </c>
      <c r="Q194" s="27">
        <v>42612</v>
      </c>
      <c r="R194" s="6">
        <v>0.51838235294117652</v>
      </c>
      <c r="S194" s="6">
        <v>9.1911764705882415E-2</v>
      </c>
      <c r="U194" s="27">
        <v>42612</v>
      </c>
      <c r="V194" s="6">
        <v>0.90441176470588236</v>
      </c>
      <c r="W194" s="6">
        <v>3.6764705882352811E-3</v>
      </c>
      <c r="Y194" s="27">
        <v>42612</v>
      </c>
      <c r="Z194" s="6">
        <v>3.6764705882352942E-2</v>
      </c>
      <c r="AA194" s="6">
        <v>3.6764705882352949E-3</v>
      </c>
      <c r="AC194" s="14">
        <v>42612</v>
      </c>
      <c r="AD194" s="6">
        <v>0.76838235294117652</v>
      </c>
      <c r="AE194" s="6">
        <v>4.4117647058823595E-2</v>
      </c>
    </row>
    <row r="195" spans="1:31" x14ac:dyDescent="0.35">
      <c r="A195" s="14">
        <v>42619</v>
      </c>
      <c r="B195" s="6">
        <v>0.86029411764705888</v>
      </c>
      <c r="C195" s="6">
        <v>2.2058823529411686E-2</v>
      </c>
      <c r="E195" s="14">
        <v>42619</v>
      </c>
      <c r="F195" s="6">
        <v>0.34191176470588236</v>
      </c>
      <c r="G195" s="6">
        <v>5.5147058823529382E-2</v>
      </c>
      <c r="I195" s="14">
        <v>42619</v>
      </c>
      <c r="J195" s="6">
        <v>0.92647058823529416</v>
      </c>
      <c r="K195" s="6">
        <v>1.4705882352941124E-2</v>
      </c>
      <c r="M195" s="14">
        <v>42619</v>
      </c>
      <c r="N195" s="6">
        <v>0.41911764705882354</v>
      </c>
      <c r="O195" s="6">
        <v>2.5735294117647078E-2</v>
      </c>
      <c r="Q195" s="27">
        <v>42619</v>
      </c>
      <c r="R195" s="6">
        <v>0.59926470588235292</v>
      </c>
      <c r="S195" s="6">
        <v>8.0882352941176405E-2</v>
      </c>
      <c r="U195" s="27">
        <v>42619</v>
      </c>
      <c r="V195" s="6">
        <v>0.83088235294117652</v>
      </c>
      <c r="W195" s="6">
        <v>7.3529411764705843E-2</v>
      </c>
      <c r="Y195" s="27">
        <v>42619</v>
      </c>
      <c r="Z195" s="6">
        <v>9.5588235294117641E-2</v>
      </c>
      <c r="AA195" s="6">
        <v>5.8823529411764698E-2</v>
      </c>
      <c r="AC195" s="14">
        <v>42619</v>
      </c>
      <c r="AD195" s="6">
        <v>0.62867647058823528</v>
      </c>
      <c r="AE195" s="6">
        <v>0.13970588235294124</v>
      </c>
    </row>
    <row r="196" spans="1:31" x14ac:dyDescent="0.35">
      <c r="A196" s="14">
        <v>42626</v>
      </c>
      <c r="B196" s="6">
        <v>0.76838235294117652</v>
      </c>
      <c r="C196" s="6">
        <v>9.1911764705882359E-2</v>
      </c>
      <c r="E196" s="14">
        <v>42626</v>
      </c>
      <c r="F196" s="6">
        <v>0.41544117647058826</v>
      </c>
      <c r="G196" s="6">
        <v>7.3529411764705899E-2</v>
      </c>
      <c r="I196" s="14">
        <v>42626</v>
      </c>
      <c r="J196" s="6">
        <v>0.92279411764705888</v>
      </c>
      <c r="K196" s="6">
        <v>3.6764705882352811E-3</v>
      </c>
      <c r="M196" s="14">
        <v>42626</v>
      </c>
      <c r="N196" s="6">
        <v>0.4375</v>
      </c>
      <c r="O196" s="6">
        <v>1.8382352941176461E-2</v>
      </c>
      <c r="Q196" s="27">
        <v>42626</v>
      </c>
      <c r="R196" s="6">
        <v>0.58088235294117652</v>
      </c>
      <c r="S196" s="6">
        <v>1.8382352941176405E-2</v>
      </c>
      <c r="U196" s="27">
        <v>42626</v>
      </c>
      <c r="V196" s="6">
        <v>0.76470588235294112</v>
      </c>
      <c r="W196" s="6">
        <v>6.6176470588235392E-2</v>
      </c>
      <c r="Y196" s="27">
        <v>42626</v>
      </c>
      <c r="Z196" s="6">
        <v>0.12132352941176471</v>
      </c>
      <c r="AA196" s="6">
        <v>2.5735294117647065E-2</v>
      </c>
      <c r="AC196" s="14">
        <v>42626</v>
      </c>
      <c r="AD196" s="6">
        <v>0.58823529411764708</v>
      </c>
      <c r="AE196" s="6">
        <v>4.0441176470588203E-2</v>
      </c>
    </row>
    <row r="197" spans="1:31" x14ac:dyDescent="0.35">
      <c r="A197" s="14">
        <v>42633</v>
      </c>
      <c r="B197" s="6">
        <v>0.73161764705882348</v>
      </c>
      <c r="C197" s="6">
        <v>3.6764705882353033E-2</v>
      </c>
      <c r="E197" s="14">
        <v>42633</v>
      </c>
      <c r="F197" s="6">
        <v>0.3235294117647059</v>
      </c>
      <c r="G197" s="6">
        <v>9.1911764705882359E-2</v>
      </c>
      <c r="I197" s="14">
        <v>42633</v>
      </c>
      <c r="J197" s="6">
        <v>0.9779411764705882</v>
      </c>
      <c r="K197" s="6">
        <v>5.5147058823529327E-2</v>
      </c>
      <c r="M197" s="14">
        <v>42633</v>
      </c>
      <c r="N197" s="6">
        <v>0.43014705882352944</v>
      </c>
      <c r="O197" s="6">
        <v>7.3529411764705621E-3</v>
      </c>
      <c r="Q197" s="27">
        <v>42633</v>
      </c>
      <c r="R197" s="6">
        <v>0.28308823529411764</v>
      </c>
      <c r="S197" s="6">
        <v>0.29779411764705888</v>
      </c>
      <c r="U197" s="27">
        <v>42633</v>
      </c>
      <c r="V197" s="6">
        <v>0.54779411764705888</v>
      </c>
      <c r="W197" s="6">
        <v>0.21691176470588225</v>
      </c>
      <c r="Y197" s="27">
        <v>42633</v>
      </c>
      <c r="Z197" s="6">
        <v>0.25</v>
      </c>
      <c r="AA197" s="6">
        <v>0.12867647058823528</v>
      </c>
      <c r="AC197" s="14">
        <v>42633</v>
      </c>
      <c r="AD197" s="6">
        <v>0.7720588235294118</v>
      </c>
      <c r="AE197" s="6">
        <v>0.18382352941176472</v>
      </c>
    </row>
    <row r="198" spans="1:31" x14ac:dyDescent="0.35">
      <c r="A198" s="14">
        <v>42640</v>
      </c>
      <c r="B198" s="6">
        <v>0.57720588235294112</v>
      </c>
      <c r="C198" s="6">
        <v>0.15441176470588236</v>
      </c>
      <c r="E198" s="14">
        <v>42640</v>
      </c>
      <c r="F198" s="6">
        <v>0.40073529411764708</v>
      </c>
      <c r="G198" s="6">
        <v>7.720588235294118E-2</v>
      </c>
      <c r="I198" s="14">
        <v>42640</v>
      </c>
      <c r="J198" s="6">
        <v>0.99632352941176472</v>
      </c>
      <c r="K198" s="6">
        <v>1.8382352941176516E-2</v>
      </c>
      <c r="M198" s="14">
        <v>42640</v>
      </c>
      <c r="N198" s="6">
        <v>0.37132352941176472</v>
      </c>
      <c r="O198" s="6">
        <v>5.8823529411764719E-2</v>
      </c>
      <c r="Q198" s="27">
        <v>42640</v>
      </c>
      <c r="R198" s="6">
        <v>0.3235294117647059</v>
      </c>
      <c r="S198" s="6">
        <v>4.0441176470588258E-2</v>
      </c>
      <c r="U198" s="27">
        <v>42640</v>
      </c>
      <c r="V198" s="6">
        <v>0.61764705882352944</v>
      </c>
      <c r="W198" s="6">
        <v>6.9852941176470562E-2</v>
      </c>
      <c r="Y198" s="27">
        <v>42640</v>
      </c>
      <c r="Z198" s="6">
        <v>5.514705882352941E-2</v>
      </c>
      <c r="AA198" s="6">
        <v>0.19485294117647059</v>
      </c>
      <c r="AC198" s="14">
        <v>42640</v>
      </c>
      <c r="AD198" s="6">
        <v>0.35294117647058826</v>
      </c>
      <c r="AE198" s="6">
        <v>0.41911764705882354</v>
      </c>
    </row>
    <row r="199" spans="1:31" x14ac:dyDescent="0.35">
      <c r="A199" s="14">
        <v>42647</v>
      </c>
      <c r="B199" s="6">
        <v>0.52941176470588236</v>
      </c>
      <c r="C199" s="6">
        <v>4.7794117647058765E-2</v>
      </c>
      <c r="E199" s="14">
        <v>42647</v>
      </c>
      <c r="F199" s="6">
        <v>0.37867647058823528</v>
      </c>
      <c r="G199" s="6">
        <v>2.2058823529411797E-2</v>
      </c>
      <c r="I199" s="14">
        <v>42647</v>
      </c>
      <c r="J199" s="6">
        <v>0.98161764705882348</v>
      </c>
      <c r="K199" s="6">
        <v>1.4705882352941235E-2</v>
      </c>
      <c r="M199" s="14">
        <v>42647</v>
      </c>
      <c r="N199" s="6">
        <v>0.35661764705882354</v>
      </c>
      <c r="O199" s="6">
        <v>1.470588235294118E-2</v>
      </c>
      <c r="Q199" s="27">
        <v>42647</v>
      </c>
      <c r="R199" s="6">
        <v>0.29779411764705882</v>
      </c>
      <c r="S199" s="6">
        <v>2.5735294117647078E-2</v>
      </c>
      <c r="U199" s="27">
        <v>42647</v>
      </c>
      <c r="V199" s="6">
        <v>0.69117647058823528</v>
      </c>
      <c r="W199" s="6">
        <v>7.3529411764705843E-2</v>
      </c>
      <c r="Y199" s="27">
        <v>42647</v>
      </c>
      <c r="Z199" s="6">
        <v>6.25E-2</v>
      </c>
      <c r="AA199" s="6">
        <v>7.3529411764705899E-3</v>
      </c>
      <c r="AC199" s="14">
        <v>42647</v>
      </c>
      <c r="AD199" s="6">
        <v>0.4264705882352941</v>
      </c>
      <c r="AE199" s="6">
        <v>7.3529411764705843E-2</v>
      </c>
    </row>
    <row r="200" spans="1:31" x14ac:dyDescent="0.35">
      <c r="A200" s="14">
        <v>42654</v>
      </c>
      <c r="B200" s="6">
        <v>0.5625</v>
      </c>
      <c r="C200" s="6">
        <v>3.3088235294117641E-2</v>
      </c>
      <c r="E200" s="14">
        <v>42654</v>
      </c>
      <c r="F200" s="6">
        <v>0.35661764705882354</v>
      </c>
      <c r="G200" s="6">
        <v>2.2058823529411742E-2</v>
      </c>
      <c r="I200" s="14">
        <v>42654</v>
      </c>
      <c r="J200" s="6">
        <v>0.9154411764705882</v>
      </c>
      <c r="K200" s="6">
        <v>6.6176470588235281E-2</v>
      </c>
      <c r="M200" s="14">
        <v>42654</v>
      </c>
      <c r="N200" s="6">
        <v>0.61397058823529416</v>
      </c>
      <c r="O200" s="6">
        <v>0.25735294117647062</v>
      </c>
      <c r="Q200" s="27">
        <v>42654</v>
      </c>
      <c r="R200" s="6">
        <v>0.27941176470588236</v>
      </c>
      <c r="S200" s="6">
        <v>1.8382352941176461E-2</v>
      </c>
      <c r="U200" s="27">
        <v>42654</v>
      </c>
      <c r="V200" s="6">
        <v>0.70588235294117652</v>
      </c>
      <c r="W200" s="6">
        <v>1.4705882352941235E-2</v>
      </c>
      <c r="Y200" s="27">
        <v>42654</v>
      </c>
      <c r="Z200" s="6">
        <v>7.3529411764705885E-2</v>
      </c>
      <c r="AA200" s="6">
        <v>1.1029411764705885E-2</v>
      </c>
      <c r="AC200" s="14">
        <v>42654</v>
      </c>
      <c r="AD200" s="6">
        <v>0.29779411764705882</v>
      </c>
      <c r="AE200" s="6">
        <v>0.12867647058823528</v>
      </c>
    </row>
    <row r="201" spans="1:31" x14ac:dyDescent="0.35">
      <c r="A201" s="14">
        <v>42661</v>
      </c>
      <c r="B201" s="6">
        <v>0.54411764705882348</v>
      </c>
      <c r="C201" s="6">
        <v>1.8382352941176516E-2</v>
      </c>
      <c r="E201" s="14">
        <v>42661</v>
      </c>
      <c r="F201" s="6">
        <v>0.32720588235294118</v>
      </c>
      <c r="G201" s="6">
        <v>2.9411764705882359E-2</v>
      </c>
      <c r="I201" s="14">
        <v>42661</v>
      </c>
      <c r="J201" s="6">
        <v>0.875</v>
      </c>
      <c r="K201" s="6">
        <v>4.0441176470588203E-2</v>
      </c>
      <c r="M201" s="14">
        <v>42661</v>
      </c>
      <c r="N201" s="6">
        <v>0.7279411764705882</v>
      </c>
      <c r="O201" s="6">
        <v>0.11397058823529405</v>
      </c>
      <c r="Q201" s="27">
        <v>42661</v>
      </c>
      <c r="R201" s="6">
        <v>0.4485294117647059</v>
      </c>
      <c r="S201" s="6">
        <v>0.16911764705882354</v>
      </c>
      <c r="U201" s="27">
        <v>42661</v>
      </c>
      <c r="V201" s="6">
        <v>0.72426470588235292</v>
      </c>
      <c r="W201" s="6">
        <v>1.8382352941176405E-2</v>
      </c>
      <c r="Y201" s="27">
        <v>42661</v>
      </c>
      <c r="Z201" s="6">
        <v>9.9264705882352935E-2</v>
      </c>
      <c r="AA201" s="6">
        <v>2.5735294117647051E-2</v>
      </c>
      <c r="AC201" s="14">
        <v>42661</v>
      </c>
      <c r="AD201" s="6">
        <v>0.19117647058823528</v>
      </c>
      <c r="AE201" s="6">
        <v>0.10661764705882354</v>
      </c>
    </row>
    <row r="202" spans="1:31" x14ac:dyDescent="0.35">
      <c r="A202" s="14">
        <v>42668</v>
      </c>
      <c r="B202" s="6">
        <v>0.54779411764705888</v>
      </c>
      <c r="C202" s="6">
        <v>3.6764705882353921E-3</v>
      </c>
      <c r="E202" s="14">
        <v>42668</v>
      </c>
      <c r="F202" s="6">
        <v>0.30882352941176472</v>
      </c>
      <c r="G202" s="6">
        <v>1.8382352941176461E-2</v>
      </c>
      <c r="I202" s="14">
        <v>42668</v>
      </c>
      <c r="J202" s="6">
        <v>0.88970588235294112</v>
      </c>
      <c r="K202" s="6">
        <v>1.4705882352941124E-2</v>
      </c>
      <c r="M202" s="14">
        <v>42668</v>
      </c>
      <c r="N202" s="6">
        <v>0.83823529411764708</v>
      </c>
      <c r="O202" s="6">
        <v>0.11029411764705888</v>
      </c>
      <c r="Q202" s="27">
        <v>42668</v>
      </c>
      <c r="R202" s="6">
        <v>0.44117647058823528</v>
      </c>
      <c r="S202" s="6">
        <v>7.3529411764706176E-3</v>
      </c>
      <c r="U202" s="27">
        <v>42668</v>
      </c>
      <c r="V202" s="6">
        <v>0.73897058823529416</v>
      </c>
      <c r="W202" s="6">
        <v>1.4705882352941235E-2</v>
      </c>
      <c r="Y202" s="27">
        <v>42668</v>
      </c>
      <c r="Z202" s="6">
        <v>0.15073529411764705</v>
      </c>
      <c r="AA202" s="6">
        <v>5.1470588235294115E-2</v>
      </c>
      <c r="AC202" s="14">
        <v>42668</v>
      </c>
      <c r="AD202" s="6">
        <v>0.15808823529411764</v>
      </c>
      <c r="AE202" s="6">
        <v>3.3088235294117641E-2</v>
      </c>
    </row>
    <row r="203" spans="1:31" x14ac:dyDescent="0.35">
      <c r="A203" s="14">
        <v>42675</v>
      </c>
      <c r="B203" s="6">
        <v>0.5220588235294118</v>
      </c>
      <c r="C203" s="6">
        <v>2.5735294117647078E-2</v>
      </c>
      <c r="E203" s="14">
        <v>42675</v>
      </c>
      <c r="F203" s="6">
        <v>0.25735294117647056</v>
      </c>
      <c r="G203" s="6">
        <v>5.1470588235294157E-2</v>
      </c>
      <c r="I203" s="14">
        <v>42675</v>
      </c>
      <c r="J203" s="6">
        <v>0.88602941176470584</v>
      </c>
      <c r="K203" s="6">
        <v>3.6764705882352811E-3</v>
      </c>
      <c r="M203" s="14">
        <v>42675</v>
      </c>
      <c r="N203" s="6">
        <v>0.88970588235294112</v>
      </c>
      <c r="O203" s="6">
        <v>5.1470588235294046E-2</v>
      </c>
      <c r="Q203" s="27">
        <v>42675</v>
      </c>
      <c r="R203" s="6">
        <v>0.41911764705882354</v>
      </c>
      <c r="S203" s="6">
        <v>2.2058823529411742E-2</v>
      </c>
      <c r="U203" s="27">
        <v>42675</v>
      </c>
      <c r="V203" s="6">
        <v>0.79779411764705888</v>
      </c>
      <c r="W203" s="6">
        <v>5.8823529411764719E-2</v>
      </c>
      <c r="Y203" s="27">
        <v>42675</v>
      </c>
      <c r="Z203" s="6">
        <v>0.15808823529411764</v>
      </c>
      <c r="AA203" s="6">
        <v>7.3529411764705899E-3</v>
      </c>
      <c r="AC203" s="14">
        <v>42675</v>
      </c>
      <c r="AD203" s="6">
        <v>7.3529411764705885E-2</v>
      </c>
      <c r="AE203" s="6">
        <v>8.4558823529411756E-2</v>
      </c>
    </row>
    <row r="204" spans="1:31" x14ac:dyDescent="0.35">
      <c r="A204" s="14">
        <v>42682</v>
      </c>
      <c r="B204" s="6">
        <v>0.4485294117647059</v>
      </c>
      <c r="C204" s="6">
        <v>7.3529411764705899E-2</v>
      </c>
      <c r="E204" s="14">
        <v>42682</v>
      </c>
      <c r="F204" s="6">
        <v>0.2610294117647059</v>
      </c>
      <c r="G204" s="6">
        <v>3.6764705882353366E-3</v>
      </c>
      <c r="I204" s="14">
        <v>42682</v>
      </c>
      <c r="J204" s="6">
        <v>0.85661764705882348</v>
      </c>
      <c r="K204" s="6">
        <v>2.9411764705882359E-2</v>
      </c>
      <c r="M204" s="14">
        <v>42682</v>
      </c>
      <c r="N204" s="6">
        <v>0.81985294117647056</v>
      </c>
      <c r="O204" s="6">
        <v>6.9852941176470562E-2</v>
      </c>
      <c r="Q204" s="27">
        <v>42682</v>
      </c>
      <c r="R204" s="6">
        <v>0.53676470588235292</v>
      </c>
      <c r="S204" s="6">
        <v>0.11764705882352938</v>
      </c>
      <c r="U204" s="27">
        <v>42682</v>
      </c>
      <c r="V204" s="6">
        <v>0.76102941176470584</v>
      </c>
      <c r="W204" s="6">
        <v>3.6764705882353033E-2</v>
      </c>
      <c r="Y204" s="27">
        <v>42682</v>
      </c>
      <c r="Z204" s="6">
        <v>0.10294117647058823</v>
      </c>
      <c r="AA204" s="6">
        <v>5.514705882352941E-2</v>
      </c>
      <c r="AC204" s="14">
        <v>42682</v>
      </c>
      <c r="AD204" s="6">
        <v>2.5735294117647058E-2</v>
      </c>
      <c r="AE204" s="6">
        <v>4.7794117647058827E-2</v>
      </c>
    </row>
    <row r="205" spans="1:31" x14ac:dyDescent="0.35">
      <c r="A205" s="14">
        <v>42689</v>
      </c>
      <c r="B205" s="6">
        <v>0.47426470588235292</v>
      </c>
      <c r="C205" s="6">
        <v>2.5735294117647023E-2</v>
      </c>
      <c r="E205" s="14">
        <v>42689</v>
      </c>
      <c r="F205" s="6">
        <v>0.29044117647058826</v>
      </c>
      <c r="G205" s="6">
        <v>2.9411764705882359E-2</v>
      </c>
      <c r="I205" s="14">
        <v>42689</v>
      </c>
      <c r="J205" s="6">
        <v>0.83823529411764708</v>
      </c>
      <c r="K205" s="6">
        <v>1.8382352941176405E-2</v>
      </c>
      <c r="M205" s="14">
        <v>42689</v>
      </c>
      <c r="N205" s="6">
        <v>0.77573529411764708</v>
      </c>
      <c r="O205" s="6">
        <v>4.4117647058823484E-2</v>
      </c>
      <c r="Q205" s="27">
        <v>42689</v>
      </c>
      <c r="R205" s="6">
        <v>0.5220588235294118</v>
      </c>
      <c r="S205" s="6">
        <v>1.4705882352941124E-2</v>
      </c>
      <c r="U205" s="27">
        <v>42689</v>
      </c>
      <c r="V205" s="6">
        <v>0.84558823529411764</v>
      </c>
      <c r="W205" s="6">
        <v>8.4558823529411797E-2</v>
      </c>
      <c r="Y205" s="27">
        <v>42689</v>
      </c>
      <c r="Z205" s="6">
        <v>0.12867647058823528</v>
      </c>
      <c r="AA205" s="6">
        <v>2.5735294117647051E-2</v>
      </c>
      <c r="AC205" s="14">
        <v>42689</v>
      </c>
      <c r="AD205" s="6">
        <v>1.1029411764705883E-2</v>
      </c>
      <c r="AE205" s="6">
        <v>1.4705882352941175E-2</v>
      </c>
    </row>
    <row r="206" spans="1:31" x14ac:dyDescent="0.35">
      <c r="A206" s="14">
        <v>42696</v>
      </c>
      <c r="B206" s="6">
        <v>0.4889705882352941</v>
      </c>
      <c r="C206" s="6">
        <v>1.470588235294118E-2</v>
      </c>
      <c r="E206" s="14">
        <v>42696</v>
      </c>
      <c r="F206" s="6">
        <v>0.31617647058823528</v>
      </c>
      <c r="G206" s="6">
        <v>2.5735294117647023E-2</v>
      </c>
      <c r="I206" s="14">
        <v>42696</v>
      </c>
      <c r="J206" s="6">
        <v>0.8345588235294118</v>
      </c>
      <c r="K206" s="6">
        <v>3.6764705882352811E-3</v>
      </c>
      <c r="M206" s="14">
        <v>42696</v>
      </c>
      <c r="N206" s="6">
        <v>0.71323529411764708</v>
      </c>
      <c r="O206" s="6">
        <v>6.25E-2</v>
      </c>
      <c r="Q206" s="27">
        <v>42696</v>
      </c>
      <c r="R206" s="6">
        <v>0.43014705882352944</v>
      </c>
      <c r="S206" s="6">
        <v>9.1911764705882359E-2</v>
      </c>
      <c r="U206" s="27">
        <v>42696</v>
      </c>
      <c r="V206" s="6">
        <v>0.73161764705882348</v>
      </c>
      <c r="W206" s="6">
        <v>0.11397058823529416</v>
      </c>
      <c r="Y206" s="27">
        <v>42696</v>
      </c>
      <c r="Z206" s="6">
        <v>0.15441176470588236</v>
      </c>
      <c r="AA206" s="6">
        <v>2.5735294117647078E-2</v>
      </c>
      <c r="AC206" s="14">
        <v>42696</v>
      </c>
      <c r="AD206" s="6">
        <v>7.3529411764705881E-3</v>
      </c>
      <c r="AE206" s="6">
        <v>3.6764705882352949E-3</v>
      </c>
    </row>
    <row r="207" spans="1:31" x14ac:dyDescent="0.35">
      <c r="A207" s="14">
        <v>42703</v>
      </c>
      <c r="B207" s="6">
        <v>0.47794117647058826</v>
      </c>
      <c r="C207" s="6">
        <v>1.1029411764705843E-2</v>
      </c>
      <c r="E207" s="14">
        <v>42703</v>
      </c>
      <c r="F207" s="6">
        <v>0.33455882352941174</v>
      </c>
      <c r="G207" s="6">
        <v>1.8382352941176461E-2</v>
      </c>
      <c r="I207" s="14">
        <v>42703</v>
      </c>
      <c r="J207" s="6">
        <v>0.81985294117647056</v>
      </c>
      <c r="K207" s="6">
        <v>1.4705882352941235E-2</v>
      </c>
      <c r="M207" s="14">
        <v>42703</v>
      </c>
      <c r="N207" s="6">
        <v>0.74632352941176472</v>
      </c>
      <c r="O207" s="6">
        <v>3.3088235294117641E-2</v>
      </c>
      <c r="Q207" s="27">
        <v>42703</v>
      </c>
      <c r="R207" s="6">
        <v>0.39705882352941174</v>
      </c>
      <c r="S207" s="6">
        <v>3.3088235294117696E-2</v>
      </c>
      <c r="U207" s="27">
        <v>42703</v>
      </c>
      <c r="V207" s="6">
        <v>0.66176470588235292</v>
      </c>
      <c r="W207" s="6">
        <v>6.9852941176470562E-2</v>
      </c>
      <c r="Y207" s="27">
        <v>42703</v>
      </c>
      <c r="Z207" s="6">
        <v>0.14338235294117646</v>
      </c>
      <c r="AA207" s="6">
        <v>1.1029411764705899E-2</v>
      </c>
      <c r="AC207" s="14">
        <v>42703</v>
      </c>
      <c r="AD207" s="6">
        <v>3.6764705882352942E-2</v>
      </c>
      <c r="AE207" s="6">
        <v>2.9411764705882353E-2</v>
      </c>
    </row>
    <row r="208" spans="1:31" x14ac:dyDescent="0.35">
      <c r="A208" s="14">
        <v>42710</v>
      </c>
      <c r="B208" s="6">
        <v>0.49632352941176472</v>
      </c>
      <c r="C208" s="6">
        <v>1.8382352941176461E-2</v>
      </c>
      <c r="E208" s="14">
        <v>42710</v>
      </c>
      <c r="F208" s="6">
        <v>0.33088235294117646</v>
      </c>
      <c r="G208" s="6">
        <v>3.6764705882352811E-3</v>
      </c>
      <c r="I208" s="14">
        <v>42710</v>
      </c>
      <c r="J208" s="6">
        <v>0.76470588235294112</v>
      </c>
      <c r="K208" s="6">
        <v>5.5147058823529438E-2</v>
      </c>
      <c r="M208" s="14">
        <v>42710</v>
      </c>
      <c r="N208" s="6">
        <v>0.76102941176470584</v>
      </c>
      <c r="O208" s="6">
        <v>1.4705882352941124E-2</v>
      </c>
      <c r="Q208" s="27">
        <v>42710</v>
      </c>
      <c r="R208" s="6">
        <v>0.35294117647058826</v>
      </c>
      <c r="S208" s="6">
        <v>4.4117647058823484E-2</v>
      </c>
      <c r="U208" s="27">
        <v>42710</v>
      </c>
      <c r="V208" s="6">
        <v>0.69485294117647056</v>
      </c>
      <c r="W208" s="6">
        <v>3.3088235294117641E-2</v>
      </c>
      <c r="Y208" s="27">
        <v>42710</v>
      </c>
      <c r="Z208" s="6">
        <v>0.14705882352941177</v>
      </c>
      <c r="AA208" s="6">
        <v>3.6764705882353088E-3</v>
      </c>
      <c r="AC208" s="14">
        <v>42710</v>
      </c>
      <c r="AD208" s="6">
        <v>1.4705882352941176E-2</v>
      </c>
      <c r="AE208" s="6">
        <v>2.2058823529411766E-2</v>
      </c>
    </row>
    <row r="209" spans="1:31" x14ac:dyDescent="0.35">
      <c r="A209" s="14">
        <v>42717</v>
      </c>
      <c r="B209" s="6">
        <v>0.51102941176470584</v>
      </c>
      <c r="C209" s="6">
        <v>1.4705882352941124E-2</v>
      </c>
      <c r="E209" s="14">
        <v>42717</v>
      </c>
      <c r="F209" s="6">
        <v>0.45588235294117646</v>
      </c>
      <c r="G209" s="6">
        <v>0.125</v>
      </c>
      <c r="I209" s="14">
        <v>42717</v>
      </c>
      <c r="J209" s="6">
        <v>0.71323529411764708</v>
      </c>
      <c r="K209" s="6">
        <v>5.1470588235294046E-2</v>
      </c>
      <c r="M209" s="14">
        <v>42717</v>
      </c>
      <c r="N209" s="6">
        <v>0.76838235294117652</v>
      </c>
      <c r="O209" s="6">
        <v>7.3529411764706731E-3</v>
      </c>
      <c r="Q209" s="27">
        <v>42717</v>
      </c>
      <c r="R209" s="6">
        <v>0.37132352941176472</v>
      </c>
      <c r="S209" s="6">
        <v>1.8382352941176461E-2</v>
      </c>
      <c r="U209" s="27">
        <v>42717</v>
      </c>
      <c r="V209" s="6">
        <v>0.61397058823529416</v>
      </c>
      <c r="W209" s="6">
        <v>8.0882352941176405E-2</v>
      </c>
      <c r="Y209" s="27">
        <v>42717</v>
      </c>
      <c r="Z209" s="6">
        <v>0.18014705882352941</v>
      </c>
      <c r="AA209" s="6">
        <v>3.3088235294117641E-2</v>
      </c>
      <c r="AC209" s="14">
        <v>42717</v>
      </c>
      <c r="AD209" s="6">
        <v>1.8382352941176471E-2</v>
      </c>
      <c r="AE209" s="6">
        <v>3.6764705882352949E-3</v>
      </c>
    </row>
    <row r="210" spans="1:31" x14ac:dyDescent="0.35">
      <c r="A210" s="14">
        <v>42724</v>
      </c>
      <c r="B210" s="6">
        <v>0.59926470588235292</v>
      </c>
      <c r="C210" s="6">
        <v>8.8235294117647078E-2</v>
      </c>
      <c r="E210" s="14">
        <v>42724</v>
      </c>
      <c r="F210" s="6">
        <v>0.45220588235294118</v>
      </c>
      <c r="G210" s="6">
        <v>3.6764705882352811E-3</v>
      </c>
      <c r="I210" s="14">
        <v>42724</v>
      </c>
      <c r="J210" s="6">
        <v>0.51470588235294112</v>
      </c>
      <c r="K210" s="6">
        <v>0.19852941176470595</v>
      </c>
      <c r="M210" s="14">
        <v>42724</v>
      </c>
      <c r="N210" s="6">
        <v>0.87867647058823528</v>
      </c>
      <c r="O210" s="6">
        <v>0.11029411764705876</v>
      </c>
      <c r="Q210" s="27">
        <v>42724</v>
      </c>
      <c r="R210" s="6">
        <v>0.24632352941176472</v>
      </c>
      <c r="S210" s="6">
        <v>0.125</v>
      </c>
      <c r="U210" s="27">
        <v>42724</v>
      </c>
      <c r="V210" s="6">
        <v>0.50367647058823528</v>
      </c>
      <c r="W210" s="6">
        <v>0.11029411764705888</v>
      </c>
      <c r="Y210" s="27">
        <v>42724</v>
      </c>
      <c r="Z210" s="6">
        <v>0.17279411764705882</v>
      </c>
      <c r="AA210" s="6">
        <v>7.3529411764705899E-3</v>
      </c>
      <c r="AC210" s="14">
        <v>42724</v>
      </c>
      <c r="AD210" s="6">
        <v>0.6875</v>
      </c>
      <c r="AE210" s="6">
        <v>0.66911764705882348</v>
      </c>
    </row>
    <row r="211" spans="1:31" x14ac:dyDescent="0.35">
      <c r="A211" s="14">
        <v>42731</v>
      </c>
      <c r="B211" s="6">
        <v>0.63235294117647056</v>
      </c>
      <c r="C211" s="6">
        <v>3.3088235294117641E-2</v>
      </c>
      <c r="E211" s="14">
        <v>42731</v>
      </c>
      <c r="F211" s="6">
        <v>0.49264705882352944</v>
      </c>
      <c r="G211" s="6">
        <v>4.0441176470588258E-2</v>
      </c>
      <c r="I211" s="14">
        <v>42731</v>
      </c>
      <c r="J211" s="6">
        <v>0.37867647058823528</v>
      </c>
      <c r="K211" s="6">
        <v>0.13602941176470584</v>
      </c>
      <c r="M211" s="14">
        <v>42731</v>
      </c>
      <c r="N211" s="6">
        <v>0.81617647058823528</v>
      </c>
      <c r="O211" s="6">
        <v>6.25E-2</v>
      </c>
      <c r="Q211" s="27">
        <v>42731</v>
      </c>
      <c r="R211" s="6">
        <v>0.13602941176470587</v>
      </c>
      <c r="S211" s="6">
        <v>0.11029411764705885</v>
      </c>
      <c r="U211" s="27">
        <v>42731</v>
      </c>
      <c r="V211" s="6">
        <v>0.45955882352941174</v>
      </c>
      <c r="W211" s="6">
        <v>4.4117647058823539E-2</v>
      </c>
      <c r="Y211" s="27">
        <v>42731</v>
      </c>
      <c r="Z211" s="6">
        <v>0.20220588235294118</v>
      </c>
      <c r="AA211" s="6">
        <v>2.9411764705882359E-2</v>
      </c>
      <c r="AC211" s="14">
        <v>42731</v>
      </c>
      <c r="AD211" s="6">
        <v>0.25</v>
      </c>
      <c r="AE211" s="6">
        <v>0.4375</v>
      </c>
    </row>
    <row r="212" spans="1:31" x14ac:dyDescent="0.35">
      <c r="A212" s="14">
        <v>42738</v>
      </c>
      <c r="B212" s="6">
        <v>0.625</v>
      </c>
      <c r="C212" s="6">
        <v>7.3529411764705621E-3</v>
      </c>
      <c r="E212" s="14">
        <v>42738</v>
      </c>
      <c r="F212" s="6">
        <v>0.49632352941176472</v>
      </c>
      <c r="G212" s="6">
        <v>3.6764705882352811E-3</v>
      </c>
      <c r="I212" s="42">
        <v>42738</v>
      </c>
      <c r="J212" s="6">
        <v>0.38970588235294118</v>
      </c>
      <c r="K212" s="6">
        <v>1.1029411764705899E-2</v>
      </c>
      <c r="M212" s="14">
        <v>42738</v>
      </c>
      <c r="N212" s="6">
        <v>0.90073529411764708</v>
      </c>
      <c r="O212" s="6">
        <v>8.4558823529411797E-2</v>
      </c>
      <c r="Q212" s="27">
        <v>42738</v>
      </c>
      <c r="R212" s="6">
        <v>0.12867647058823528</v>
      </c>
      <c r="S212" s="6">
        <v>7.3529411764705899E-3</v>
      </c>
      <c r="U212" s="27">
        <v>42738</v>
      </c>
      <c r="V212" s="6">
        <v>0.44117647058823528</v>
      </c>
      <c r="W212" s="6">
        <v>1.8382352941176461E-2</v>
      </c>
      <c r="Y212" s="27">
        <v>42738</v>
      </c>
      <c r="Z212" s="6">
        <v>0.19117647058823528</v>
      </c>
      <c r="AA212" s="6">
        <v>1.1029411764705899E-2</v>
      </c>
      <c r="AC212" s="14">
        <v>42738</v>
      </c>
      <c r="AD212" s="6">
        <v>0.18014705882352941</v>
      </c>
      <c r="AE212" s="6">
        <v>6.985294117647059E-2</v>
      </c>
    </row>
    <row r="213" spans="1:31" x14ac:dyDescent="0.35">
      <c r="A213" s="14">
        <v>42745</v>
      </c>
      <c r="B213" s="6">
        <v>0.61029411764705888</v>
      </c>
      <c r="C213" s="6">
        <v>1.4705882352941124E-2</v>
      </c>
      <c r="E213" s="14">
        <v>42745</v>
      </c>
      <c r="F213" s="6">
        <v>0.51470588235294112</v>
      </c>
      <c r="G213" s="6">
        <v>1.8382352941176405E-2</v>
      </c>
      <c r="I213" s="42">
        <v>42745</v>
      </c>
      <c r="J213" s="6">
        <v>0.41911764705882354</v>
      </c>
      <c r="K213" s="6">
        <v>2.9411764705882359E-2</v>
      </c>
      <c r="M213" s="20">
        <v>42745</v>
      </c>
      <c r="N213" s="6">
        <v>0.96691176470588236</v>
      </c>
      <c r="O213" s="6">
        <v>6.6176470588235281E-2</v>
      </c>
      <c r="Q213" s="27">
        <v>42745</v>
      </c>
      <c r="R213" s="6">
        <v>8.455882352941177E-2</v>
      </c>
      <c r="S213" s="6">
        <v>4.4117647058823511E-2</v>
      </c>
      <c r="U213" s="27">
        <v>42745</v>
      </c>
      <c r="V213" s="6">
        <v>0.43014705882352944</v>
      </c>
      <c r="W213" s="6">
        <v>1.1029411764705843E-2</v>
      </c>
      <c r="Y213" s="27">
        <v>42745</v>
      </c>
      <c r="Z213" s="6">
        <v>0.19485294117647059</v>
      </c>
      <c r="AA213" s="6">
        <v>3.6764705882353088E-3</v>
      </c>
      <c r="AC213" s="14">
        <v>42745</v>
      </c>
      <c r="AD213" s="6">
        <v>0.14705882352941177</v>
      </c>
      <c r="AE213" s="6">
        <v>3.3088235294117641E-2</v>
      </c>
    </row>
    <row r="214" spans="1:31" x14ac:dyDescent="0.35">
      <c r="A214" s="14">
        <v>42752</v>
      </c>
      <c r="B214" s="6">
        <v>0.63970588235294112</v>
      </c>
      <c r="C214" s="6">
        <v>2.9411764705882248E-2</v>
      </c>
      <c r="E214" s="14">
        <v>42752</v>
      </c>
      <c r="F214" s="6">
        <v>0.50367647058823528</v>
      </c>
      <c r="G214" s="6">
        <v>1.1029411764705843E-2</v>
      </c>
      <c r="I214" s="42">
        <v>42752</v>
      </c>
      <c r="J214" s="6">
        <v>0.44485294117647056</v>
      </c>
      <c r="K214" s="6">
        <v>2.5735294117647023E-2</v>
      </c>
      <c r="M214" s="20">
        <v>42752</v>
      </c>
      <c r="N214" s="6">
        <v>0.91911764705882348</v>
      </c>
      <c r="O214" s="6">
        <v>4.7794117647058876E-2</v>
      </c>
      <c r="Q214" s="27">
        <v>42752</v>
      </c>
      <c r="R214" s="6">
        <v>0.13235294117647059</v>
      </c>
      <c r="S214" s="6">
        <v>4.779411764705882E-2</v>
      </c>
      <c r="U214" s="27">
        <v>42752</v>
      </c>
      <c r="V214" s="6">
        <v>0.50735294117647056</v>
      </c>
      <c r="W214" s="6">
        <v>7.7205882352941124E-2</v>
      </c>
      <c r="Y214" s="27">
        <v>42752</v>
      </c>
      <c r="Z214" s="6">
        <v>0.19852941176470587</v>
      </c>
      <c r="AA214" s="6">
        <v>3.6764705882352811E-3</v>
      </c>
      <c r="AC214" s="14">
        <v>42752</v>
      </c>
      <c r="AD214" s="6">
        <v>0.13602941176470587</v>
      </c>
      <c r="AE214" s="6">
        <v>1.1029411764705899E-2</v>
      </c>
    </row>
    <row r="215" spans="1:31" x14ac:dyDescent="0.35">
      <c r="A215" s="14">
        <v>42759</v>
      </c>
      <c r="B215" s="6">
        <v>0.68014705882352944</v>
      </c>
      <c r="C215" s="6">
        <v>4.0441176470588314E-2</v>
      </c>
      <c r="E215" s="14">
        <v>42759</v>
      </c>
      <c r="F215" s="6">
        <v>0.55147058823529416</v>
      </c>
      <c r="G215" s="6">
        <v>4.7794117647058876E-2</v>
      </c>
      <c r="I215" s="20">
        <v>42759</v>
      </c>
      <c r="J215" s="6">
        <v>0.49632352941176472</v>
      </c>
      <c r="K215" s="6">
        <v>5.1470588235294157E-2</v>
      </c>
      <c r="M215" s="20">
        <v>42759</v>
      </c>
      <c r="N215" s="6">
        <v>0.97058823529411764</v>
      </c>
      <c r="O215" s="6">
        <v>5.1470588235294157E-2</v>
      </c>
      <c r="Q215" s="27">
        <v>42759</v>
      </c>
      <c r="R215" s="6">
        <v>0.19852941176470587</v>
      </c>
      <c r="S215" s="6">
        <v>6.6176470588235281E-2</v>
      </c>
      <c r="U215" s="27">
        <v>42759</v>
      </c>
      <c r="V215" s="6">
        <v>0.5625</v>
      </c>
      <c r="W215" s="6">
        <v>5.5147058823529438E-2</v>
      </c>
      <c r="Y215" s="27">
        <v>42759</v>
      </c>
      <c r="Z215" s="6">
        <v>0.21691176470588236</v>
      </c>
      <c r="AA215" s="6">
        <v>1.8382352941176489E-2</v>
      </c>
      <c r="AC215" s="14">
        <v>42759</v>
      </c>
      <c r="AD215" s="6">
        <v>0.13970588235294118</v>
      </c>
      <c r="AE215" s="6">
        <v>3.6764705882353088E-3</v>
      </c>
    </row>
    <row r="216" spans="1:31" x14ac:dyDescent="0.35">
      <c r="A216" s="14">
        <v>42766</v>
      </c>
      <c r="B216" s="6">
        <v>0.70588235294117652</v>
      </c>
      <c r="C216" s="6">
        <v>2.5735294117647078E-2</v>
      </c>
      <c r="E216" s="14">
        <v>42766</v>
      </c>
      <c r="F216" s="6">
        <v>0.57352941176470584</v>
      </c>
      <c r="G216" s="6">
        <v>2.2058823529411686E-2</v>
      </c>
      <c r="I216" s="20">
        <v>42766</v>
      </c>
      <c r="J216" s="6">
        <v>0.63235294117647056</v>
      </c>
      <c r="K216" s="6">
        <v>0.13602941176470584</v>
      </c>
      <c r="M216" s="20">
        <v>42766</v>
      </c>
      <c r="N216" s="6">
        <v>0.89338235294117652</v>
      </c>
      <c r="O216" s="6">
        <v>7.7205882352941124E-2</v>
      </c>
      <c r="Q216" s="27">
        <v>42766</v>
      </c>
      <c r="R216" s="6">
        <v>0.42279411764705882</v>
      </c>
      <c r="S216" s="6">
        <v>0.22426470588235295</v>
      </c>
      <c r="U216" s="27">
        <v>42766</v>
      </c>
      <c r="V216" s="6">
        <v>0.59191176470588236</v>
      </c>
      <c r="W216" s="6">
        <v>2.9411764705882359E-2</v>
      </c>
      <c r="Y216" s="27">
        <v>42766</v>
      </c>
      <c r="Z216" s="6">
        <v>0.20588235294117646</v>
      </c>
      <c r="AA216" s="6">
        <v>1.1029411764705899E-2</v>
      </c>
      <c r="AC216" s="14">
        <v>42766</v>
      </c>
      <c r="AD216" s="6">
        <v>0.17279411764705882</v>
      </c>
      <c r="AE216" s="6">
        <v>3.3088235294117641E-2</v>
      </c>
    </row>
    <row r="217" spans="1:31" x14ac:dyDescent="0.35">
      <c r="A217" s="14">
        <v>42773</v>
      </c>
      <c r="B217" s="6">
        <v>0.73897058823529416</v>
      </c>
      <c r="C217" s="6">
        <v>3.3088235294117641E-2</v>
      </c>
      <c r="E217" s="14">
        <v>42773</v>
      </c>
      <c r="F217" s="6">
        <v>0.5845588235294118</v>
      </c>
      <c r="G217" s="6">
        <v>1.1029411764705954E-2</v>
      </c>
      <c r="I217" s="20">
        <v>42773</v>
      </c>
      <c r="J217" s="6">
        <v>0.64338235294117652</v>
      </c>
      <c r="K217" s="6">
        <v>1.1029411764705954E-2</v>
      </c>
      <c r="M217" s="20">
        <v>42773</v>
      </c>
      <c r="N217" s="6">
        <v>0.90441176470588236</v>
      </c>
      <c r="O217" s="6">
        <v>1.1029411764705843E-2</v>
      </c>
      <c r="Q217" s="27">
        <v>42773</v>
      </c>
      <c r="R217" s="6">
        <v>0.50735294117647056</v>
      </c>
      <c r="S217" s="6">
        <v>8.4558823529411742E-2</v>
      </c>
      <c r="U217" s="27">
        <v>42773</v>
      </c>
      <c r="V217" s="6">
        <v>0.6470588235294118</v>
      </c>
      <c r="W217" s="6">
        <v>5.5147058823529438E-2</v>
      </c>
      <c r="Y217" s="27">
        <v>42773</v>
      </c>
      <c r="Z217" s="6">
        <v>0.16911764705882354</v>
      </c>
      <c r="AA217" s="6">
        <v>3.6764705882352922E-2</v>
      </c>
      <c r="AC217" s="14">
        <v>42773</v>
      </c>
      <c r="AD217" s="6">
        <v>0.25735294117647056</v>
      </c>
      <c r="AE217" s="6">
        <v>8.4558823529411742E-2</v>
      </c>
    </row>
    <row r="218" spans="1:31" x14ac:dyDescent="0.35">
      <c r="A218" s="14">
        <v>42780</v>
      </c>
      <c r="B218" s="6">
        <v>0.82352941176470584</v>
      </c>
      <c r="C218" s="6">
        <v>8.4558823529411686E-2</v>
      </c>
      <c r="E218" s="14">
        <v>42780</v>
      </c>
      <c r="F218" s="6">
        <v>0.55514705882352944</v>
      </c>
      <c r="G218" s="6">
        <v>2.9411764705882359E-2</v>
      </c>
      <c r="I218" s="20">
        <v>42780</v>
      </c>
      <c r="J218" s="6">
        <v>0.67647058823529416</v>
      </c>
      <c r="K218" s="6">
        <v>3.3088235294117641E-2</v>
      </c>
      <c r="M218" s="20">
        <v>42780</v>
      </c>
      <c r="N218" s="6">
        <v>0.88602941176470584</v>
      </c>
      <c r="O218" s="6">
        <v>1.8382352941176516E-2</v>
      </c>
      <c r="Q218" s="27">
        <v>42780</v>
      </c>
      <c r="R218" s="6">
        <v>0.54411764705882348</v>
      </c>
      <c r="S218" s="6">
        <v>3.6764705882352922E-2</v>
      </c>
      <c r="U218" s="27">
        <v>42780</v>
      </c>
      <c r="V218" s="6">
        <v>0.67647058823529416</v>
      </c>
      <c r="W218" s="6">
        <v>2.9411764705882359E-2</v>
      </c>
      <c r="Y218" s="27">
        <v>42780</v>
      </c>
      <c r="Z218" s="6">
        <v>0.18382352941176472</v>
      </c>
      <c r="AA218" s="6">
        <v>1.470588235294118E-2</v>
      </c>
      <c r="AC218" s="14">
        <v>42780</v>
      </c>
      <c r="AD218" s="6">
        <v>0.29044117647058826</v>
      </c>
      <c r="AE218" s="6">
        <v>3.3088235294117696E-2</v>
      </c>
    </row>
    <row r="219" spans="1:31" x14ac:dyDescent="0.35">
      <c r="A219" s="14">
        <v>42787</v>
      </c>
      <c r="B219" s="6">
        <v>0.875</v>
      </c>
      <c r="C219" s="6">
        <v>5.1470588235294157E-2</v>
      </c>
      <c r="E219" s="14">
        <v>42787</v>
      </c>
      <c r="F219" s="6">
        <v>0.53676470588235292</v>
      </c>
      <c r="G219" s="6">
        <v>1.8382352941176516E-2</v>
      </c>
      <c r="I219" s="20">
        <v>42787</v>
      </c>
      <c r="J219" s="6">
        <v>0.68014705882352944</v>
      </c>
      <c r="K219" s="6">
        <v>3.6764705882352811E-3</v>
      </c>
      <c r="M219" s="20">
        <v>42787</v>
      </c>
      <c r="N219" s="6">
        <v>0.83088235294117652</v>
      </c>
      <c r="O219" s="6">
        <v>5.5147058823529327E-2</v>
      </c>
      <c r="Q219" s="27">
        <v>42787</v>
      </c>
      <c r="R219" s="6">
        <v>0.55147058823529416</v>
      </c>
      <c r="S219" s="6">
        <v>7.3529411764706731E-3</v>
      </c>
      <c r="U219" s="27">
        <v>42787</v>
      </c>
      <c r="V219" s="6">
        <v>0.71691176470588236</v>
      </c>
      <c r="W219" s="6">
        <v>4.0441176470588203E-2</v>
      </c>
      <c r="Y219" s="27">
        <v>42787</v>
      </c>
      <c r="Z219" s="6">
        <v>0.17647058823529413</v>
      </c>
      <c r="AA219" s="6">
        <v>7.3529411764705899E-3</v>
      </c>
      <c r="AC219" s="14">
        <v>42787</v>
      </c>
      <c r="AD219" s="6">
        <v>0.34926470588235292</v>
      </c>
      <c r="AE219" s="6">
        <v>5.8823529411764663E-2</v>
      </c>
    </row>
    <row r="220" spans="1:31" x14ac:dyDescent="0.35">
      <c r="A220" s="14">
        <v>42794</v>
      </c>
      <c r="B220" s="6">
        <v>0.90073529411764708</v>
      </c>
      <c r="C220" s="6">
        <v>2.5735294117647078E-2</v>
      </c>
      <c r="E220" s="14">
        <v>42794</v>
      </c>
      <c r="F220" s="6">
        <v>0.55882352941176472</v>
      </c>
      <c r="G220" s="6">
        <v>2.2058823529411797E-2</v>
      </c>
      <c r="I220" s="20">
        <v>42794</v>
      </c>
      <c r="J220" s="6">
        <v>0.68382352941176472</v>
      </c>
      <c r="K220" s="6">
        <v>3.6764705882352811E-3</v>
      </c>
      <c r="M220" s="20">
        <v>42794</v>
      </c>
      <c r="N220" s="6">
        <v>0.8125</v>
      </c>
      <c r="O220" s="6">
        <v>1.8382352941176516E-2</v>
      </c>
      <c r="Q220" s="27">
        <v>42794</v>
      </c>
      <c r="R220" s="6">
        <v>0.54779411764705888</v>
      </c>
      <c r="S220" s="6">
        <v>3.6764705882352811E-3</v>
      </c>
      <c r="U220" s="27">
        <v>42794</v>
      </c>
      <c r="V220" s="6">
        <v>0.8529411764705882</v>
      </c>
      <c r="W220" s="6">
        <v>0.13602941176470584</v>
      </c>
      <c r="Y220" s="27">
        <v>42794</v>
      </c>
      <c r="Z220" s="6">
        <v>0.16176470588235295</v>
      </c>
      <c r="AA220" s="6">
        <v>1.470588235294118E-2</v>
      </c>
      <c r="AC220" s="14">
        <v>42794</v>
      </c>
      <c r="AD220" s="6">
        <v>0.27205882352941174</v>
      </c>
      <c r="AE220" s="6">
        <v>7.720588235294118E-2</v>
      </c>
    </row>
    <row r="221" spans="1:31" x14ac:dyDescent="0.35">
      <c r="A221" s="14">
        <v>42801</v>
      </c>
      <c r="B221" s="6">
        <v>0.8345588235294118</v>
      </c>
      <c r="C221" s="6">
        <v>6.6176470588235281E-2</v>
      </c>
      <c r="E221" s="14">
        <v>42801</v>
      </c>
      <c r="F221" s="6">
        <v>0.5404411764705882</v>
      </c>
      <c r="G221" s="6">
        <v>1.8382352941176516E-2</v>
      </c>
      <c r="I221" s="20">
        <v>42801</v>
      </c>
      <c r="J221" s="6">
        <v>0.65808823529411764</v>
      </c>
      <c r="K221" s="6">
        <v>2.5735294117647078E-2</v>
      </c>
      <c r="M221" s="20">
        <v>42801</v>
      </c>
      <c r="N221" s="6">
        <v>0.84558823529411764</v>
      </c>
      <c r="O221" s="6">
        <v>3.3088235294117641E-2</v>
      </c>
      <c r="Q221" s="27">
        <v>42801</v>
      </c>
      <c r="R221" s="6">
        <v>0.34926470588235292</v>
      </c>
      <c r="S221" s="6">
        <v>0.19852941176470595</v>
      </c>
      <c r="U221" s="27">
        <v>42801</v>
      </c>
      <c r="V221" s="6">
        <v>0.79411764705882348</v>
      </c>
      <c r="W221" s="6">
        <v>5.8823529411764719E-2</v>
      </c>
      <c r="Y221" s="27">
        <v>42801</v>
      </c>
      <c r="Z221" s="6">
        <v>0.16544117647058823</v>
      </c>
      <c r="AA221" s="6">
        <v>3.6764705882352811E-3</v>
      </c>
      <c r="AC221" s="14">
        <v>42801</v>
      </c>
      <c r="AD221" s="6">
        <v>0.33455882352941174</v>
      </c>
      <c r="AE221" s="6">
        <v>6.25E-2</v>
      </c>
    </row>
    <row r="222" spans="1:31" x14ac:dyDescent="0.35">
      <c r="A222" s="14">
        <v>42808</v>
      </c>
      <c r="B222" s="6">
        <v>0.72426470588235292</v>
      </c>
      <c r="C222" s="6">
        <v>0.11029411764705888</v>
      </c>
      <c r="E222" s="14">
        <v>42808</v>
      </c>
      <c r="F222" s="6">
        <v>0.59558823529411764</v>
      </c>
      <c r="G222" s="6">
        <v>5.5147058823529438E-2</v>
      </c>
      <c r="I222" s="20">
        <v>42808</v>
      </c>
      <c r="J222" s="6">
        <v>0.48161764705882354</v>
      </c>
      <c r="K222" s="6">
        <v>0.1764705882352941</v>
      </c>
      <c r="M222" s="20">
        <v>42808</v>
      </c>
      <c r="N222" s="6">
        <v>0.92647058823529416</v>
      </c>
      <c r="O222" s="6">
        <v>8.0882352941176516E-2</v>
      </c>
      <c r="Q222" s="27">
        <v>42808</v>
      </c>
      <c r="R222" s="6">
        <v>0.26470588235294118</v>
      </c>
      <c r="S222" s="6">
        <v>8.4558823529411742E-2</v>
      </c>
      <c r="U222" s="27">
        <v>42808</v>
      </c>
      <c r="V222" s="6">
        <v>0.86397058823529416</v>
      </c>
      <c r="W222" s="6">
        <v>6.9852941176470673E-2</v>
      </c>
      <c r="Y222" s="27">
        <v>42808</v>
      </c>
      <c r="Z222" s="6">
        <v>1.1029411764705883E-2</v>
      </c>
      <c r="AA222" s="6">
        <v>0.15441176470588236</v>
      </c>
      <c r="AC222" s="14">
        <v>42808</v>
      </c>
      <c r="AD222" s="6">
        <v>0.28676470588235292</v>
      </c>
      <c r="AE222" s="6">
        <v>4.779411764705882E-2</v>
      </c>
    </row>
    <row r="223" spans="1:31" x14ac:dyDescent="0.35">
      <c r="A223" s="14">
        <v>42815</v>
      </c>
      <c r="B223" s="6">
        <v>0.41176470588235292</v>
      </c>
      <c r="C223" s="6">
        <v>0.3125</v>
      </c>
      <c r="E223" s="14">
        <v>42815</v>
      </c>
      <c r="F223" s="6">
        <v>0.64338235294117652</v>
      </c>
      <c r="G223" s="6">
        <v>4.7794117647058876E-2</v>
      </c>
      <c r="I223" s="20">
        <v>42815</v>
      </c>
      <c r="J223" s="6">
        <v>0.50367647058823528</v>
      </c>
      <c r="K223" s="6">
        <v>2.2058823529411742E-2</v>
      </c>
      <c r="M223" s="20">
        <v>42815</v>
      </c>
      <c r="N223" s="6">
        <v>0.9154411764705882</v>
      </c>
      <c r="O223" s="6">
        <v>1.1029411764705954E-2</v>
      </c>
      <c r="Q223" s="27">
        <v>42815</v>
      </c>
      <c r="R223" s="6">
        <v>6.6176470588235295E-2</v>
      </c>
      <c r="S223" s="6">
        <v>0.1985294117647059</v>
      </c>
      <c r="U223" s="27">
        <v>42815</v>
      </c>
      <c r="V223" s="6">
        <v>0.82352941176470584</v>
      </c>
      <c r="W223" s="6">
        <v>4.0441176470588314E-2</v>
      </c>
      <c r="Y223" s="27">
        <v>42815</v>
      </c>
      <c r="Z223" s="6">
        <v>3.6764705882352941E-3</v>
      </c>
      <c r="AA223" s="6">
        <v>7.352941176470589E-3</v>
      </c>
      <c r="AC223" s="14">
        <v>42815</v>
      </c>
      <c r="AD223" s="6">
        <v>0.20220588235294118</v>
      </c>
      <c r="AE223" s="6">
        <v>8.4558823529411742E-2</v>
      </c>
    </row>
    <row r="224" spans="1:31" x14ac:dyDescent="0.35">
      <c r="A224" s="14">
        <v>42822</v>
      </c>
      <c r="B224" s="6">
        <v>0.35294117647058826</v>
      </c>
      <c r="C224" s="6">
        <v>5.8823529411764663E-2</v>
      </c>
      <c r="E224" s="14">
        <v>42822</v>
      </c>
      <c r="F224" s="6">
        <v>0.6654411764705882</v>
      </c>
      <c r="G224" s="6">
        <v>2.2058823529411686E-2</v>
      </c>
      <c r="I224" s="20">
        <v>42822</v>
      </c>
      <c r="J224" s="6">
        <v>0.66911764705882348</v>
      </c>
      <c r="K224" s="6">
        <v>0.1654411764705882</v>
      </c>
      <c r="M224" s="20">
        <v>42822</v>
      </c>
      <c r="N224" s="6">
        <v>0.78308823529411764</v>
      </c>
      <c r="O224" s="6">
        <v>0.13235294117647056</v>
      </c>
      <c r="Q224" s="27">
        <v>42822</v>
      </c>
      <c r="R224" s="6">
        <v>6.985294117647059E-2</v>
      </c>
      <c r="S224" s="6">
        <v>3.6764705882352949E-3</v>
      </c>
      <c r="U224" s="27">
        <v>42822</v>
      </c>
      <c r="V224" s="6">
        <v>0.9154411764705882</v>
      </c>
      <c r="W224" s="6">
        <v>9.1911764705882359E-2</v>
      </c>
      <c r="Y224" s="27">
        <v>42822</v>
      </c>
      <c r="Z224" s="6">
        <v>1.4705882352941176E-2</v>
      </c>
      <c r="AA224" s="6">
        <v>1.1029411764705881E-2</v>
      </c>
      <c r="AC224" s="14">
        <v>42822</v>
      </c>
      <c r="AD224" s="6">
        <v>0.15441176470588236</v>
      </c>
      <c r="AE224" s="6">
        <v>4.779411764705882E-2</v>
      </c>
    </row>
    <row r="225" spans="1:31" x14ac:dyDescent="0.35">
      <c r="A225" s="14">
        <v>42829</v>
      </c>
      <c r="B225" s="6">
        <v>0.36764705882352944</v>
      </c>
      <c r="C225" s="6">
        <v>1.470588235294118E-2</v>
      </c>
      <c r="E225" s="14">
        <v>42829</v>
      </c>
      <c r="F225" s="6">
        <v>0.66176470588235292</v>
      </c>
      <c r="G225" s="6">
        <v>3.6764705882352811E-3</v>
      </c>
      <c r="I225" s="20">
        <v>42829</v>
      </c>
      <c r="J225" s="6">
        <v>0.69852941176470584</v>
      </c>
      <c r="K225" s="6">
        <v>2.9411764705882359E-2</v>
      </c>
      <c r="M225" s="20">
        <v>42829</v>
      </c>
      <c r="N225" s="6">
        <v>0.85661764705882348</v>
      </c>
      <c r="O225" s="6">
        <v>7.3529411764705843E-2</v>
      </c>
      <c r="Q225" s="27">
        <v>42829</v>
      </c>
      <c r="R225" s="6">
        <v>2.9411764705882353E-2</v>
      </c>
      <c r="S225" s="6">
        <v>4.0441176470588237E-2</v>
      </c>
      <c r="U225" s="27">
        <v>42829</v>
      </c>
      <c r="V225" s="6">
        <v>0.83823529411764708</v>
      </c>
      <c r="W225" s="6">
        <v>7.7205882352941124E-2</v>
      </c>
      <c r="Y225" s="27">
        <v>42829</v>
      </c>
      <c r="Z225" s="6">
        <v>2.2058823529411766E-2</v>
      </c>
      <c r="AA225" s="6">
        <v>7.3529411764705899E-3</v>
      </c>
      <c r="AC225" s="14">
        <v>42829</v>
      </c>
      <c r="AD225" s="6">
        <v>0.11029411764705882</v>
      </c>
      <c r="AE225" s="6">
        <v>4.4117647058823539E-2</v>
      </c>
    </row>
    <row r="226" spans="1:31" x14ac:dyDescent="0.35">
      <c r="A226" s="14">
        <v>42836</v>
      </c>
      <c r="B226" s="6">
        <v>0.31617647058823528</v>
      </c>
      <c r="C226" s="6">
        <v>5.1470588235294157E-2</v>
      </c>
      <c r="E226" s="14">
        <v>42836</v>
      </c>
      <c r="F226" s="6">
        <v>0.65073529411764708</v>
      </c>
      <c r="G226" s="6">
        <v>1.1029411764705843E-2</v>
      </c>
      <c r="I226" s="20">
        <v>42836</v>
      </c>
      <c r="J226" s="6">
        <v>0.75367647058823528</v>
      </c>
      <c r="K226" s="6">
        <v>5.5147058823529438E-2</v>
      </c>
      <c r="M226" s="20">
        <v>42836</v>
      </c>
      <c r="N226" s="6">
        <v>0.875</v>
      </c>
      <c r="O226" s="6">
        <v>1.8382352941176516E-2</v>
      </c>
      <c r="Q226" s="27">
        <v>42836</v>
      </c>
      <c r="R226" s="6">
        <v>5.8823529411764705E-2</v>
      </c>
      <c r="S226" s="6">
        <v>2.9411764705882353E-2</v>
      </c>
      <c r="U226" s="27">
        <v>42836</v>
      </c>
      <c r="V226" s="6">
        <v>0.8345588235294118</v>
      </c>
      <c r="W226" s="6">
        <v>3.6764705882352811E-3</v>
      </c>
      <c r="Y226" s="27">
        <v>42836</v>
      </c>
      <c r="Z226" s="6">
        <v>7.3529411764705881E-3</v>
      </c>
      <c r="AA226" s="6">
        <v>1.4705882352941178E-2</v>
      </c>
      <c r="AC226" s="14">
        <v>42836</v>
      </c>
      <c r="AD226" s="6">
        <v>0.27573529411764708</v>
      </c>
      <c r="AE226" s="6">
        <v>0.16544117647058826</v>
      </c>
    </row>
    <row r="227" spans="1:31" x14ac:dyDescent="0.35">
      <c r="A227" s="14">
        <v>42843</v>
      </c>
      <c r="B227" s="6">
        <v>0.33455882352941174</v>
      </c>
      <c r="C227" s="6">
        <v>1.8382352941176461E-2</v>
      </c>
      <c r="E227" s="14">
        <v>42843</v>
      </c>
      <c r="F227" s="6">
        <v>0.63235294117647056</v>
      </c>
      <c r="G227" s="6">
        <v>1.8382352941176516E-2</v>
      </c>
      <c r="I227" s="20">
        <v>42843</v>
      </c>
      <c r="J227" s="6">
        <v>0.78308823529411764</v>
      </c>
      <c r="K227" s="6">
        <v>2.9411764705882359E-2</v>
      </c>
      <c r="M227" s="20">
        <v>42843</v>
      </c>
      <c r="N227" s="6">
        <v>0.95588235294117652</v>
      </c>
      <c r="O227" s="6">
        <v>8.0882352941176516E-2</v>
      </c>
      <c r="Q227" s="27">
        <v>42843</v>
      </c>
      <c r="R227" s="6">
        <v>6.25E-2</v>
      </c>
      <c r="S227" s="6">
        <v>3.6764705882352949E-3</v>
      </c>
      <c r="U227" s="27">
        <v>42843</v>
      </c>
      <c r="V227" s="6">
        <v>0.875</v>
      </c>
      <c r="W227" s="6">
        <v>4.0441176470588203E-2</v>
      </c>
      <c r="Y227" s="27">
        <v>42843</v>
      </c>
      <c r="Z227" s="6">
        <v>6.985294117647059E-2</v>
      </c>
      <c r="AA227" s="6">
        <v>6.25E-2</v>
      </c>
      <c r="AC227" s="14">
        <v>42843</v>
      </c>
      <c r="AD227" s="6">
        <v>0.17647058823529413</v>
      </c>
      <c r="AE227" s="6">
        <v>9.9264705882352949E-2</v>
      </c>
    </row>
    <row r="228" spans="1:31" x14ac:dyDescent="0.35">
      <c r="A228" s="14">
        <v>42850</v>
      </c>
      <c r="B228" s="6">
        <v>0.3014705882352941</v>
      </c>
      <c r="C228" s="6">
        <v>3.3088235294117641E-2</v>
      </c>
      <c r="E228" s="14">
        <v>42850</v>
      </c>
      <c r="F228" s="6">
        <v>0.6470588235294118</v>
      </c>
      <c r="G228" s="6">
        <v>1.4705882352941235E-2</v>
      </c>
      <c r="I228" s="20">
        <v>42850</v>
      </c>
      <c r="J228" s="6">
        <v>0.79411764705882348</v>
      </c>
      <c r="K228" s="6">
        <v>1.1029411764705843E-2</v>
      </c>
      <c r="M228" s="20">
        <v>42850</v>
      </c>
      <c r="N228" s="6">
        <v>0.87132352941176472</v>
      </c>
      <c r="O228" s="6">
        <v>8.4558823529411797E-2</v>
      </c>
      <c r="Q228" s="27">
        <v>42850</v>
      </c>
      <c r="R228" s="6">
        <v>3.6764705882352942E-2</v>
      </c>
      <c r="S228" s="6">
        <v>2.5735294117647058E-2</v>
      </c>
      <c r="U228" s="27">
        <v>42850</v>
      </c>
      <c r="V228" s="6">
        <v>0.86764705882352944</v>
      </c>
      <c r="W228" s="6">
        <v>7.3529411764705621E-3</v>
      </c>
      <c r="Y228" s="27">
        <v>42850</v>
      </c>
      <c r="Z228" s="6">
        <v>0.13602941176470587</v>
      </c>
      <c r="AA228" s="6">
        <v>6.6176470588235281E-2</v>
      </c>
      <c r="AC228" s="14">
        <v>42850</v>
      </c>
      <c r="AD228" s="6">
        <v>0.10294117647058823</v>
      </c>
      <c r="AE228" s="6">
        <v>7.3529411764705899E-2</v>
      </c>
    </row>
    <row r="229" spans="1:31" x14ac:dyDescent="0.35">
      <c r="A229" s="14">
        <v>42857</v>
      </c>
      <c r="B229" s="6">
        <v>0.3125</v>
      </c>
      <c r="C229" s="6">
        <v>1.1029411764705899E-2</v>
      </c>
      <c r="E229" s="14">
        <v>42857</v>
      </c>
      <c r="F229" s="6">
        <v>0.66911764705882348</v>
      </c>
      <c r="G229" s="6">
        <v>2.2058823529411686E-2</v>
      </c>
      <c r="I229" s="20">
        <v>42857</v>
      </c>
      <c r="J229" s="6">
        <v>0.76838235294117652</v>
      </c>
      <c r="K229" s="6">
        <v>2.5735294117646967E-2</v>
      </c>
      <c r="M229" s="20">
        <v>42857</v>
      </c>
      <c r="N229" s="6">
        <v>0.68014705882352944</v>
      </c>
      <c r="O229" s="6">
        <v>0.19117647058823528</v>
      </c>
      <c r="Q229" s="27">
        <v>42857</v>
      </c>
      <c r="R229" s="6">
        <v>9.1911764705882359E-2</v>
      </c>
      <c r="S229" s="6">
        <v>5.5147058823529417E-2</v>
      </c>
      <c r="U229" s="27">
        <v>42857</v>
      </c>
      <c r="V229" s="6">
        <v>0.84926470588235292</v>
      </c>
      <c r="W229" s="6">
        <v>1.8382352941176516E-2</v>
      </c>
      <c r="Y229" s="27">
        <v>42857</v>
      </c>
      <c r="Z229" s="6">
        <v>0.23161764705882354</v>
      </c>
      <c r="AA229" s="6">
        <v>9.5588235294117668E-2</v>
      </c>
      <c r="AC229" s="14">
        <v>42857</v>
      </c>
      <c r="AD229" s="6">
        <v>4.0441176470588237E-2</v>
      </c>
      <c r="AE229" s="6">
        <v>6.2499999999999993E-2</v>
      </c>
    </row>
    <row r="230" spans="1:31" x14ac:dyDescent="0.35">
      <c r="A230" s="14">
        <v>42864</v>
      </c>
      <c r="B230" s="6">
        <v>9.1911764705882359E-2</v>
      </c>
      <c r="C230" s="6">
        <v>0.22058823529411764</v>
      </c>
      <c r="E230" s="14">
        <v>42864</v>
      </c>
      <c r="F230" s="6">
        <v>0.73897058823529416</v>
      </c>
      <c r="G230" s="6">
        <v>6.9852941176470673E-2</v>
      </c>
      <c r="I230" s="20">
        <v>42864</v>
      </c>
      <c r="J230" s="6">
        <v>0.73897058823529416</v>
      </c>
      <c r="K230" s="6">
        <v>2.9411764705882359E-2</v>
      </c>
      <c r="M230" s="20">
        <v>42864</v>
      </c>
      <c r="N230" s="6">
        <v>0.61029411764705888</v>
      </c>
      <c r="O230" s="6">
        <v>6.9852941176470562E-2</v>
      </c>
      <c r="Q230" s="27">
        <v>42864</v>
      </c>
      <c r="R230" s="6">
        <v>0.11764705882352941</v>
      </c>
      <c r="S230" s="6">
        <v>2.5735294117647051E-2</v>
      </c>
      <c r="U230" s="27">
        <v>42864</v>
      </c>
      <c r="V230" s="6">
        <v>0.62867647058823528</v>
      </c>
      <c r="W230" s="6">
        <v>0.22058823529411764</v>
      </c>
      <c r="Y230" s="27">
        <v>42864</v>
      </c>
      <c r="Z230" s="6">
        <v>0.46691176470588236</v>
      </c>
      <c r="AA230" s="6">
        <v>0.23529411764705882</v>
      </c>
      <c r="AC230" s="14">
        <v>42864</v>
      </c>
      <c r="AD230" s="6">
        <v>0.16176470588235295</v>
      </c>
      <c r="AE230" s="6">
        <v>0.12132352941176472</v>
      </c>
    </row>
    <row r="231" spans="1:31" x14ac:dyDescent="0.35">
      <c r="A231" s="14">
        <v>42871</v>
      </c>
      <c r="B231" s="6">
        <v>2.5735294117647058E-2</v>
      </c>
      <c r="C231" s="6">
        <v>6.6176470588235309E-2</v>
      </c>
      <c r="E231" s="14">
        <v>42871</v>
      </c>
      <c r="F231" s="6">
        <v>0.7720588235294118</v>
      </c>
      <c r="G231" s="6">
        <v>3.3088235294117641E-2</v>
      </c>
      <c r="I231" s="20">
        <v>42871</v>
      </c>
      <c r="J231" s="6">
        <v>0.66176470588235292</v>
      </c>
      <c r="K231" s="6">
        <v>7.7205882352941235E-2</v>
      </c>
      <c r="M231" s="20">
        <v>42871</v>
      </c>
      <c r="N231" s="6">
        <v>0.57720588235294112</v>
      </c>
      <c r="O231" s="6">
        <v>3.3088235294117752E-2</v>
      </c>
      <c r="Q231" s="27">
        <v>42871</v>
      </c>
      <c r="R231" s="6">
        <v>0.10294117647058823</v>
      </c>
      <c r="S231" s="6">
        <v>1.470588235294118E-2</v>
      </c>
      <c r="U231" s="27">
        <v>42871</v>
      </c>
      <c r="V231" s="6">
        <v>0.49264705882352944</v>
      </c>
      <c r="W231" s="6">
        <v>0.13602941176470584</v>
      </c>
      <c r="Y231" s="27">
        <v>42871</v>
      </c>
      <c r="Z231" s="6">
        <v>0.56617647058823528</v>
      </c>
      <c r="AA231" s="6">
        <v>9.9264705882352922E-2</v>
      </c>
      <c r="AC231" s="14">
        <v>42871</v>
      </c>
      <c r="AD231" s="6">
        <v>2.2058823529411766E-2</v>
      </c>
      <c r="AE231" s="6">
        <v>0.13970588235294118</v>
      </c>
    </row>
    <row r="232" spans="1:31" x14ac:dyDescent="0.35">
      <c r="A232" s="14">
        <v>42878</v>
      </c>
      <c r="B232" s="6">
        <v>7.3529411764705881E-3</v>
      </c>
      <c r="C232" s="6">
        <v>1.8382352941176468E-2</v>
      </c>
      <c r="E232" s="14">
        <v>42878</v>
      </c>
      <c r="F232" s="6">
        <v>0.81985294117647056</v>
      </c>
      <c r="G232" s="6">
        <v>4.7794117647058765E-2</v>
      </c>
      <c r="I232" s="20">
        <v>42878</v>
      </c>
      <c r="J232" s="6">
        <v>0.69117647058823528</v>
      </c>
      <c r="K232" s="6">
        <v>2.9411764705882359E-2</v>
      </c>
      <c r="M232" s="20">
        <v>42878</v>
      </c>
      <c r="N232" s="6">
        <v>0.5</v>
      </c>
      <c r="O232" s="6">
        <v>7.7205882352941124E-2</v>
      </c>
      <c r="Q232" s="27">
        <v>42878</v>
      </c>
      <c r="R232" s="6">
        <v>0.17279411764705882</v>
      </c>
      <c r="S232" s="6">
        <v>6.985294117647059E-2</v>
      </c>
      <c r="U232" s="27">
        <v>42878</v>
      </c>
      <c r="V232" s="6">
        <v>0.47426470588235292</v>
      </c>
      <c r="W232" s="6">
        <v>1.8382352941176516E-2</v>
      </c>
      <c r="Y232" s="27">
        <v>42878</v>
      </c>
      <c r="Z232" s="6">
        <v>0.61029411764705888</v>
      </c>
      <c r="AA232" s="6">
        <v>4.4117647058823595E-2</v>
      </c>
      <c r="AC232" s="14">
        <v>42878</v>
      </c>
      <c r="AD232" s="6">
        <v>0.20955882352941177</v>
      </c>
      <c r="AE232" s="6">
        <v>0.1875</v>
      </c>
    </row>
    <row r="233" spans="1:31" x14ac:dyDescent="0.35">
      <c r="A233" s="14">
        <v>42885</v>
      </c>
      <c r="B233" s="6">
        <v>3.6764705882352941E-3</v>
      </c>
      <c r="C233" s="6">
        <v>3.6764705882352941E-3</v>
      </c>
      <c r="E233" s="14">
        <v>42885</v>
      </c>
      <c r="F233" s="6">
        <v>0.84191176470588236</v>
      </c>
      <c r="G233" s="6">
        <v>2.2058823529411797E-2</v>
      </c>
      <c r="I233" s="20">
        <v>42885</v>
      </c>
      <c r="J233" s="6">
        <v>0.69485294117647056</v>
      </c>
      <c r="K233" s="6">
        <v>3.6764705882352811E-3</v>
      </c>
      <c r="M233" s="20">
        <v>42885</v>
      </c>
      <c r="N233" s="6">
        <v>0.45588235294117646</v>
      </c>
      <c r="O233" s="6">
        <v>4.4117647058823539E-2</v>
      </c>
      <c r="Q233" s="27">
        <v>42885</v>
      </c>
      <c r="R233" s="6">
        <v>0.28676470588235292</v>
      </c>
      <c r="S233" s="6">
        <v>0.1139705882352941</v>
      </c>
      <c r="U233" s="27">
        <v>42885</v>
      </c>
      <c r="V233" s="6">
        <v>0.48529411764705882</v>
      </c>
      <c r="W233" s="6">
        <v>1.1029411764705899E-2</v>
      </c>
      <c r="Y233" s="27">
        <v>42885</v>
      </c>
      <c r="Z233" s="6">
        <v>0.57352941176470584</v>
      </c>
      <c r="AA233" s="6">
        <v>3.6764705882353033E-2</v>
      </c>
      <c r="AC233" s="14">
        <v>42885</v>
      </c>
      <c r="AD233" s="6">
        <v>0.28308823529411764</v>
      </c>
      <c r="AE233" s="6">
        <v>7.3529411764705871E-2</v>
      </c>
    </row>
    <row r="234" spans="1:31" x14ac:dyDescent="0.35">
      <c r="A234" s="14">
        <v>42892</v>
      </c>
      <c r="B234" s="6">
        <v>1.1029411764705883E-2</v>
      </c>
      <c r="C234" s="6">
        <v>7.352941176470589E-3</v>
      </c>
      <c r="E234" s="14">
        <v>42892</v>
      </c>
      <c r="F234" s="6">
        <v>0.84558823529411764</v>
      </c>
      <c r="G234" s="6">
        <v>3.6764705882352811E-3</v>
      </c>
      <c r="I234" s="20">
        <v>42892</v>
      </c>
      <c r="J234" s="6">
        <v>0.72058823529411764</v>
      </c>
      <c r="K234" s="6">
        <v>2.5735294117647078E-2</v>
      </c>
      <c r="M234" s="20">
        <v>42892</v>
      </c>
      <c r="N234" s="6">
        <v>0.44485294117647056</v>
      </c>
      <c r="O234" s="6">
        <v>1.1029411764705899E-2</v>
      </c>
      <c r="Q234" s="27">
        <v>42892</v>
      </c>
      <c r="R234" s="6">
        <v>0.38235294117647056</v>
      </c>
      <c r="S234" s="6">
        <v>9.5588235294117641E-2</v>
      </c>
      <c r="U234" s="27">
        <v>42892</v>
      </c>
      <c r="V234" s="6">
        <v>0.46691176470588236</v>
      </c>
      <c r="W234" s="6">
        <v>1.8382352941176461E-2</v>
      </c>
      <c r="Y234" s="27">
        <v>42892</v>
      </c>
      <c r="Z234" s="6">
        <v>0.53308823529411764</v>
      </c>
      <c r="AA234" s="6">
        <v>4.0441176470588203E-2</v>
      </c>
      <c r="AC234" s="14">
        <v>42892</v>
      </c>
      <c r="AD234" s="6">
        <v>0.30514705882352944</v>
      </c>
      <c r="AE234" s="6">
        <v>2.2058823529411797E-2</v>
      </c>
    </row>
    <row r="235" spans="1:31" x14ac:dyDescent="0.35">
      <c r="A235" s="14">
        <v>42899</v>
      </c>
      <c r="B235" s="6">
        <v>3.6764705882352942E-2</v>
      </c>
      <c r="C235" s="6">
        <v>2.5735294117647058E-2</v>
      </c>
      <c r="E235" s="14">
        <v>42899</v>
      </c>
      <c r="F235" s="6">
        <v>0.83823529411764708</v>
      </c>
      <c r="G235" s="6">
        <v>7.3529411764705621E-3</v>
      </c>
      <c r="I235" s="20">
        <v>42899</v>
      </c>
      <c r="J235" s="6">
        <v>0.7095588235294118</v>
      </c>
      <c r="K235" s="6">
        <v>1.1029411764705843E-2</v>
      </c>
      <c r="M235" s="20">
        <v>42899</v>
      </c>
      <c r="N235" s="6">
        <v>0.46323529411764708</v>
      </c>
      <c r="O235" s="6">
        <v>1.8382352941176516E-2</v>
      </c>
      <c r="Q235" s="27">
        <v>42899</v>
      </c>
      <c r="R235" s="6">
        <v>0.49264705882352944</v>
      </c>
      <c r="S235" s="6">
        <v>0.11029411764705888</v>
      </c>
      <c r="U235" s="27">
        <v>42899</v>
      </c>
      <c r="V235" s="6">
        <v>0.47058823529411764</v>
      </c>
      <c r="W235" s="6">
        <v>3.6764705882352811E-3</v>
      </c>
      <c r="Y235" s="27">
        <v>42899</v>
      </c>
      <c r="Z235" s="6">
        <v>0.51102941176470584</v>
      </c>
      <c r="AA235" s="6">
        <v>2.2058823529411797E-2</v>
      </c>
      <c r="AC235" s="14">
        <v>42899</v>
      </c>
      <c r="AD235" s="6">
        <v>0.37132352941176472</v>
      </c>
      <c r="AE235" s="6">
        <v>6.6176470588235281E-2</v>
      </c>
    </row>
    <row r="236" spans="1:31" x14ac:dyDescent="0.35">
      <c r="A236" s="14">
        <v>42906</v>
      </c>
      <c r="B236" s="6">
        <v>0.15073529411764705</v>
      </c>
      <c r="C236" s="6">
        <v>0.1139705882352941</v>
      </c>
      <c r="E236" s="14">
        <v>42906</v>
      </c>
      <c r="F236" s="6">
        <v>0.80882352941176472</v>
      </c>
      <c r="G236" s="6">
        <v>2.9411764705882359E-2</v>
      </c>
      <c r="I236" s="20">
        <v>42906</v>
      </c>
      <c r="J236" s="6">
        <v>0.625</v>
      </c>
      <c r="K236" s="6">
        <v>8.4558823529411797E-2</v>
      </c>
      <c r="M236" s="20">
        <v>42906</v>
      </c>
      <c r="N236" s="6">
        <v>0.28676470588235292</v>
      </c>
      <c r="O236" s="6">
        <v>0.17647058823529416</v>
      </c>
      <c r="Q236" s="27">
        <v>42906</v>
      </c>
      <c r="R236" s="6">
        <v>0.73529411764705888</v>
      </c>
      <c r="S236" s="6">
        <v>0.24264705882352944</v>
      </c>
      <c r="U236" s="27">
        <v>42906</v>
      </c>
      <c r="V236" s="6">
        <v>0.63970588235294112</v>
      </c>
      <c r="W236" s="6">
        <v>0.16911764705882348</v>
      </c>
      <c r="Y236" s="27">
        <v>42906</v>
      </c>
      <c r="Z236" s="6">
        <v>0.3860294117647059</v>
      </c>
      <c r="AA236" s="6">
        <v>0.12499999999999994</v>
      </c>
      <c r="AC236" s="14">
        <v>42906</v>
      </c>
      <c r="AD236" s="6">
        <v>0.63235294117647056</v>
      </c>
      <c r="AE236" s="6">
        <v>0.26102941176470584</v>
      </c>
    </row>
    <row r="237" spans="1:31" x14ac:dyDescent="0.35">
      <c r="A237" s="14">
        <v>42913</v>
      </c>
      <c r="B237" s="6">
        <v>0.21323529411764705</v>
      </c>
      <c r="C237" s="6">
        <v>6.25E-2</v>
      </c>
      <c r="E237" s="14">
        <v>42913</v>
      </c>
      <c r="F237" s="6">
        <v>0.82352941176470584</v>
      </c>
      <c r="G237" s="6">
        <v>1.4705882352941124E-2</v>
      </c>
      <c r="I237" s="20">
        <v>42913</v>
      </c>
      <c r="J237" s="6">
        <v>0.53676470588235292</v>
      </c>
      <c r="K237" s="6">
        <v>8.8235294117647078E-2</v>
      </c>
      <c r="M237" s="20">
        <v>42913</v>
      </c>
      <c r="N237" s="6">
        <v>0.26838235294117646</v>
      </c>
      <c r="O237" s="6">
        <v>1.8382352941176461E-2</v>
      </c>
      <c r="Q237" s="27">
        <v>42913</v>
      </c>
      <c r="R237" s="6">
        <v>0.75735294117647056</v>
      </c>
      <c r="S237" s="6">
        <v>2.2058823529411686E-2</v>
      </c>
      <c r="U237" s="27">
        <v>42913</v>
      </c>
      <c r="V237" s="6">
        <v>0.68382352941176472</v>
      </c>
      <c r="W237" s="6">
        <v>4.4117647058823595E-2</v>
      </c>
      <c r="Y237" s="27">
        <v>42913</v>
      </c>
      <c r="Z237" s="6">
        <v>0.35661764705882354</v>
      </c>
      <c r="AA237" s="6">
        <v>2.9411764705882359E-2</v>
      </c>
      <c r="AC237" s="14">
        <v>42913</v>
      </c>
      <c r="AD237" s="6">
        <v>0.57352941176470584</v>
      </c>
      <c r="AE237" s="6">
        <v>5.8823529411764719E-2</v>
      </c>
    </row>
    <row r="238" spans="1:31" x14ac:dyDescent="0.35">
      <c r="A238" s="14">
        <v>42919</v>
      </c>
      <c r="B238" s="6">
        <v>0.38970588235294118</v>
      </c>
      <c r="C238" s="6">
        <v>0.17647058823529413</v>
      </c>
      <c r="E238" s="14">
        <v>42919</v>
      </c>
      <c r="F238" s="6">
        <v>0.86764705882352944</v>
      </c>
      <c r="G238" s="6">
        <v>4.4117647058823595E-2</v>
      </c>
      <c r="I238" s="20">
        <v>42919</v>
      </c>
      <c r="J238" s="6">
        <v>0.49264705882352944</v>
      </c>
      <c r="K238" s="6">
        <v>4.4117647058823484E-2</v>
      </c>
      <c r="M238" s="20">
        <v>42919</v>
      </c>
      <c r="N238" s="6">
        <v>0.26470588235294118</v>
      </c>
      <c r="O238" s="6">
        <v>3.6764705882352811E-3</v>
      </c>
      <c r="Q238" s="27">
        <v>42919</v>
      </c>
      <c r="R238" s="6">
        <v>0.83823529411764708</v>
      </c>
      <c r="S238" s="6">
        <v>8.0882352941176516E-2</v>
      </c>
      <c r="U238" s="27">
        <v>42919</v>
      </c>
      <c r="V238" s="6">
        <v>0.80514705882352944</v>
      </c>
      <c r="W238" s="6">
        <v>0.12132352941176472</v>
      </c>
      <c r="Y238" s="27">
        <v>42919</v>
      </c>
      <c r="Z238" s="6">
        <v>0.55514705882352944</v>
      </c>
      <c r="AA238" s="6">
        <v>0.1985294117647059</v>
      </c>
      <c r="AC238" s="14">
        <v>42919</v>
      </c>
      <c r="AD238" s="6">
        <v>0.75367647058823528</v>
      </c>
      <c r="AE238" s="6">
        <v>0.18014705882352944</v>
      </c>
    </row>
    <row r="239" spans="1:31" x14ac:dyDescent="0.35">
      <c r="A239" s="42">
        <v>42927</v>
      </c>
      <c r="B239" s="6">
        <v>0.6654411764705882</v>
      </c>
      <c r="C239" s="6">
        <v>0.27573529411764702</v>
      </c>
      <c r="E239" s="14">
        <v>42927</v>
      </c>
      <c r="F239" s="6">
        <v>0.89338235294117652</v>
      </c>
      <c r="G239" s="6">
        <v>2.5735294117647078E-2</v>
      </c>
      <c r="I239" s="20">
        <v>42927</v>
      </c>
      <c r="J239" s="6">
        <v>0.20955882352941177</v>
      </c>
      <c r="K239" s="6">
        <v>0.28308823529411764</v>
      </c>
      <c r="M239" s="20">
        <v>42927</v>
      </c>
      <c r="N239" s="6">
        <v>0.22426470588235295</v>
      </c>
      <c r="O239" s="6">
        <v>4.044117647058823E-2</v>
      </c>
      <c r="Q239" s="27">
        <v>42927</v>
      </c>
      <c r="R239" s="6">
        <v>0.875</v>
      </c>
      <c r="S239" s="6">
        <v>3.6764705882352922E-2</v>
      </c>
      <c r="U239" s="27">
        <v>42927</v>
      </c>
      <c r="V239" s="6">
        <v>0.8970588235294118</v>
      </c>
      <c r="W239" s="6">
        <v>9.1911764705882359E-2</v>
      </c>
      <c r="Y239" s="27">
        <v>42927</v>
      </c>
      <c r="Z239" s="6">
        <v>0.57720588235294112</v>
      </c>
      <c r="AA239" s="6">
        <v>2.2058823529411686E-2</v>
      </c>
      <c r="AC239" s="14">
        <v>42927</v>
      </c>
      <c r="AD239" s="6">
        <v>0.71691176470588236</v>
      </c>
      <c r="AE239" s="6">
        <v>3.6764705882352922E-2</v>
      </c>
    </row>
    <row r="240" spans="1:31" x14ac:dyDescent="0.35">
      <c r="A240" s="42">
        <v>42934</v>
      </c>
      <c r="B240" s="6">
        <v>0.72058823529411764</v>
      </c>
      <c r="C240" s="6">
        <v>5.5147058823529438E-2</v>
      </c>
      <c r="E240" s="14">
        <v>42934</v>
      </c>
      <c r="F240" s="6">
        <v>0.93014705882352944</v>
      </c>
      <c r="G240" s="6">
        <v>3.6764705882352922E-2</v>
      </c>
      <c r="I240" s="20">
        <v>42934</v>
      </c>
      <c r="J240" s="6">
        <v>0.12132352941176471</v>
      </c>
      <c r="K240" s="6">
        <v>8.8235294117647065E-2</v>
      </c>
      <c r="M240" s="20">
        <v>42934</v>
      </c>
      <c r="N240" s="6">
        <v>0.22058823529411764</v>
      </c>
      <c r="O240" s="6">
        <v>3.6764705882353088E-3</v>
      </c>
      <c r="Q240" s="27">
        <v>42934</v>
      </c>
      <c r="R240" s="6">
        <v>0.95220588235294112</v>
      </c>
      <c r="S240" s="6">
        <v>7.7205882352941124E-2</v>
      </c>
      <c r="U240" s="27">
        <v>42934</v>
      </c>
      <c r="V240" s="6">
        <v>0.9595588235294118</v>
      </c>
      <c r="W240" s="6">
        <v>6.25E-2</v>
      </c>
      <c r="Y240" s="27">
        <v>42934</v>
      </c>
      <c r="Z240" s="6">
        <v>0.625</v>
      </c>
      <c r="AA240" s="6">
        <v>4.7794117647058876E-2</v>
      </c>
      <c r="AC240" s="14">
        <v>42934</v>
      </c>
      <c r="AD240" s="6">
        <v>0.66176470588235292</v>
      </c>
      <c r="AE240" s="6">
        <v>5.5147058823529438E-2</v>
      </c>
    </row>
    <row r="241" spans="1:31" x14ac:dyDescent="0.35">
      <c r="A241" s="42">
        <v>42941</v>
      </c>
      <c r="B241" s="6">
        <v>0.82720588235294112</v>
      </c>
      <c r="C241" s="6">
        <v>0.10661764705882348</v>
      </c>
      <c r="E241" s="14">
        <v>42941</v>
      </c>
      <c r="F241" s="6">
        <v>0.91911764705882348</v>
      </c>
      <c r="G241" s="6">
        <v>1.1029411764705954E-2</v>
      </c>
      <c r="I241" s="20">
        <v>42941</v>
      </c>
      <c r="J241" s="6">
        <v>0.11764705882352941</v>
      </c>
      <c r="K241" s="6">
        <v>3.6764705882352949E-3</v>
      </c>
      <c r="M241" s="20">
        <v>42941</v>
      </c>
      <c r="N241" s="6">
        <v>9.1911764705882359E-2</v>
      </c>
      <c r="O241" s="6">
        <v>0.12867647058823528</v>
      </c>
      <c r="Q241" s="27">
        <v>42941</v>
      </c>
      <c r="R241" s="6">
        <v>0.9779411764705882</v>
      </c>
      <c r="S241" s="6">
        <v>2.5735294117647078E-2</v>
      </c>
      <c r="U241" s="27">
        <v>42941</v>
      </c>
      <c r="V241" s="6">
        <v>0.95588235294117652</v>
      </c>
      <c r="W241" s="6">
        <v>3.6764705882352811E-3</v>
      </c>
      <c r="Y241" s="27">
        <v>42941</v>
      </c>
      <c r="Z241" s="6">
        <v>0.58823529411764708</v>
      </c>
      <c r="AA241" s="6">
        <v>3.6764705882352922E-2</v>
      </c>
      <c r="AC241" s="14">
        <v>42941</v>
      </c>
      <c r="AD241" s="6">
        <v>0.71323529411764708</v>
      </c>
      <c r="AE241" s="6">
        <v>5.1470588235294157E-2</v>
      </c>
    </row>
    <row r="242" spans="1:31" x14ac:dyDescent="0.35">
      <c r="A242" s="42">
        <v>42948</v>
      </c>
      <c r="B242" s="6">
        <v>0.9154411764705882</v>
      </c>
      <c r="C242" s="6">
        <v>8.8235294117647078E-2</v>
      </c>
      <c r="E242" s="14">
        <v>42948</v>
      </c>
      <c r="F242" s="6">
        <v>0.86397058823529416</v>
      </c>
      <c r="G242" s="6">
        <v>5.5147058823529327E-2</v>
      </c>
      <c r="I242" s="20">
        <v>42948</v>
      </c>
      <c r="J242" s="6">
        <v>0.26838235294117646</v>
      </c>
      <c r="K242" s="6">
        <v>0.15073529411764705</v>
      </c>
      <c r="M242" s="20">
        <v>42948</v>
      </c>
      <c r="N242" s="6">
        <v>0.11397058823529412</v>
      </c>
      <c r="O242" s="6">
        <v>2.2058823529411756E-2</v>
      </c>
      <c r="Q242" s="27">
        <v>42948</v>
      </c>
      <c r="R242" s="6">
        <v>0.98161764705882348</v>
      </c>
      <c r="S242" s="6">
        <v>3.6764705882352811E-3</v>
      </c>
      <c r="U242" s="27">
        <v>42948</v>
      </c>
      <c r="V242" s="6">
        <v>0.9779411764705882</v>
      </c>
      <c r="W242" s="6">
        <v>2.2058823529411686E-2</v>
      </c>
      <c r="Y242" s="27">
        <v>42948</v>
      </c>
      <c r="Z242" s="6">
        <v>0.58088235294117652</v>
      </c>
      <c r="AA242" s="6">
        <v>7.3529411764705621E-3</v>
      </c>
      <c r="AC242" s="14">
        <v>42948</v>
      </c>
      <c r="AD242" s="6">
        <v>0.76102941176470584</v>
      </c>
      <c r="AE242" s="6">
        <v>4.7794117647058765E-2</v>
      </c>
    </row>
    <row r="243" spans="1:31" x14ac:dyDescent="0.35">
      <c r="A243" s="42">
        <v>42955</v>
      </c>
      <c r="B243" s="6">
        <v>0.95220588235294112</v>
      </c>
      <c r="C243" s="6">
        <v>3.6764705882352922E-2</v>
      </c>
      <c r="E243" s="14">
        <v>42955</v>
      </c>
      <c r="F243" s="6">
        <v>0.92647058823529416</v>
      </c>
      <c r="G243" s="6">
        <v>6.25E-2</v>
      </c>
      <c r="I243" s="20">
        <v>42955</v>
      </c>
      <c r="J243" s="6">
        <v>0.43382352941176472</v>
      </c>
      <c r="K243" s="6">
        <v>0.16544117647058826</v>
      </c>
      <c r="M243" s="20">
        <v>42955</v>
      </c>
      <c r="N243" s="6">
        <v>0.10294117647058823</v>
      </c>
      <c r="O243" s="6">
        <v>1.1029411764705885E-2</v>
      </c>
      <c r="Q243" s="27">
        <v>42955</v>
      </c>
      <c r="R243" s="6">
        <v>0.96323529411764708</v>
      </c>
      <c r="S243" s="6">
        <v>1.8382352941176405E-2</v>
      </c>
      <c r="U243" s="27">
        <v>42955</v>
      </c>
      <c r="V243" s="6">
        <v>0.92647058823529416</v>
      </c>
      <c r="W243" s="6">
        <v>5.1470588235294046E-2</v>
      </c>
      <c r="Y243" s="27">
        <v>42955</v>
      </c>
      <c r="Z243" s="6">
        <v>0.59191176470588236</v>
      </c>
      <c r="AA243" s="6">
        <v>1.1029411764705843E-2</v>
      </c>
      <c r="AC243" s="14">
        <v>42955</v>
      </c>
      <c r="AD243" s="6">
        <v>0.6654411764705882</v>
      </c>
      <c r="AE243" s="6">
        <v>9.5588235294117641E-2</v>
      </c>
    </row>
    <row r="244" spans="1:31" x14ac:dyDescent="0.35">
      <c r="A244" s="42">
        <v>42962</v>
      </c>
      <c r="B244" s="6">
        <v>0.93014705882352944</v>
      </c>
      <c r="C244" s="6">
        <v>2.2058823529411686E-2</v>
      </c>
      <c r="E244" s="14">
        <v>42962</v>
      </c>
      <c r="F244" s="6">
        <v>0.84926470588235292</v>
      </c>
      <c r="G244" s="6">
        <v>7.7205882352941235E-2</v>
      </c>
      <c r="I244" s="20">
        <v>42962</v>
      </c>
      <c r="J244" s="6">
        <v>0.5404411764705882</v>
      </c>
      <c r="K244" s="6">
        <v>0.10661764705882348</v>
      </c>
      <c r="M244" s="20">
        <v>42962</v>
      </c>
      <c r="N244" s="6">
        <v>0.11764705882352941</v>
      </c>
      <c r="O244" s="6">
        <v>1.470588235294118E-2</v>
      </c>
      <c r="Q244" s="27">
        <v>42962</v>
      </c>
      <c r="R244" s="6">
        <v>0.86397058823529416</v>
      </c>
      <c r="S244" s="6">
        <v>9.9264705882352922E-2</v>
      </c>
      <c r="U244" s="27">
        <v>42962</v>
      </c>
      <c r="V244" s="6">
        <v>0.94117647058823528</v>
      </c>
      <c r="W244" s="6">
        <v>1.4705882352941124E-2</v>
      </c>
      <c r="Y244" s="27">
        <v>42962</v>
      </c>
      <c r="Z244" s="6">
        <v>0.52941176470588236</v>
      </c>
      <c r="AA244" s="6">
        <v>6.25E-2</v>
      </c>
      <c r="AC244" s="14">
        <v>42962</v>
      </c>
      <c r="AD244" s="6">
        <v>0.65441176470588236</v>
      </c>
      <c r="AE244" s="6">
        <v>1.1029411764705843E-2</v>
      </c>
    </row>
    <row r="245" spans="1:31" x14ac:dyDescent="0.35">
      <c r="A245" s="42">
        <v>42969</v>
      </c>
      <c r="B245" s="6">
        <v>0.93382352941176472</v>
      </c>
      <c r="C245" s="6">
        <v>3.6764705882352811E-3</v>
      </c>
      <c r="E245" s="14">
        <v>42969</v>
      </c>
      <c r="F245" s="6">
        <v>0.88602941176470584</v>
      </c>
      <c r="G245" s="6">
        <v>3.6764705882352922E-2</v>
      </c>
      <c r="I245" s="20">
        <v>42969</v>
      </c>
      <c r="J245" s="6">
        <v>0.59191176470588236</v>
      </c>
      <c r="K245" s="6">
        <v>5.1470588235294157E-2</v>
      </c>
      <c r="M245" s="20">
        <v>42969</v>
      </c>
      <c r="N245" s="6">
        <v>0.125</v>
      </c>
      <c r="O245" s="6">
        <v>7.3529411764705899E-3</v>
      </c>
      <c r="Q245" s="27">
        <v>42969</v>
      </c>
      <c r="R245" s="6">
        <v>0.84558823529411764</v>
      </c>
      <c r="S245" s="6">
        <v>1.8382352941176516E-2</v>
      </c>
      <c r="U245" s="27">
        <v>42969</v>
      </c>
      <c r="V245" s="6">
        <v>0.93382352941176472</v>
      </c>
      <c r="W245" s="6">
        <v>7.3529411764705621E-3</v>
      </c>
      <c r="Y245" s="27">
        <v>42969</v>
      </c>
      <c r="Z245" s="6">
        <v>0.36764705882352944</v>
      </c>
      <c r="AA245" s="6">
        <v>0.16176470588235292</v>
      </c>
      <c r="AC245" s="14">
        <v>42969</v>
      </c>
      <c r="AD245" s="6">
        <v>0.625</v>
      </c>
      <c r="AE245" s="6">
        <v>2.9411764705882359E-2</v>
      </c>
    </row>
    <row r="246" spans="1:31" x14ac:dyDescent="0.35">
      <c r="A246" s="42">
        <v>42976</v>
      </c>
      <c r="B246" s="6">
        <v>0.9375</v>
      </c>
      <c r="C246" s="6">
        <v>3.6764705882352811E-3</v>
      </c>
      <c r="E246" s="14">
        <v>42976</v>
      </c>
      <c r="F246" s="6">
        <v>0.87867647058823528</v>
      </c>
      <c r="G246" s="6">
        <v>7.3529411764705621E-3</v>
      </c>
      <c r="I246" s="20">
        <v>42976</v>
      </c>
      <c r="J246" s="6">
        <v>0.62867647058823528</v>
      </c>
      <c r="K246" s="6">
        <v>3.6764705882352922E-2</v>
      </c>
      <c r="M246" s="20">
        <v>42976</v>
      </c>
      <c r="N246" s="6">
        <v>8.455882352941177E-2</v>
      </c>
      <c r="O246" s="6">
        <v>4.044117647058823E-2</v>
      </c>
      <c r="Q246" s="27">
        <v>42976</v>
      </c>
      <c r="R246" s="6">
        <v>0.7720588235294118</v>
      </c>
      <c r="S246" s="6">
        <v>7.3529411764705843E-2</v>
      </c>
      <c r="U246" s="27">
        <v>42976</v>
      </c>
      <c r="V246" s="6">
        <v>0.94852941176470584</v>
      </c>
      <c r="W246" s="6">
        <v>1.4705882352941124E-2</v>
      </c>
      <c r="Y246" s="27">
        <v>42976</v>
      </c>
      <c r="Z246" s="6">
        <v>0.3235294117647059</v>
      </c>
      <c r="AA246" s="6">
        <v>4.4117647058823539E-2</v>
      </c>
      <c r="AC246" s="14">
        <v>42976</v>
      </c>
      <c r="AD246" s="6">
        <v>0.65808823529411764</v>
      </c>
      <c r="AE246" s="6">
        <v>3.3088235294117641E-2</v>
      </c>
    </row>
    <row r="247" spans="1:31" x14ac:dyDescent="0.35">
      <c r="A247" s="42">
        <v>42983</v>
      </c>
      <c r="B247" s="6">
        <v>0.92647058823529416</v>
      </c>
      <c r="C247" s="6">
        <v>1.1029411764705843E-2</v>
      </c>
      <c r="E247" s="14">
        <v>42983</v>
      </c>
      <c r="F247" s="6">
        <v>0.92279411764705888</v>
      </c>
      <c r="G247" s="6">
        <v>4.4117647058823595E-2</v>
      </c>
      <c r="I247" s="20">
        <v>42983</v>
      </c>
      <c r="J247" s="6">
        <v>0.60661764705882348</v>
      </c>
      <c r="K247" s="6">
        <v>2.2058823529411797E-2</v>
      </c>
      <c r="M247" s="20">
        <v>42983</v>
      </c>
      <c r="N247" s="6">
        <v>7.3529411764705885E-2</v>
      </c>
      <c r="O247" s="6">
        <v>1.1029411764705885E-2</v>
      </c>
      <c r="Q247" s="27">
        <v>42983</v>
      </c>
      <c r="R247" s="6">
        <v>0.69485294117647056</v>
      </c>
      <c r="S247" s="6">
        <v>7.7205882352941235E-2</v>
      </c>
      <c r="U247" s="27">
        <v>42983</v>
      </c>
      <c r="V247" s="6">
        <v>0.92279411764705888</v>
      </c>
      <c r="W247" s="6">
        <v>2.5735294117646967E-2</v>
      </c>
      <c r="Y247" s="27">
        <v>42983</v>
      </c>
      <c r="Z247" s="6">
        <v>0.3125</v>
      </c>
      <c r="AA247" s="6">
        <v>1.1029411764705899E-2</v>
      </c>
      <c r="AC247" s="14">
        <v>42983</v>
      </c>
      <c r="AD247" s="6">
        <v>0.59191176470588236</v>
      </c>
      <c r="AE247" s="6">
        <v>6.6176470588235281E-2</v>
      </c>
    </row>
    <row r="248" spans="1:31" x14ac:dyDescent="0.35">
      <c r="A248" s="42">
        <v>42990</v>
      </c>
      <c r="B248" s="6">
        <v>0.91911764705882348</v>
      </c>
      <c r="C248" s="6">
        <v>7.3529411764706731E-3</v>
      </c>
      <c r="E248" s="14">
        <v>42990</v>
      </c>
      <c r="F248" s="6">
        <v>0.86029411764705888</v>
      </c>
      <c r="G248" s="6">
        <v>6.25E-2</v>
      </c>
      <c r="I248" s="20">
        <v>42990</v>
      </c>
      <c r="J248" s="6">
        <v>0.67279411764705888</v>
      </c>
      <c r="K248" s="6">
        <v>6.6176470588235392E-2</v>
      </c>
      <c r="M248" s="20">
        <v>42990</v>
      </c>
      <c r="N248" s="6">
        <v>0.10661764705882353</v>
      </c>
      <c r="O248" s="6">
        <v>3.3088235294117641E-2</v>
      </c>
      <c r="Q248" s="27">
        <v>42990</v>
      </c>
      <c r="R248" s="6">
        <v>0.68014705882352944</v>
      </c>
      <c r="S248" s="6">
        <v>1.4705882352941124E-2</v>
      </c>
      <c r="U248" s="27">
        <v>42990</v>
      </c>
      <c r="V248" s="6">
        <v>0.87132352941176472</v>
      </c>
      <c r="W248" s="6">
        <v>5.1470588235294157E-2</v>
      </c>
      <c r="Y248" s="27">
        <v>42990</v>
      </c>
      <c r="Z248" s="6">
        <v>0.49264705882352944</v>
      </c>
      <c r="AA248" s="6">
        <v>0.18014705882352944</v>
      </c>
      <c r="AC248" s="14">
        <v>42990</v>
      </c>
      <c r="AD248" s="6">
        <v>0.63602941176470584</v>
      </c>
      <c r="AE248" s="6">
        <v>4.4117647058823484E-2</v>
      </c>
    </row>
    <row r="249" spans="1:31" x14ac:dyDescent="0.35">
      <c r="A249" s="42">
        <v>42997</v>
      </c>
      <c r="B249" s="6">
        <v>0.89338235294117652</v>
      </c>
      <c r="C249" s="6">
        <v>2.5735294117646967E-2</v>
      </c>
      <c r="E249" s="14">
        <v>42997</v>
      </c>
      <c r="F249" s="6">
        <v>0.83088235294117652</v>
      </c>
      <c r="G249" s="6">
        <v>2.9411764705882359E-2</v>
      </c>
      <c r="I249" s="20">
        <v>42997</v>
      </c>
      <c r="J249" s="6">
        <v>0.6654411764705882</v>
      </c>
      <c r="K249" s="6">
        <v>7.3529411764706731E-3</v>
      </c>
      <c r="M249" s="20">
        <v>42997</v>
      </c>
      <c r="N249" s="6">
        <v>2.5735294117647058E-2</v>
      </c>
      <c r="O249" s="6">
        <v>8.0882352941176461E-2</v>
      </c>
      <c r="Q249" s="27">
        <v>42997</v>
      </c>
      <c r="R249" s="6">
        <v>0.64338235294117652</v>
      </c>
      <c r="S249" s="6">
        <v>3.6764705882352922E-2</v>
      </c>
      <c r="U249" s="27">
        <v>42997</v>
      </c>
      <c r="V249" s="6">
        <v>0.97426470588235292</v>
      </c>
      <c r="W249" s="6">
        <v>0.1029411764705882</v>
      </c>
      <c r="Y249" s="27">
        <v>42997</v>
      </c>
      <c r="Z249" s="6">
        <v>0.67279411764705888</v>
      </c>
      <c r="AA249" s="6">
        <v>0.18014705882352944</v>
      </c>
      <c r="AC249" s="14">
        <v>42997</v>
      </c>
      <c r="AD249" s="6">
        <v>0.61029411764705888</v>
      </c>
      <c r="AE249" s="6">
        <v>2.5735294117646967E-2</v>
      </c>
    </row>
    <row r="250" spans="1:31" x14ac:dyDescent="0.35">
      <c r="A250" s="42">
        <v>43004</v>
      </c>
      <c r="B250" s="6">
        <v>0.9779411764705882</v>
      </c>
      <c r="C250" s="6">
        <v>8.4558823529411686E-2</v>
      </c>
      <c r="E250" s="14">
        <v>43004</v>
      </c>
      <c r="F250" s="6">
        <v>0.9154411764705882</v>
      </c>
      <c r="G250" s="6">
        <v>8.4558823529411686E-2</v>
      </c>
      <c r="I250" s="20">
        <v>43004</v>
      </c>
      <c r="J250" s="6">
        <v>0.53308823529411764</v>
      </c>
      <c r="K250" s="6">
        <v>0.13235294117647056</v>
      </c>
      <c r="M250" s="20">
        <v>43004</v>
      </c>
      <c r="N250" s="6">
        <v>3.6764705882352942E-2</v>
      </c>
      <c r="O250" s="6">
        <v>1.1029411764705885E-2</v>
      </c>
      <c r="Q250" s="27">
        <v>43004</v>
      </c>
      <c r="R250" s="6">
        <v>0.66911764705882348</v>
      </c>
      <c r="S250" s="6">
        <v>2.5735294117646967E-2</v>
      </c>
      <c r="U250" s="27">
        <v>43004</v>
      </c>
      <c r="V250" s="6">
        <v>1</v>
      </c>
      <c r="W250" s="6">
        <v>2.5735294117647078E-2</v>
      </c>
      <c r="Y250" s="27">
        <v>43004</v>
      </c>
      <c r="Z250" s="6">
        <v>0.76102941176470584</v>
      </c>
      <c r="AA250" s="6">
        <v>8.8235294117646967E-2</v>
      </c>
      <c r="AC250" s="14">
        <v>43004</v>
      </c>
      <c r="AD250" s="6">
        <v>0.55514705882352944</v>
      </c>
      <c r="AE250" s="6">
        <v>5.5147058823529438E-2</v>
      </c>
    </row>
    <row r="251" spans="1:31" x14ac:dyDescent="0.35">
      <c r="A251" s="42">
        <v>43011</v>
      </c>
      <c r="B251" s="6">
        <v>0.98161764705882348</v>
      </c>
      <c r="C251" s="6">
        <v>3.6764705882352811E-3</v>
      </c>
      <c r="E251" s="14">
        <v>43011</v>
      </c>
      <c r="F251" s="6">
        <v>0.90808823529411764</v>
      </c>
      <c r="G251" s="6">
        <v>7.3529411764705621E-3</v>
      </c>
      <c r="I251" s="20">
        <v>43011</v>
      </c>
      <c r="J251" s="6">
        <v>0.54411764705882348</v>
      </c>
      <c r="K251" s="6">
        <v>1.1029411764705843E-2</v>
      </c>
      <c r="M251" s="20">
        <v>43011</v>
      </c>
      <c r="N251" s="6">
        <v>8.8235294117647065E-2</v>
      </c>
      <c r="O251" s="6">
        <v>5.1470588235294122E-2</v>
      </c>
      <c r="Q251" s="27">
        <v>43011</v>
      </c>
      <c r="R251" s="6">
        <v>0.67279411764705888</v>
      </c>
      <c r="S251" s="6">
        <v>3.6764705882353921E-3</v>
      </c>
      <c r="U251" s="27">
        <v>43011</v>
      </c>
      <c r="V251" s="6">
        <v>0.99264705882352944</v>
      </c>
      <c r="W251" s="6">
        <v>7.3529411764705621E-3</v>
      </c>
      <c r="Y251" s="27">
        <v>43011</v>
      </c>
      <c r="Z251" s="6">
        <v>0.88970588235294112</v>
      </c>
      <c r="AA251" s="6">
        <v>0.12867647058823528</v>
      </c>
      <c r="AC251" s="14">
        <v>43011</v>
      </c>
      <c r="AD251" s="6">
        <v>0.50735294117647056</v>
      </c>
      <c r="AE251" s="6">
        <v>4.7794117647058876E-2</v>
      </c>
    </row>
    <row r="252" spans="1:31" x14ac:dyDescent="0.35">
      <c r="A252" s="42">
        <v>43018</v>
      </c>
      <c r="B252" s="6">
        <v>0.98897058823529416</v>
      </c>
      <c r="C252" s="6">
        <v>7.3529411764706731E-3</v>
      </c>
      <c r="E252" s="14">
        <v>43018</v>
      </c>
      <c r="F252" s="6">
        <v>0.93382352941176472</v>
      </c>
      <c r="G252" s="6">
        <v>2.5735294117647078E-2</v>
      </c>
      <c r="I252" s="20">
        <v>43018</v>
      </c>
      <c r="J252" s="6">
        <v>0.4375</v>
      </c>
      <c r="K252" s="6">
        <v>0.10661764705882348</v>
      </c>
      <c r="M252" s="20">
        <v>43018</v>
      </c>
      <c r="N252" s="6">
        <v>6.6176470588235295E-2</v>
      </c>
      <c r="O252" s="6">
        <v>2.205882352941177E-2</v>
      </c>
      <c r="Q252" s="27">
        <v>43018</v>
      </c>
      <c r="R252" s="6">
        <v>0.625</v>
      </c>
      <c r="S252" s="6">
        <v>4.7794117647058876E-2</v>
      </c>
      <c r="U252" s="27">
        <v>43018</v>
      </c>
      <c r="V252" s="6">
        <v>0.99632352941176472</v>
      </c>
      <c r="W252" s="6">
        <v>3.6764705882352811E-3</v>
      </c>
      <c r="Y252" s="27">
        <v>43018</v>
      </c>
      <c r="Z252" s="6">
        <v>0.8345588235294118</v>
      </c>
      <c r="AA252" s="6">
        <v>5.5147058823529327E-2</v>
      </c>
      <c r="AC252" s="14">
        <v>43018</v>
      </c>
      <c r="AD252" s="6">
        <v>0.47426470588235292</v>
      </c>
      <c r="AE252" s="6">
        <v>3.3088235294117641E-2</v>
      </c>
    </row>
    <row r="253" spans="1:31" x14ac:dyDescent="0.35">
      <c r="A253" s="42">
        <v>43025</v>
      </c>
      <c r="B253" s="6">
        <v>0.98529411764705888</v>
      </c>
      <c r="C253" s="6">
        <v>3.6764705882352811E-3</v>
      </c>
      <c r="E253" s="14">
        <v>43025</v>
      </c>
      <c r="F253" s="6">
        <v>0.90441176470588236</v>
      </c>
      <c r="G253" s="6">
        <v>2.9411764705882359E-2</v>
      </c>
      <c r="I253" s="20">
        <v>43025</v>
      </c>
      <c r="J253" s="6">
        <v>0.4485294117647059</v>
      </c>
      <c r="K253" s="6">
        <v>1.1029411764705899E-2</v>
      </c>
      <c r="M253" s="20">
        <v>43025</v>
      </c>
      <c r="N253" s="6">
        <v>6.25E-2</v>
      </c>
      <c r="O253" s="6">
        <v>3.6764705882352949E-3</v>
      </c>
      <c r="Q253" s="27">
        <v>43025</v>
      </c>
      <c r="R253" s="6">
        <v>0.66176470588235292</v>
      </c>
      <c r="S253" s="6">
        <v>3.6764705882352922E-2</v>
      </c>
      <c r="U253" s="27">
        <v>43025</v>
      </c>
      <c r="V253" s="6">
        <v>0.98161764705882348</v>
      </c>
      <c r="W253" s="6">
        <v>1.4705882352941235E-2</v>
      </c>
      <c r="Y253" s="27">
        <v>43025</v>
      </c>
      <c r="Z253" s="6">
        <v>0.74264705882352944</v>
      </c>
      <c r="AA253" s="6">
        <v>9.1911764705882359E-2</v>
      </c>
      <c r="AC253" s="14">
        <v>43025</v>
      </c>
      <c r="AD253" s="6">
        <v>0.47058823529411764</v>
      </c>
      <c r="AE253" s="6">
        <v>3.6764705882352811E-3</v>
      </c>
    </row>
    <row r="254" spans="1:31" x14ac:dyDescent="0.35">
      <c r="A254" s="42">
        <v>43032</v>
      </c>
      <c r="B254" s="6">
        <v>0.97426470588235292</v>
      </c>
      <c r="C254" s="6">
        <v>1.1029411764705954E-2</v>
      </c>
      <c r="E254" s="14">
        <v>43032</v>
      </c>
      <c r="F254" s="6">
        <v>0.875</v>
      </c>
      <c r="G254" s="6">
        <v>2.9411764705882359E-2</v>
      </c>
      <c r="I254" s="20">
        <v>43032</v>
      </c>
      <c r="J254" s="6">
        <v>0.35294117647058826</v>
      </c>
      <c r="K254" s="6">
        <v>9.5588235294117641E-2</v>
      </c>
      <c r="M254" s="20">
        <v>43032</v>
      </c>
      <c r="N254" s="6">
        <v>6.985294117647059E-2</v>
      </c>
      <c r="O254" s="6">
        <v>7.3529411764705899E-3</v>
      </c>
      <c r="Q254" s="27">
        <v>43032</v>
      </c>
      <c r="R254" s="6">
        <v>0.45588235294117646</v>
      </c>
      <c r="S254" s="6">
        <v>0.20588235294117646</v>
      </c>
      <c r="U254" s="27">
        <v>43032</v>
      </c>
      <c r="V254" s="6">
        <v>0.95220588235294112</v>
      </c>
      <c r="W254" s="6">
        <v>2.9411764705882359E-2</v>
      </c>
      <c r="Y254" s="27">
        <v>43032</v>
      </c>
      <c r="Z254" s="6">
        <v>0.7095588235294118</v>
      </c>
      <c r="AA254" s="6">
        <v>3.3088235294117641E-2</v>
      </c>
      <c r="AC254" s="14">
        <v>43032</v>
      </c>
      <c r="AD254" s="6">
        <v>0.33823529411764708</v>
      </c>
      <c r="AE254" s="6">
        <v>0.13235294117647056</v>
      </c>
    </row>
    <row r="255" spans="1:31" x14ac:dyDescent="0.35">
      <c r="A255" s="42">
        <v>43039</v>
      </c>
      <c r="B255" s="6">
        <v>0.97058823529411764</v>
      </c>
      <c r="C255" s="6">
        <v>3.6764705882352811E-3</v>
      </c>
      <c r="E255" s="14">
        <v>43039</v>
      </c>
      <c r="F255" s="6">
        <v>0.8345588235294118</v>
      </c>
      <c r="G255" s="6">
        <v>4.0441176470588203E-2</v>
      </c>
      <c r="I255" s="20">
        <v>43039</v>
      </c>
      <c r="J255" s="6">
        <v>0.30514705882352944</v>
      </c>
      <c r="K255" s="6">
        <v>4.779411764705882E-2</v>
      </c>
      <c r="M255" s="20">
        <v>43039</v>
      </c>
      <c r="N255" s="6">
        <v>0.17279411764705882</v>
      </c>
      <c r="O255" s="6">
        <v>0.10294117647058823</v>
      </c>
      <c r="Q255" s="27">
        <v>43039</v>
      </c>
      <c r="R255" s="6">
        <v>0.29411764705882354</v>
      </c>
      <c r="S255" s="6">
        <v>0.16176470588235292</v>
      </c>
      <c r="U255" s="27">
        <v>43039</v>
      </c>
      <c r="V255" s="6">
        <v>0.88235294117647056</v>
      </c>
      <c r="W255" s="6">
        <v>6.9852941176470562E-2</v>
      </c>
      <c r="Y255" s="27">
        <v>43039</v>
      </c>
      <c r="Z255" s="6">
        <v>0.72058823529411764</v>
      </c>
      <c r="AA255" s="6">
        <v>1.1029411764705843E-2</v>
      </c>
      <c r="AC255" s="14">
        <v>43039</v>
      </c>
      <c r="AD255" s="6">
        <v>0.19852941176470587</v>
      </c>
      <c r="AE255" s="6">
        <v>0.13970588235294121</v>
      </c>
    </row>
    <row r="256" spans="1:31" x14ac:dyDescent="0.35">
      <c r="A256" s="42">
        <v>43046</v>
      </c>
      <c r="B256" s="6">
        <v>0.96691176470588236</v>
      </c>
      <c r="C256" s="6">
        <v>3.6764705882352811E-3</v>
      </c>
      <c r="E256" s="14">
        <v>43046</v>
      </c>
      <c r="F256" s="6">
        <v>0.85661764705882348</v>
      </c>
      <c r="G256" s="6">
        <v>2.2058823529411686E-2</v>
      </c>
      <c r="I256" s="20">
        <v>43046</v>
      </c>
      <c r="J256" s="6">
        <v>0.2610294117647059</v>
      </c>
      <c r="K256" s="6">
        <v>4.4117647058823539E-2</v>
      </c>
      <c r="M256" s="20">
        <v>43046</v>
      </c>
      <c r="N256" s="6">
        <v>0.21691176470588236</v>
      </c>
      <c r="O256" s="6">
        <v>4.4117647058823539E-2</v>
      </c>
      <c r="Q256" s="27">
        <v>43046</v>
      </c>
      <c r="R256" s="6">
        <v>0.16911764705882354</v>
      </c>
      <c r="S256" s="6">
        <v>0.125</v>
      </c>
      <c r="U256" s="27">
        <v>43046</v>
      </c>
      <c r="V256" s="6">
        <v>0.80882352941176472</v>
      </c>
      <c r="W256" s="6">
        <v>7.3529411764705843E-2</v>
      </c>
      <c r="Y256" s="27">
        <v>43046</v>
      </c>
      <c r="Z256" s="6">
        <v>0.66911764705882348</v>
      </c>
      <c r="AA256" s="6">
        <v>5.1470588235294157E-2</v>
      </c>
      <c r="AC256" s="14">
        <v>43046</v>
      </c>
      <c r="AD256" s="6">
        <v>0.13235294117647059</v>
      </c>
      <c r="AE256" s="6">
        <v>6.6176470588235281E-2</v>
      </c>
    </row>
    <row r="257" spans="1:31" x14ac:dyDescent="0.35">
      <c r="A257" s="42">
        <v>43053</v>
      </c>
      <c r="B257" s="6">
        <v>0.95588235294117652</v>
      </c>
      <c r="C257" s="6">
        <v>1.1029411764705843E-2</v>
      </c>
      <c r="E257" s="14">
        <v>43053</v>
      </c>
      <c r="F257" s="6">
        <v>0.8529411764705882</v>
      </c>
      <c r="G257" s="6">
        <v>3.6764705882352811E-3</v>
      </c>
      <c r="I257" s="20">
        <v>43053</v>
      </c>
      <c r="J257" s="6">
        <v>0.16911764705882354</v>
      </c>
      <c r="K257" s="6">
        <v>9.1911764705882359E-2</v>
      </c>
      <c r="M257" s="20">
        <v>43053</v>
      </c>
      <c r="N257" s="6">
        <v>9.9264705882352935E-2</v>
      </c>
      <c r="O257" s="6">
        <v>0.11764705882352942</v>
      </c>
      <c r="Q257" s="27">
        <v>43053</v>
      </c>
      <c r="R257" s="6">
        <v>0.15441176470588236</v>
      </c>
      <c r="S257" s="6">
        <v>1.470588235294118E-2</v>
      </c>
      <c r="U257" s="27">
        <v>43053</v>
      </c>
      <c r="V257" s="6">
        <v>0.80147058823529416</v>
      </c>
      <c r="W257" s="6">
        <v>7.3529411764705621E-3</v>
      </c>
      <c r="Y257" s="27">
        <v>43053</v>
      </c>
      <c r="Z257" s="6">
        <v>0.69852941176470584</v>
      </c>
      <c r="AA257" s="6">
        <v>2.9411764705882359E-2</v>
      </c>
      <c r="AC257" s="14">
        <v>43053</v>
      </c>
      <c r="AD257" s="6">
        <v>0.10661764705882353</v>
      </c>
      <c r="AE257" s="6">
        <v>2.5735294117647065E-2</v>
      </c>
    </row>
    <row r="258" spans="1:31" x14ac:dyDescent="0.35">
      <c r="A258" s="42">
        <v>43060</v>
      </c>
      <c r="B258" s="6">
        <v>0.96323529411764708</v>
      </c>
      <c r="C258" s="6">
        <v>7.3529411764705621E-3</v>
      </c>
      <c r="E258" s="14">
        <v>43060</v>
      </c>
      <c r="F258" s="6">
        <v>0.91176470588235292</v>
      </c>
      <c r="G258" s="6">
        <v>5.8823529411764719E-2</v>
      </c>
      <c r="I258" s="20">
        <v>43060</v>
      </c>
      <c r="J258" s="6">
        <v>0.1875</v>
      </c>
      <c r="K258" s="6">
        <v>1.8382352941176461E-2</v>
      </c>
      <c r="M258" s="20">
        <v>43060</v>
      </c>
      <c r="N258" s="6">
        <v>3.3088235294117647E-2</v>
      </c>
      <c r="O258" s="6">
        <v>6.6176470588235281E-2</v>
      </c>
      <c r="Q258" s="27">
        <v>43060</v>
      </c>
      <c r="R258" s="6">
        <v>0.14705882352941177</v>
      </c>
      <c r="S258" s="6">
        <v>7.3529411764705899E-3</v>
      </c>
      <c r="U258" s="27">
        <v>43060</v>
      </c>
      <c r="V258" s="6">
        <v>0.73529411764705888</v>
      </c>
      <c r="W258" s="6">
        <v>6.6176470588235281E-2</v>
      </c>
      <c r="Y258" s="27">
        <v>43060</v>
      </c>
      <c r="Z258" s="6">
        <v>0.72426470588235292</v>
      </c>
      <c r="AA258" s="6">
        <v>2.5735294117647078E-2</v>
      </c>
      <c r="AC258" s="14">
        <v>43060</v>
      </c>
      <c r="AD258" s="6">
        <v>9.1911764705882359E-2</v>
      </c>
      <c r="AE258" s="6">
        <v>1.4705882352941166E-2</v>
      </c>
    </row>
    <row r="259" spans="1:31" x14ac:dyDescent="0.35">
      <c r="A259" s="42">
        <v>43067</v>
      </c>
      <c r="B259" s="6">
        <v>0.9595588235294118</v>
      </c>
      <c r="C259" s="6">
        <v>3.6764705882352811E-3</v>
      </c>
      <c r="E259" s="14">
        <v>43067</v>
      </c>
      <c r="F259" s="6">
        <v>0.88235294117647056</v>
      </c>
      <c r="G259" s="6">
        <v>2.9411764705882359E-2</v>
      </c>
      <c r="I259" s="20">
        <v>43067</v>
      </c>
      <c r="J259" s="6">
        <v>0.25</v>
      </c>
      <c r="K259" s="6">
        <v>6.25E-2</v>
      </c>
      <c r="M259" s="20">
        <v>43067</v>
      </c>
      <c r="N259" s="6">
        <v>7.3529411764705881E-3</v>
      </c>
      <c r="O259" s="6">
        <v>2.5735294117647058E-2</v>
      </c>
      <c r="Q259" s="27">
        <v>43067</v>
      </c>
      <c r="R259" s="6">
        <v>0.15073529411764705</v>
      </c>
      <c r="S259" s="6">
        <v>3.6764705882352811E-3</v>
      </c>
      <c r="U259" s="27">
        <v>43067</v>
      </c>
      <c r="V259" s="6">
        <v>0.72058823529411764</v>
      </c>
      <c r="W259" s="6">
        <v>1.4705882352941235E-2</v>
      </c>
      <c r="Y259" s="27">
        <v>43067</v>
      </c>
      <c r="Z259" s="6">
        <v>0.75735294117647056</v>
      </c>
      <c r="AA259" s="6">
        <v>3.3088235294117641E-2</v>
      </c>
      <c r="AC259" s="14">
        <v>43067</v>
      </c>
      <c r="AD259" s="6">
        <v>6.6176470588235295E-2</v>
      </c>
      <c r="AE259" s="6">
        <v>2.5735294117647065E-2</v>
      </c>
    </row>
    <row r="260" spans="1:31" x14ac:dyDescent="0.35">
      <c r="A260" s="42">
        <v>43074</v>
      </c>
      <c r="B260" s="6">
        <v>0.94852941176470584</v>
      </c>
      <c r="C260" s="6">
        <v>1.1029411764705954E-2</v>
      </c>
      <c r="E260" s="14">
        <v>43074</v>
      </c>
      <c r="F260" s="6">
        <v>0.88970588235294112</v>
      </c>
      <c r="G260" s="6">
        <v>7.3529411764705621E-3</v>
      </c>
      <c r="I260" s="20">
        <v>43074</v>
      </c>
      <c r="J260" s="6">
        <v>0.18382352941176472</v>
      </c>
      <c r="K260" s="6">
        <v>6.6176470588235281E-2</v>
      </c>
      <c r="M260" s="20">
        <v>43074</v>
      </c>
      <c r="N260" s="6">
        <v>1.8382352941176471E-2</v>
      </c>
      <c r="O260" s="6">
        <v>1.1029411764705883E-2</v>
      </c>
      <c r="Q260" s="27">
        <v>43074</v>
      </c>
      <c r="R260" s="6">
        <v>0.17647058823529413</v>
      </c>
      <c r="S260" s="6">
        <v>2.5735294117647078E-2</v>
      </c>
      <c r="U260" s="27">
        <v>43074</v>
      </c>
      <c r="V260" s="6">
        <v>0.7095588235294118</v>
      </c>
      <c r="W260" s="6">
        <v>1.1029411764705843E-2</v>
      </c>
      <c r="Y260" s="27">
        <v>43074</v>
      </c>
      <c r="Z260" s="6">
        <v>0.76470588235294112</v>
      </c>
      <c r="AA260" s="6">
        <v>7.3529411764705621E-3</v>
      </c>
      <c r="AC260" s="14">
        <v>43074</v>
      </c>
      <c r="AD260" s="6">
        <v>9.5588235294117641E-2</v>
      </c>
      <c r="AE260" s="6">
        <v>2.9411764705882346E-2</v>
      </c>
    </row>
    <row r="261" spans="1:31" x14ac:dyDescent="0.35">
      <c r="A261" s="42">
        <v>43081</v>
      </c>
      <c r="B261" s="6">
        <v>0.94117647058823528</v>
      </c>
      <c r="C261" s="6">
        <v>7.3529411764705621E-3</v>
      </c>
      <c r="E261" s="14">
        <v>43081</v>
      </c>
      <c r="F261" s="6">
        <v>0.94117647058823528</v>
      </c>
      <c r="G261" s="6">
        <v>5.1470588235294157E-2</v>
      </c>
      <c r="I261" s="20">
        <v>43081</v>
      </c>
      <c r="J261" s="6">
        <v>0.22058823529411764</v>
      </c>
      <c r="K261" s="6">
        <v>3.6764705882352922E-2</v>
      </c>
      <c r="M261" s="20">
        <v>43081</v>
      </c>
      <c r="N261" s="6">
        <v>4.0441176470588237E-2</v>
      </c>
      <c r="O261" s="6">
        <v>2.2058823529411766E-2</v>
      </c>
      <c r="Q261" s="27">
        <v>43081</v>
      </c>
      <c r="R261" s="6">
        <v>0.20220588235294118</v>
      </c>
      <c r="S261" s="6">
        <v>2.5735294117647051E-2</v>
      </c>
      <c r="U261" s="27">
        <v>43081</v>
      </c>
      <c r="V261" s="6">
        <v>0.66911764705882348</v>
      </c>
      <c r="W261" s="6">
        <v>4.0441176470588314E-2</v>
      </c>
      <c r="Y261" s="27">
        <v>43081</v>
      </c>
      <c r="Z261" s="6">
        <v>0.78308823529411764</v>
      </c>
      <c r="AA261" s="6">
        <v>1.8382352941176516E-2</v>
      </c>
      <c r="AC261" s="14">
        <v>43081</v>
      </c>
      <c r="AD261" s="6">
        <v>0.1875</v>
      </c>
      <c r="AE261" s="6">
        <v>9.1911764705882359E-2</v>
      </c>
    </row>
    <row r="262" spans="1:31" x14ac:dyDescent="0.35">
      <c r="A262" s="42">
        <v>43088</v>
      </c>
      <c r="B262" s="6">
        <v>0.94485294117647056</v>
      </c>
      <c r="C262" s="6">
        <v>3.6764705882352811E-3</v>
      </c>
      <c r="E262" s="19">
        <v>43088</v>
      </c>
      <c r="F262" s="6">
        <v>0.87132352941176472</v>
      </c>
      <c r="G262" s="6">
        <v>6.9852941176470562E-2</v>
      </c>
      <c r="I262" s="20">
        <v>43088</v>
      </c>
      <c r="J262" s="6">
        <v>9.1911764705882359E-2</v>
      </c>
      <c r="K262" s="6">
        <v>0.12867647058823528</v>
      </c>
      <c r="M262" s="20">
        <v>43088</v>
      </c>
      <c r="N262" s="6">
        <v>0.25735294117647056</v>
      </c>
      <c r="O262" s="6">
        <v>0.21691176470588233</v>
      </c>
      <c r="Q262" s="27">
        <v>43088</v>
      </c>
      <c r="R262" s="6">
        <v>3.3088235294117647E-2</v>
      </c>
      <c r="S262" s="6">
        <v>0.16911764705882354</v>
      </c>
      <c r="U262" s="27">
        <v>43088</v>
      </c>
      <c r="V262" s="6">
        <v>0.39338235294117646</v>
      </c>
      <c r="W262" s="6">
        <v>0.27573529411764702</v>
      </c>
      <c r="Y262" s="27">
        <v>43088</v>
      </c>
      <c r="Z262" s="6">
        <v>0.86397058823529416</v>
      </c>
      <c r="AA262" s="6">
        <v>8.0882352941176516E-2</v>
      </c>
      <c r="AC262" s="14">
        <v>43088</v>
      </c>
      <c r="AD262" s="6">
        <v>0.29411764705882354</v>
      </c>
      <c r="AE262" s="6">
        <v>0.10661764705882354</v>
      </c>
    </row>
    <row r="263" spans="1:31" x14ac:dyDescent="0.35">
      <c r="A263" s="19">
        <v>43095</v>
      </c>
      <c r="B263" s="6">
        <v>0.8529411764705882</v>
      </c>
      <c r="C263" s="6">
        <v>9.1911764705882359E-2</v>
      </c>
      <c r="E263" s="19">
        <v>43095</v>
      </c>
      <c r="F263" s="6">
        <v>0.90073529411764708</v>
      </c>
      <c r="G263" s="6">
        <v>2.9411764705882359E-2</v>
      </c>
      <c r="I263" s="20">
        <v>43095</v>
      </c>
      <c r="J263" s="6">
        <v>0.14705882352941177</v>
      </c>
      <c r="K263" s="6">
        <v>5.514705882352941E-2</v>
      </c>
      <c r="M263" s="20">
        <v>43095</v>
      </c>
      <c r="N263" s="6">
        <v>0.23161764705882354</v>
      </c>
      <c r="O263" s="6">
        <v>2.5735294117647023E-2</v>
      </c>
      <c r="Q263" s="27">
        <v>43095</v>
      </c>
      <c r="R263" s="6">
        <v>2.5735294117647058E-2</v>
      </c>
      <c r="S263" s="6">
        <v>7.3529411764705899E-3</v>
      </c>
      <c r="U263" s="27">
        <v>43095</v>
      </c>
      <c r="V263" s="6">
        <v>0.41911764705882354</v>
      </c>
      <c r="W263" s="6">
        <v>2.5735294117647078E-2</v>
      </c>
      <c r="Y263" s="27">
        <v>43095</v>
      </c>
      <c r="Z263" s="6">
        <v>0.81617647058823528</v>
      </c>
      <c r="AA263" s="6">
        <v>4.7794117647058876E-2</v>
      </c>
      <c r="AC263" s="14">
        <v>43095</v>
      </c>
      <c r="AD263" s="6">
        <v>0.36029411764705882</v>
      </c>
      <c r="AE263" s="6">
        <v>6.6176470588235281E-2</v>
      </c>
    </row>
    <row r="264" spans="1:31" x14ac:dyDescent="0.35">
      <c r="A264" s="19">
        <v>43102</v>
      </c>
      <c r="B264" s="6">
        <v>0.80514705882352944</v>
      </c>
      <c r="C264" s="6">
        <v>4.7794117647058765E-2</v>
      </c>
      <c r="E264" s="32">
        <v>43102</v>
      </c>
      <c r="F264" s="6">
        <v>0.97426470588235292</v>
      </c>
      <c r="G264" s="6">
        <v>7.3529411764705843E-2</v>
      </c>
      <c r="I264" s="20">
        <v>43102</v>
      </c>
      <c r="J264" s="6">
        <v>0.10294117647058823</v>
      </c>
      <c r="K264" s="6">
        <v>4.4117647058823539E-2</v>
      </c>
      <c r="M264" s="20">
        <v>43102</v>
      </c>
      <c r="N264" s="6">
        <v>0.21323529411764705</v>
      </c>
      <c r="O264" s="6">
        <v>4.4117647058823511E-2</v>
      </c>
      <c r="Q264" s="27">
        <v>43102</v>
      </c>
      <c r="R264" s="6">
        <v>2.2058823529411766E-2</v>
      </c>
      <c r="S264" s="6">
        <v>3.6764705882352915E-3</v>
      </c>
      <c r="U264" s="27">
        <v>43102</v>
      </c>
      <c r="V264" s="6">
        <v>0.40808823529411764</v>
      </c>
      <c r="W264" s="6">
        <v>1.1029411764705899E-2</v>
      </c>
      <c r="Y264" s="27">
        <v>43102</v>
      </c>
      <c r="Z264" s="6">
        <v>0.84191176470588236</v>
      </c>
      <c r="AA264" s="6">
        <v>2.5735294117647078E-2</v>
      </c>
      <c r="AC264" s="14">
        <v>43102</v>
      </c>
      <c r="AD264" s="6">
        <v>0.31617647058823528</v>
      </c>
      <c r="AE264" s="6">
        <v>4.4117647058823539E-2</v>
      </c>
    </row>
    <row r="265" spans="1:31" x14ac:dyDescent="0.35">
      <c r="A265" s="19">
        <v>43109</v>
      </c>
      <c r="B265" s="6">
        <v>0.83823529411764708</v>
      </c>
      <c r="C265" s="6">
        <v>3.3088235294117641E-2</v>
      </c>
      <c r="E265" s="32">
        <v>43109</v>
      </c>
      <c r="F265" s="6">
        <v>0.99632352941176472</v>
      </c>
      <c r="G265" s="6">
        <v>2.2058823529411797E-2</v>
      </c>
      <c r="I265" s="20">
        <v>43109</v>
      </c>
      <c r="J265" s="6">
        <v>7.3529411764705885E-2</v>
      </c>
      <c r="K265" s="6">
        <v>2.9411764705882346E-2</v>
      </c>
      <c r="M265" s="20">
        <v>43109</v>
      </c>
      <c r="N265" s="6">
        <v>0.18014705882352941</v>
      </c>
      <c r="O265" s="6">
        <v>3.3088235294117641E-2</v>
      </c>
      <c r="Q265" s="27">
        <v>43109</v>
      </c>
      <c r="R265" s="6">
        <v>0.14338235294117646</v>
      </c>
      <c r="S265" s="6">
        <v>0.12132352941176469</v>
      </c>
      <c r="U265" s="27">
        <v>43109</v>
      </c>
      <c r="V265" s="6">
        <v>0.5404411764705882</v>
      </c>
      <c r="W265" s="6">
        <v>0.13235294117647056</v>
      </c>
      <c r="Y265" s="27">
        <v>43109</v>
      </c>
      <c r="Z265" s="6">
        <v>0.91911764705882348</v>
      </c>
      <c r="AA265" s="6">
        <v>7.7205882352941124E-2</v>
      </c>
      <c r="AC265" s="14">
        <v>43109</v>
      </c>
      <c r="AD265" s="6">
        <v>0.23161764705882354</v>
      </c>
      <c r="AE265" s="6">
        <v>8.4558823529411742E-2</v>
      </c>
    </row>
    <row r="266" spans="1:31" x14ac:dyDescent="0.35">
      <c r="A266" s="19">
        <v>43116</v>
      </c>
      <c r="B266" s="6">
        <v>0.80147058823529416</v>
      </c>
      <c r="C266" s="6">
        <v>3.6764705882352922E-2</v>
      </c>
      <c r="E266" s="32">
        <v>43116</v>
      </c>
      <c r="F266" s="6">
        <v>0.97058823529411764</v>
      </c>
      <c r="G266" s="6">
        <v>2.5735294117647078E-2</v>
      </c>
      <c r="I266" s="21">
        <v>43116</v>
      </c>
      <c r="J266" s="6">
        <v>0.19852941176470587</v>
      </c>
      <c r="K266" s="6">
        <v>0.12499999999999999</v>
      </c>
      <c r="M266" s="22">
        <v>43116</v>
      </c>
      <c r="N266" s="6">
        <v>9.5588235294117641E-2</v>
      </c>
      <c r="O266" s="6">
        <v>8.455882352941177E-2</v>
      </c>
      <c r="Q266" s="27">
        <v>43116</v>
      </c>
      <c r="R266" s="6">
        <v>0.23529411764705882</v>
      </c>
      <c r="S266" s="6">
        <v>9.1911764705882359E-2</v>
      </c>
      <c r="U266" s="35">
        <v>43116</v>
      </c>
      <c r="V266" s="6">
        <v>0.56617647058823528</v>
      </c>
      <c r="W266" s="6">
        <v>2.5735294117647078E-2</v>
      </c>
      <c r="Y266" s="27">
        <v>43116</v>
      </c>
      <c r="Z266" s="6">
        <v>0.90073529411764708</v>
      </c>
      <c r="AA266" s="6">
        <v>1.8382352941176405E-2</v>
      </c>
      <c r="AC266" s="14">
        <v>43116</v>
      </c>
      <c r="AD266" s="6">
        <v>0.21691176470588236</v>
      </c>
      <c r="AE266" s="6">
        <v>1.470588235294118E-2</v>
      </c>
    </row>
    <row r="267" spans="1:31" x14ac:dyDescent="0.35">
      <c r="A267" s="19">
        <v>43123</v>
      </c>
      <c r="B267" s="6">
        <v>0.84926470588235292</v>
      </c>
      <c r="C267" s="6">
        <v>4.7794117647058765E-2</v>
      </c>
      <c r="E267" s="32">
        <v>43123</v>
      </c>
      <c r="F267" s="6">
        <v>0.98529411764705888</v>
      </c>
      <c r="G267" s="6">
        <v>1.4705882352941235E-2</v>
      </c>
      <c r="I267" s="21">
        <v>43123</v>
      </c>
      <c r="J267" s="6">
        <v>0.16176470588235295</v>
      </c>
      <c r="K267" s="6">
        <v>3.6764705882352922E-2</v>
      </c>
      <c r="M267" s="22">
        <v>43123</v>
      </c>
      <c r="N267" s="6">
        <v>4.779411764705882E-2</v>
      </c>
      <c r="O267" s="6">
        <v>4.779411764705882E-2</v>
      </c>
      <c r="Q267" s="27">
        <v>43123</v>
      </c>
      <c r="R267" s="6">
        <v>0.40441176470588236</v>
      </c>
      <c r="S267" s="6">
        <v>0.16911764705882354</v>
      </c>
      <c r="U267" s="35">
        <v>43123</v>
      </c>
      <c r="V267" s="6">
        <v>0.60661764705882348</v>
      </c>
      <c r="W267" s="6">
        <v>4.0441176470588203E-2</v>
      </c>
      <c r="Y267" s="27">
        <v>43123</v>
      </c>
      <c r="Z267" s="6">
        <v>0.93014705882352944</v>
      </c>
      <c r="AA267" s="6">
        <v>2.9411764705882359E-2</v>
      </c>
      <c r="AC267" s="14">
        <v>43123</v>
      </c>
      <c r="AD267" s="6">
        <v>0.2610294117647059</v>
      </c>
      <c r="AE267" s="6">
        <v>4.4117647058823539E-2</v>
      </c>
    </row>
    <row r="268" spans="1:31" x14ac:dyDescent="0.35">
      <c r="A268" s="19">
        <v>43130</v>
      </c>
      <c r="B268" s="6">
        <v>0.90441176470588236</v>
      </c>
      <c r="C268" s="6">
        <v>5.5147058823529438E-2</v>
      </c>
      <c r="E268" s="32">
        <v>43130</v>
      </c>
      <c r="F268" s="6">
        <v>0.99264705882352944</v>
      </c>
      <c r="G268" s="6">
        <v>7.3529411764705621E-3</v>
      </c>
      <c r="I268" s="14">
        <v>43130</v>
      </c>
      <c r="J268" s="6">
        <v>0.45955882352941174</v>
      </c>
      <c r="K268" s="6">
        <v>0.29779411764705876</v>
      </c>
      <c r="M268" s="22">
        <v>43130</v>
      </c>
      <c r="N268" s="6">
        <v>2.9411764705882353E-2</v>
      </c>
      <c r="O268" s="6">
        <v>1.8382352941176468E-2</v>
      </c>
      <c r="Q268" s="27">
        <v>43130</v>
      </c>
      <c r="R268" s="6">
        <v>0.55514705882352944</v>
      </c>
      <c r="S268" s="6">
        <v>0.15073529411764708</v>
      </c>
      <c r="U268" s="35">
        <v>43130</v>
      </c>
      <c r="V268" s="6">
        <v>0.58823529411764708</v>
      </c>
      <c r="W268" s="6">
        <v>1.8382352941176405E-2</v>
      </c>
      <c r="Y268" s="27">
        <v>43130</v>
      </c>
      <c r="Z268" s="6">
        <v>0.9375</v>
      </c>
      <c r="AA268" s="6">
        <v>7.3529411764705621E-3</v>
      </c>
      <c r="AC268" s="14">
        <v>43130</v>
      </c>
      <c r="AD268" s="6">
        <v>0.32720588235294118</v>
      </c>
      <c r="AE268" s="6">
        <v>6.6176470588235281E-2</v>
      </c>
    </row>
    <row r="269" spans="1:31" x14ac:dyDescent="0.35">
      <c r="A269" s="19">
        <v>43137</v>
      </c>
      <c r="B269" s="6">
        <v>0.92279411764705888</v>
      </c>
      <c r="C269" s="6">
        <v>1.8382352941176516E-2</v>
      </c>
      <c r="E269" s="32">
        <v>43137</v>
      </c>
      <c r="F269" s="6">
        <v>0.96323529411764708</v>
      </c>
      <c r="G269" s="6">
        <v>2.9411764705882359E-2</v>
      </c>
      <c r="I269" s="14">
        <v>43137</v>
      </c>
      <c r="J269" s="6">
        <v>0.40441176470588236</v>
      </c>
      <c r="K269" s="6">
        <v>5.5147058823529382E-2</v>
      </c>
      <c r="M269" s="14">
        <v>43137</v>
      </c>
      <c r="N269" s="6">
        <v>5.514705882352941E-2</v>
      </c>
      <c r="O269" s="6">
        <v>2.5735294117647058E-2</v>
      </c>
      <c r="Q269" s="27">
        <v>43137</v>
      </c>
      <c r="R269" s="6">
        <v>0.5404411764705882</v>
      </c>
      <c r="S269" s="6">
        <v>1.4705882352941235E-2</v>
      </c>
      <c r="U269" s="35">
        <v>43137</v>
      </c>
      <c r="V269" s="6">
        <v>0.59558823529411764</v>
      </c>
      <c r="W269" s="6">
        <v>7.3529411764705621E-3</v>
      </c>
      <c r="Y269" s="27">
        <v>43137</v>
      </c>
      <c r="Z269" s="6">
        <v>0.92647058823529416</v>
      </c>
      <c r="AA269" s="6">
        <v>1.1029411764705843E-2</v>
      </c>
      <c r="AC269" s="14">
        <v>43137</v>
      </c>
      <c r="AD269" s="6">
        <v>0.375</v>
      </c>
      <c r="AE269" s="6">
        <v>4.779411764705882E-2</v>
      </c>
    </row>
    <row r="270" spans="1:31" x14ac:dyDescent="0.35">
      <c r="A270" s="19">
        <v>43144</v>
      </c>
      <c r="B270" s="6">
        <v>0.91176470588235292</v>
      </c>
      <c r="C270" s="6">
        <v>1.1029411764705954E-2</v>
      </c>
      <c r="E270" s="32">
        <v>43144</v>
      </c>
      <c r="F270" s="6">
        <v>0.96691176470588236</v>
      </c>
      <c r="G270" s="6">
        <v>3.6764705882352811E-3</v>
      </c>
      <c r="I270" s="14">
        <v>43144</v>
      </c>
      <c r="J270" s="6">
        <v>0.47794117647058826</v>
      </c>
      <c r="K270" s="6">
        <v>7.3529411764705899E-2</v>
      </c>
      <c r="M270" s="14">
        <v>43144</v>
      </c>
      <c r="N270" s="6">
        <v>5.8823529411764705E-2</v>
      </c>
      <c r="O270" s="6">
        <v>3.6764705882352949E-3</v>
      </c>
      <c r="Q270" s="27">
        <v>43144</v>
      </c>
      <c r="R270" s="6">
        <v>0.50367647058823528</v>
      </c>
      <c r="S270" s="6">
        <v>3.6764705882352922E-2</v>
      </c>
      <c r="U270" s="35">
        <v>43144</v>
      </c>
      <c r="V270" s="6">
        <v>0.57352941176470584</v>
      </c>
      <c r="W270" s="6">
        <v>2.2058823529411797E-2</v>
      </c>
      <c r="Y270" s="34">
        <v>43144</v>
      </c>
      <c r="Z270" s="6">
        <v>0.8529411764705882</v>
      </c>
      <c r="AA270" s="6">
        <v>7.3529411764705954E-2</v>
      </c>
      <c r="AC270" s="14">
        <v>43144</v>
      </c>
      <c r="AD270" s="6">
        <v>0.37867647058823528</v>
      </c>
      <c r="AE270" s="6">
        <v>3.6764705882352811E-3</v>
      </c>
    </row>
    <row r="271" spans="1:31" x14ac:dyDescent="0.35">
      <c r="A271" s="31">
        <v>43151</v>
      </c>
      <c r="B271" s="6">
        <v>0.88970588235294112</v>
      </c>
      <c r="C271" s="6">
        <v>2.2058823529411797E-2</v>
      </c>
      <c r="E271" s="32">
        <v>43151</v>
      </c>
      <c r="F271" s="6">
        <v>0.95588235294117652</v>
      </c>
      <c r="G271" s="6">
        <v>1.1029411764705843E-2</v>
      </c>
      <c r="I271" s="32">
        <v>43151</v>
      </c>
      <c r="J271" s="6">
        <v>0.56985294117647056</v>
      </c>
      <c r="K271" s="6">
        <v>9.1911764705882304E-2</v>
      </c>
      <c r="M271" s="31">
        <v>43151</v>
      </c>
      <c r="N271" s="6">
        <v>7.720588235294118E-2</v>
      </c>
      <c r="O271" s="6">
        <v>1.8382352941176475E-2</v>
      </c>
      <c r="Q271" s="36">
        <v>43151</v>
      </c>
      <c r="R271" s="6">
        <v>0.47426470588235292</v>
      </c>
      <c r="S271" s="6">
        <v>2.9411764705882359E-2</v>
      </c>
      <c r="U271" s="35">
        <v>43151</v>
      </c>
      <c r="V271" s="6">
        <v>0.5845588235294118</v>
      </c>
      <c r="W271" s="6">
        <v>1.1029411764705954E-2</v>
      </c>
      <c r="Y271" s="34">
        <v>43151</v>
      </c>
      <c r="Z271" s="6">
        <v>0.79779411764705888</v>
      </c>
      <c r="AA271" s="6">
        <v>5.5147058823529327E-2</v>
      </c>
      <c r="AC271" s="32">
        <v>43151</v>
      </c>
      <c r="AD271" s="6">
        <v>0.43382352941176472</v>
      </c>
      <c r="AE271" s="6">
        <v>5.5147058823529438E-2</v>
      </c>
    </row>
    <row r="272" spans="1:31" x14ac:dyDescent="0.35">
      <c r="A272" s="31">
        <v>43158</v>
      </c>
      <c r="B272" s="6">
        <v>0.86397058823529416</v>
      </c>
      <c r="C272" s="6">
        <v>2.5735294117646967E-2</v>
      </c>
      <c r="E272" s="32">
        <v>43158</v>
      </c>
      <c r="F272" s="6">
        <v>0.98161764705882348</v>
      </c>
      <c r="G272" s="6">
        <v>2.5735294117646967E-2</v>
      </c>
      <c r="I272" s="32">
        <v>43158</v>
      </c>
      <c r="J272" s="6">
        <v>0.61029411764705888</v>
      </c>
      <c r="K272" s="6">
        <v>4.0441176470588314E-2</v>
      </c>
      <c r="M272" s="31">
        <v>43158</v>
      </c>
      <c r="N272" s="6">
        <v>8.0882352941176475E-2</v>
      </c>
      <c r="O272" s="6">
        <v>3.6764705882352949E-3</v>
      </c>
      <c r="Q272" s="34">
        <v>43158</v>
      </c>
      <c r="R272" s="6">
        <v>0.41176470588235292</v>
      </c>
      <c r="S272" s="6">
        <v>6.25E-2</v>
      </c>
      <c r="U272" s="35">
        <v>43158</v>
      </c>
      <c r="V272" s="6">
        <v>0.55882352941176472</v>
      </c>
      <c r="W272" s="6">
        <v>2.5735294117647078E-2</v>
      </c>
      <c r="Y272" s="34">
        <v>43158</v>
      </c>
      <c r="Z272" s="6">
        <v>0.82720588235294112</v>
      </c>
      <c r="AA272" s="6">
        <v>2.9411764705882248E-2</v>
      </c>
      <c r="AC272" s="32">
        <v>43158</v>
      </c>
      <c r="AD272" s="6">
        <v>0.41911764705882354</v>
      </c>
      <c r="AE272" s="6">
        <v>1.470588235294118E-2</v>
      </c>
    </row>
    <row r="273" spans="1:31" x14ac:dyDescent="0.35">
      <c r="A273" s="31">
        <v>43165</v>
      </c>
      <c r="B273" s="6">
        <v>0.77573529411764708</v>
      </c>
      <c r="C273" s="6">
        <v>8.8235294117647078E-2</v>
      </c>
      <c r="E273" s="32">
        <v>43165</v>
      </c>
      <c r="F273" s="6">
        <v>0.9779411764705882</v>
      </c>
      <c r="G273" s="6">
        <v>3.6764705882352811E-3</v>
      </c>
      <c r="I273" s="32">
        <v>43165</v>
      </c>
      <c r="J273" s="6">
        <v>0.6875</v>
      </c>
      <c r="K273" s="6">
        <v>7.7205882352941124E-2</v>
      </c>
      <c r="M273" s="32">
        <v>43165</v>
      </c>
      <c r="N273" s="6">
        <v>0.16176470588235295</v>
      </c>
      <c r="O273" s="6">
        <v>8.0882352941176475E-2</v>
      </c>
      <c r="Q273" s="36">
        <v>43165</v>
      </c>
      <c r="R273" s="6">
        <v>0.45220588235294118</v>
      </c>
      <c r="S273" s="6">
        <v>4.0441176470588258E-2</v>
      </c>
      <c r="U273" s="36">
        <v>43165</v>
      </c>
      <c r="V273" s="6">
        <v>0.53308823529411764</v>
      </c>
      <c r="W273" s="6">
        <v>2.5735294117647078E-2</v>
      </c>
      <c r="Y273" s="34">
        <v>43165</v>
      </c>
      <c r="Z273" s="6">
        <v>0.7720588235294118</v>
      </c>
      <c r="AA273" s="6">
        <v>5.5147058823529327E-2</v>
      </c>
      <c r="AC273" s="33">
        <v>43165</v>
      </c>
      <c r="AD273" s="6">
        <v>0.54411764705882348</v>
      </c>
      <c r="AE273" s="6">
        <v>0.12499999999999994</v>
      </c>
    </row>
    <row r="274" spans="1:31" x14ac:dyDescent="0.35">
      <c r="A274" s="14">
        <v>43172</v>
      </c>
      <c r="B274" s="6">
        <v>0.76102941176470584</v>
      </c>
      <c r="C274" s="6">
        <v>1.4705882352941235E-2</v>
      </c>
      <c r="E274" s="14">
        <v>43172</v>
      </c>
      <c r="F274" s="6">
        <v>0.98897058823529416</v>
      </c>
      <c r="G274" s="6">
        <v>1.1029411764705954E-2</v>
      </c>
      <c r="I274" s="14">
        <v>43172</v>
      </c>
      <c r="J274" s="6">
        <v>0.70220588235294112</v>
      </c>
      <c r="K274" s="6">
        <v>1.4705882352941124E-2</v>
      </c>
      <c r="M274" s="14">
        <v>43172</v>
      </c>
      <c r="N274" s="6">
        <v>0.19852941176470587</v>
      </c>
      <c r="O274" s="6">
        <v>3.6764705882352922E-2</v>
      </c>
      <c r="Q274" s="27">
        <v>43172</v>
      </c>
      <c r="R274" s="6">
        <v>0.40073529411764708</v>
      </c>
      <c r="S274" s="6">
        <v>5.1470588235294101E-2</v>
      </c>
      <c r="U274" s="27">
        <v>43172</v>
      </c>
      <c r="V274" s="6">
        <v>0.51102941176470584</v>
      </c>
      <c r="W274" s="6">
        <v>2.2058823529411797E-2</v>
      </c>
      <c r="Y274" s="27">
        <v>43172</v>
      </c>
      <c r="Z274" s="6">
        <v>0.78676470588235292</v>
      </c>
      <c r="AA274" s="6">
        <v>1.4705882352941124E-2</v>
      </c>
      <c r="AC274" s="14">
        <v>43172</v>
      </c>
      <c r="AD274" s="6">
        <v>0.56985294117647056</v>
      </c>
      <c r="AE274" s="6">
        <v>2.5735294117647078E-2</v>
      </c>
    </row>
    <row r="275" spans="1:31" x14ac:dyDescent="0.35">
      <c r="A275" s="14">
        <v>43179</v>
      </c>
      <c r="B275" s="6">
        <v>0.75367647058823528</v>
      </c>
      <c r="C275" s="6">
        <v>7.3529411764705621E-3</v>
      </c>
      <c r="E275" s="14">
        <v>43179</v>
      </c>
      <c r="F275" s="6">
        <v>1</v>
      </c>
      <c r="G275" s="6">
        <v>1.1029411764705843E-2</v>
      </c>
      <c r="I275" s="14">
        <v>43179</v>
      </c>
      <c r="J275" s="6">
        <v>0.80514705882352944</v>
      </c>
      <c r="K275" s="6">
        <v>0.10294117647058831</v>
      </c>
      <c r="M275" s="14">
        <v>43179</v>
      </c>
      <c r="N275" s="6">
        <v>0.17647058823529413</v>
      </c>
      <c r="O275" s="6">
        <v>2.2058823529411742E-2</v>
      </c>
      <c r="Q275" s="27">
        <v>43179</v>
      </c>
      <c r="R275" s="6">
        <v>0.76838235294117652</v>
      </c>
      <c r="S275" s="6">
        <v>0.36764705882352944</v>
      </c>
      <c r="U275" s="27">
        <v>43179</v>
      </c>
      <c r="V275" s="6">
        <v>0.61029411764705888</v>
      </c>
      <c r="W275" s="6">
        <v>9.9264705882353033E-2</v>
      </c>
      <c r="Y275" s="27">
        <v>43179</v>
      </c>
      <c r="Z275" s="6">
        <v>0.95588235294117652</v>
      </c>
      <c r="AA275" s="6">
        <v>0.16911764705882359</v>
      </c>
      <c r="AC275" s="14">
        <v>43179</v>
      </c>
      <c r="AD275" s="6">
        <v>0.44485294117647056</v>
      </c>
      <c r="AE275" s="6">
        <v>0.125</v>
      </c>
    </row>
    <row r="276" spans="1:31" x14ac:dyDescent="0.35">
      <c r="A276" s="14" t="s">
        <v>13</v>
      </c>
      <c r="B276" s="6">
        <v>136.5</v>
      </c>
      <c r="C276" s="6" t="e">
        <v>#VALUE!</v>
      </c>
      <c r="E276" s="14" t="s">
        <v>13</v>
      </c>
      <c r="F276" s="6">
        <v>136.50000000000003</v>
      </c>
      <c r="G276" s="6" t="e">
        <v>#VALUE!</v>
      </c>
      <c r="I276" s="14" t="s">
        <v>13</v>
      </c>
      <c r="J276" s="6">
        <v>136.49999999999994</v>
      </c>
      <c r="K276" s="6" t="e">
        <v>#VALUE!</v>
      </c>
      <c r="M276" s="14" t="s">
        <v>13</v>
      </c>
      <c r="N276" s="6">
        <v>136.50000000000009</v>
      </c>
      <c r="O276" s="6" t="e">
        <v>#VALUE!</v>
      </c>
      <c r="Q276" s="27" t="s">
        <v>13</v>
      </c>
      <c r="R276" s="6">
        <v>136.50000000000003</v>
      </c>
      <c r="S276" s="6" t="e">
        <v>#VALUE!</v>
      </c>
      <c r="U276" s="27" t="s">
        <v>13</v>
      </c>
      <c r="V276" s="6">
        <v>136.49999999999994</v>
      </c>
      <c r="W276" s="6" t="e">
        <v>#VALUE!</v>
      </c>
      <c r="Y276" s="27" t="s">
        <v>13</v>
      </c>
      <c r="Z276" s="6">
        <v>136.50000000000003</v>
      </c>
      <c r="AA276" s="6" t="e">
        <v>#VALUE!</v>
      </c>
      <c r="AC276" s="14" t="s">
        <v>13</v>
      </c>
      <c r="AD276" s="6">
        <v>136.49999999999989</v>
      </c>
      <c r="AE276" s="6" t="e">
        <v>#VALUE!</v>
      </c>
    </row>
  </sheetData>
  <conditionalFormatting pivot="1" sqref="B264:B275">
    <cfRule type="cellIs" dxfId="94" priority="52" operator="greaterThanOrEqual">
      <formula>0.9</formula>
    </cfRule>
  </conditionalFormatting>
  <conditionalFormatting pivot="1" sqref="B264:B275">
    <cfRule type="cellIs" dxfId="93" priority="51" operator="lessThanOrEqual">
      <formula>0.1</formula>
    </cfRule>
  </conditionalFormatting>
  <conditionalFormatting pivot="1" sqref="B264:B275">
    <cfRule type="cellIs" dxfId="92" priority="50" operator="between">
      <formula>0.55</formula>
      <formula>0.9</formula>
    </cfRule>
  </conditionalFormatting>
  <conditionalFormatting pivot="1" sqref="B264:B275">
    <cfRule type="cellIs" dxfId="91" priority="49" operator="between">
      <formula>0.1</formula>
      <formula>0.45</formula>
    </cfRule>
  </conditionalFormatting>
  <conditionalFormatting pivot="1" sqref="F264:F275">
    <cfRule type="cellIs" dxfId="90" priority="28" operator="greaterThanOrEqual">
      <formula>0.9</formula>
    </cfRule>
  </conditionalFormatting>
  <conditionalFormatting pivot="1" sqref="F264:F275">
    <cfRule type="cellIs" dxfId="89" priority="27" operator="lessThanOrEqual">
      <formula>0.1</formula>
    </cfRule>
  </conditionalFormatting>
  <conditionalFormatting pivot="1" sqref="F264:F275">
    <cfRule type="cellIs" dxfId="88" priority="26" operator="between">
      <formula>0.55</formula>
      <formula>0.9</formula>
    </cfRule>
  </conditionalFormatting>
  <conditionalFormatting pivot="1" sqref="F264:F275">
    <cfRule type="cellIs" dxfId="87" priority="25" operator="between">
      <formula>0.1</formula>
      <formula>0.45</formula>
    </cfRule>
  </conditionalFormatting>
  <conditionalFormatting pivot="1" sqref="J264:J275">
    <cfRule type="cellIs" dxfId="86" priority="24" operator="greaterThanOrEqual">
      <formula>0.9</formula>
    </cfRule>
  </conditionalFormatting>
  <conditionalFormatting pivot="1" sqref="J264:J275">
    <cfRule type="cellIs" dxfId="85" priority="23" operator="lessThanOrEqual">
      <formula>0.1</formula>
    </cfRule>
  </conditionalFormatting>
  <conditionalFormatting pivot="1" sqref="J264:J275">
    <cfRule type="cellIs" dxfId="84" priority="22" operator="between">
      <formula>0.55</formula>
      <formula>0.9</formula>
    </cfRule>
  </conditionalFormatting>
  <conditionalFormatting pivot="1" sqref="J264:J275">
    <cfRule type="cellIs" dxfId="83" priority="21" operator="between">
      <formula>0.1</formula>
      <formula>0.45</formula>
    </cfRule>
  </conditionalFormatting>
  <conditionalFormatting pivot="1" sqref="N264:N275">
    <cfRule type="cellIs" dxfId="82" priority="20" operator="greaterThanOrEqual">
      <formula>0.9</formula>
    </cfRule>
  </conditionalFormatting>
  <conditionalFormatting pivot="1" sqref="N264:N275">
    <cfRule type="cellIs" dxfId="81" priority="19" operator="lessThanOrEqual">
      <formula>0.1</formula>
    </cfRule>
  </conditionalFormatting>
  <conditionalFormatting pivot="1" sqref="N264:N275">
    <cfRule type="cellIs" dxfId="80" priority="18" operator="between">
      <formula>0.55</formula>
      <formula>0.9</formula>
    </cfRule>
  </conditionalFormatting>
  <conditionalFormatting pivot="1" sqref="N264:N275">
    <cfRule type="cellIs" dxfId="79" priority="17" operator="between">
      <formula>0.1</formula>
      <formula>0.45</formula>
    </cfRule>
  </conditionalFormatting>
  <conditionalFormatting pivot="1" sqref="R264:R275">
    <cfRule type="cellIs" dxfId="78" priority="16" operator="greaterThanOrEqual">
      <formula>0.9</formula>
    </cfRule>
  </conditionalFormatting>
  <conditionalFormatting pivot="1" sqref="R264:R275">
    <cfRule type="cellIs" dxfId="77" priority="15" operator="lessThanOrEqual">
      <formula>0.1</formula>
    </cfRule>
  </conditionalFormatting>
  <conditionalFormatting pivot="1" sqref="R264:R275">
    <cfRule type="cellIs" dxfId="76" priority="14" operator="between">
      <formula>0.55</formula>
      <formula>0.9</formula>
    </cfRule>
  </conditionalFormatting>
  <conditionalFormatting pivot="1" sqref="R264:R275">
    <cfRule type="cellIs" dxfId="75" priority="13" operator="between">
      <formula>0.1</formula>
      <formula>0.45</formula>
    </cfRule>
  </conditionalFormatting>
  <conditionalFormatting pivot="1" sqref="V264:V275">
    <cfRule type="cellIs" dxfId="74" priority="12" operator="greaterThanOrEqual">
      <formula>0.9</formula>
    </cfRule>
  </conditionalFormatting>
  <conditionalFormatting pivot="1" sqref="V264:V275">
    <cfRule type="cellIs" dxfId="73" priority="11" operator="lessThanOrEqual">
      <formula>0.1</formula>
    </cfRule>
  </conditionalFormatting>
  <conditionalFormatting pivot="1" sqref="V264:V275">
    <cfRule type="cellIs" dxfId="72" priority="10" operator="between">
      <formula>0.55</formula>
      <formula>0.9</formula>
    </cfRule>
  </conditionalFormatting>
  <conditionalFormatting pivot="1" sqref="V264:V275">
    <cfRule type="cellIs" dxfId="71" priority="9" operator="between">
      <formula>0.1</formula>
      <formula>0.45</formula>
    </cfRule>
  </conditionalFormatting>
  <conditionalFormatting pivot="1" sqref="Z264:Z275">
    <cfRule type="cellIs" dxfId="70" priority="8" operator="greaterThanOrEqual">
      <formula>0.9</formula>
    </cfRule>
  </conditionalFormatting>
  <conditionalFormatting pivot="1" sqref="Z264:Z275">
    <cfRule type="cellIs" dxfId="69" priority="7" operator="lessThanOrEqual">
      <formula>0.1</formula>
    </cfRule>
  </conditionalFormatting>
  <conditionalFormatting pivot="1" sqref="Z264:Z275">
    <cfRule type="cellIs" dxfId="68" priority="6" operator="between">
      <formula>0.55</formula>
      <formula>0.9</formula>
    </cfRule>
  </conditionalFormatting>
  <conditionalFormatting pivot="1" sqref="Z264:Z275">
    <cfRule type="cellIs" dxfId="67" priority="5" operator="between">
      <formula>0.1</formula>
      <formula>0.45</formula>
    </cfRule>
  </conditionalFormatting>
  <conditionalFormatting pivot="1" sqref="AD264:AD275">
    <cfRule type="cellIs" dxfId="66" priority="4" operator="greaterThanOrEqual">
      <formula>0.9</formula>
    </cfRule>
  </conditionalFormatting>
  <conditionalFormatting pivot="1" sqref="AD264:AD275">
    <cfRule type="cellIs" dxfId="65" priority="3" operator="lessThanOrEqual">
      <formula>0.1</formula>
    </cfRule>
  </conditionalFormatting>
  <conditionalFormatting pivot="1" sqref="AD264:AD275">
    <cfRule type="cellIs" dxfId="64" priority="2" operator="between">
      <formula>0.55</formula>
      <formula>0.9</formula>
    </cfRule>
  </conditionalFormatting>
  <conditionalFormatting pivot="1" sqref="AD264:AD275">
    <cfRule type="cellIs" dxfId="63" priority="1" operator="between">
      <formula>0.1</formula>
      <formula>0.45</formula>
    </cfRule>
  </conditionalFormatting>
  <pageMargins left="0.7" right="0.7" top="0.75" bottom="0.75" header="0.3" footer="0.3"/>
  <pageSetup paperSize="0" orientation="portrait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zoomScale="80" zoomScaleNormal="80" workbookViewId="0">
      <selection activeCell="E4" sqref="E4"/>
    </sheetView>
  </sheetViews>
  <sheetFormatPr defaultRowHeight="12.4" x14ac:dyDescent="0.35"/>
  <cols>
    <col min="1" max="1" width="5.2109375" style="11" customWidth="1"/>
    <col min="2" max="2" width="2.42578125" style="11" bestFit="1" customWidth="1"/>
    <col min="3" max="3" width="4.92578125" style="11" bestFit="1" customWidth="1"/>
    <col min="4" max="4" width="2.42578125" style="11" bestFit="1" customWidth="1"/>
    <col min="5" max="5" width="8.5" style="11" bestFit="1" customWidth="1"/>
    <col min="6" max="7" width="9.140625" style="11"/>
    <col min="8" max="8" width="8.5" style="11" bestFit="1" customWidth="1"/>
    <col min="9" max="9" width="2.42578125" style="11" bestFit="1" customWidth="1"/>
    <col min="10" max="10" width="5.2109375" style="11" bestFit="1" customWidth="1"/>
    <col min="11" max="11" width="2.42578125" style="11" bestFit="1" customWidth="1"/>
    <col min="12" max="12" width="3.35546875" style="11" bestFit="1" customWidth="1"/>
    <col min="13" max="13" width="7.78515625" style="11" bestFit="1" customWidth="1"/>
    <col min="14" max="14" width="6.2109375" style="11" bestFit="1" customWidth="1"/>
    <col min="15" max="15" width="9.140625" style="11"/>
    <col min="16" max="16" width="5.140625" style="11" bestFit="1" customWidth="1"/>
    <col min="17" max="17" width="11.0703125" style="11" bestFit="1" customWidth="1"/>
    <col min="18" max="18" width="9.640625" style="11" bestFit="1" customWidth="1"/>
    <col min="19" max="19" width="8.640625" style="11" bestFit="1" customWidth="1"/>
    <col min="20" max="20" width="4.92578125" style="11" bestFit="1" customWidth="1"/>
    <col min="21" max="21" width="2.42578125" style="11" bestFit="1" customWidth="1"/>
    <col min="22" max="22" width="3.35546875" style="11" bestFit="1" customWidth="1"/>
    <col min="23" max="16384" width="9.140625" style="11"/>
  </cols>
  <sheetData>
    <row r="1" spans="1:6" x14ac:dyDescent="0.35">
      <c r="A1" s="30" t="s">
        <v>40</v>
      </c>
      <c r="B1" s="30"/>
      <c r="C1" s="30"/>
      <c r="D1" s="30"/>
      <c r="E1" s="30"/>
    </row>
    <row r="3" spans="1:6" x14ac:dyDescent="0.35">
      <c r="A3" s="37" t="s">
        <v>25</v>
      </c>
      <c r="B3" s="37">
        <v>5</v>
      </c>
      <c r="C3" s="37" t="s">
        <v>28</v>
      </c>
      <c r="D3" s="37">
        <f>B8</f>
        <v>-5</v>
      </c>
      <c r="E3" s="11">
        <f>B3-D3</f>
        <v>10</v>
      </c>
    </row>
    <row r="4" spans="1:6" x14ac:dyDescent="0.35">
      <c r="A4" s="37" t="s">
        <v>25</v>
      </c>
      <c r="B4" s="37">
        <f>$B$3</f>
        <v>5</v>
      </c>
      <c r="C4" s="37" t="s">
        <v>29</v>
      </c>
      <c r="D4" s="37">
        <f>B10</f>
        <v>-5</v>
      </c>
      <c r="E4" s="11">
        <f t="shared" ref="E4:E29" si="0">B4-D4</f>
        <v>10</v>
      </c>
      <c r="F4" s="11" t="s">
        <v>41</v>
      </c>
    </row>
    <row r="5" spans="1:6" x14ac:dyDescent="0.35">
      <c r="A5" s="11" t="s">
        <v>25</v>
      </c>
      <c r="B5" s="11">
        <f t="shared" ref="B5:B7" si="1">$B$3</f>
        <v>5</v>
      </c>
      <c r="C5" s="11" t="s">
        <v>19</v>
      </c>
      <c r="D5" s="11">
        <v>5</v>
      </c>
      <c r="E5" s="11">
        <f t="shared" si="0"/>
        <v>0</v>
      </c>
    </row>
    <row r="6" spans="1:6" x14ac:dyDescent="0.35">
      <c r="A6" s="11" t="s">
        <v>25</v>
      </c>
      <c r="B6" s="11">
        <f t="shared" si="1"/>
        <v>5</v>
      </c>
      <c r="C6" s="11" t="s">
        <v>24</v>
      </c>
      <c r="D6" s="11">
        <f>B24</f>
        <v>5</v>
      </c>
      <c r="E6" s="11">
        <f t="shared" si="0"/>
        <v>0</v>
      </c>
    </row>
    <row r="7" spans="1:6" x14ac:dyDescent="0.35">
      <c r="A7" s="11" t="s">
        <v>25</v>
      </c>
      <c r="B7" s="11">
        <f t="shared" si="1"/>
        <v>5</v>
      </c>
      <c r="C7" s="11" t="s">
        <v>30</v>
      </c>
      <c r="D7" s="11">
        <f>B28</f>
        <v>5</v>
      </c>
      <c r="E7" s="11">
        <f t="shared" si="0"/>
        <v>0</v>
      </c>
    </row>
    <row r="8" spans="1:6" x14ac:dyDescent="0.35">
      <c r="A8" s="11" t="s">
        <v>28</v>
      </c>
      <c r="B8" s="11">
        <v>-5</v>
      </c>
      <c r="C8" s="11" t="s">
        <v>29</v>
      </c>
      <c r="D8" s="11">
        <f>B10</f>
        <v>-5</v>
      </c>
      <c r="E8" s="11">
        <f t="shared" si="0"/>
        <v>0</v>
      </c>
    </row>
    <row r="9" spans="1:6" x14ac:dyDescent="0.35">
      <c r="A9" s="38" t="s">
        <v>28</v>
      </c>
      <c r="B9" s="38">
        <f>B8</f>
        <v>-5</v>
      </c>
      <c r="C9" s="38" t="s">
        <v>19</v>
      </c>
      <c r="D9" s="38">
        <f>D5</f>
        <v>5</v>
      </c>
      <c r="E9" s="11">
        <f t="shared" si="0"/>
        <v>-10</v>
      </c>
    </row>
    <row r="10" spans="1:6" x14ac:dyDescent="0.35">
      <c r="A10" s="38" t="s">
        <v>29</v>
      </c>
      <c r="B10" s="38">
        <v>-5</v>
      </c>
      <c r="C10" s="38" t="s">
        <v>19</v>
      </c>
      <c r="D10" s="38">
        <f>D5</f>
        <v>5</v>
      </c>
      <c r="E10" s="11">
        <f t="shared" si="0"/>
        <v>-10</v>
      </c>
      <c r="F10" s="11" t="s">
        <v>41</v>
      </c>
    </row>
    <row r="11" spans="1:6" x14ac:dyDescent="0.35">
      <c r="A11" s="11" t="s">
        <v>31</v>
      </c>
      <c r="B11" s="11">
        <v>5</v>
      </c>
      <c r="C11" s="11" t="s">
        <v>25</v>
      </c>
      <c r="D11" s="11">
        <f>B3</f>
        <v>5</v>
      </c>
      <c r="E11" s="11">
        <f t="shared" si="0"/>
        <v>0</v>
      </c>
    </row>
    <row r="12" spans="1:6" x14ac:dyDescent="0.35">
      <c r="A12" s="37" t="s">
        <v>31</v>
      </c>
      <c r="B12" s="37">
        <f>$B$11</f>
        <v>5</v>
      </c>
      <c r="C12" s="37" t="s">
        <v>28</v>
      </c>
      <c r="D12" s="37">
        <f>B8</f>
        <v>-5</v>
      </c>
      <c r="E12" s="11">
        <f t="shared" si="0"/>
        <v>10</v>
      </c>
    </row>
    <row r="13" spans="1:6" x14ac:dyDescent="0.35">
      <c r="A13" s="37" t="s">
        <v>31</v>
      </c>
      <c r="B13" s="37">
        <f t="shared" ref="B13:B16" si="2">$B$11</f>
        <v>5</v>
      </c>
      <c r="C13" s="37" t="s">
        <v>29</v>
      </c>
      <c r="D13" s="37">
        <f>B10</f>
        <v>-5</v>
      </c>
      <c r="E13" s="11">
        <f t="shared" si="0"/>
        <v>10</v>
      </c>
      <c r="F13" s="11" t="s">
        <v>41</v>
      </c>
    </row>
    <row r="14" spans="1:6" x14ac:dyDescent="0.35">
      <c r="A14" s="11" t="s">
        <v>31</v>
      </c>
      <c r="B14" s="11">
        <f t="shared" si="2"/>
        <v>5</v>
      </c>
      <c r="C14" s="11" t="s">
        <v>26</v>
      </c>
      <c r="D14" s="11">
        <f>B18</f>
        <v>5</v>
      </c>
      <c r="E14" s="11">
        <f t="shared" si="0"/>
        <v>0</v>
      </c>
    </row>
    <row r="15" spans="1:6" x14ac:dyDescent="0.35">
      <c r="A15" s="11" t="s">
        <v>31</v>
      </c>
      <c r="B15" s="11">
        <f t="shared" si="2"/>
        <v>5</v>
      </c>
      <c r="C15" s="11" t="s">
        <v>19</v>
      </c>
      <c r="D15" s="11">
        <f>D5</f>
        <v>5</v>
      </c>
      <c r="E15" s="11">
        <f t="shared" si="0"/>
        <v>0</v>
      </c>
    </row>
    <row r="16" spans="1:6" x14ac:dyDescent="0.35">
      <c r="A16" s="11" t="s">
        <v>31</v>
      </c>
      <c r="B16" s="11">
        <f t="shared" si="2"/>
        <v>5</v>
      </c>
      <c r="C16" s="11" t="s">
        <v>30</v>
      </c>
      <c r="D16" s="11">
        <f>B28</f>
        <v>5</v>
      </c>
      <c r="E16" s="11">
        <f t="shared" si="0"/>
        <v>0</v>
      </c>
    </row>
    <row r="17" spans="1:14" x14ac:dyDescent="0.35">
      <c r="A17" s="11" t="s">
        <v>26</v>
      </c>
      <c r="B17" s="11">
        <v>5</v>
      </c>
      <c r="C17" s="11" t="s">
        <v>25</v>
      </c>
      <c r="D17" s="11">
        <f>B3</f>
        <v>5</v>
      </c>
      <c r="E17" s="11">
        <f t="shared" si="0"/>
        <v>0</v>
      </c>
    </row>
    <row r="18" spans="1:14" x14ac:dyDescent="0.35">
      <c r="A18" s="37" t="s">
        <v>26</v>
      </c>
      <c r="B18" s="37">
        <f>$B$17</f>
        <v>5</v>
      </c>
      <c r="C18" s="37" t="s">
        <v>28</v>
      </c>
      <c r="D18" s="37">
        <f>B8</f>
        <v>-5</v>
      </c>
      <c r="E18" s="11">
        <f t="shared" si="0"/>
        <v>10</v>
      </c>
      <c r="F18" s="11" t="s">
        <v>41</v>
      </c>
    </row>
    <row r="19" spans="1:14" x14ac:dyDescent="0.35">
      <c r="A19" s="37" t="s">
        <v>26</v>
      </c>
      <c r="B19" s="37">
        <f t="shared" ref="B19:B22" si="3">$B$17</f>
        <v>5</v>
      </c>
      <c r="C19" s="37" t="s">
        <v>29</v>
      </c>
      <c r="D19" s="37">
        <f>B10</f>
        <v>-5</v>
      </c>
      <c r="E19" s="11">
        <f t="shared" si="0"/>
        <v>10</v>
      </c>
    </row>
    <row r="20" spans="1:14" x14ac:dyDescent="0.35">
      <c r="A20" s="11" t="s">
        <v>26</v>
      </c>
      <c r="B20" s="11">
        <f t="shared" si="3"/>
        <v>5</v>
      </c>
      <c r="C20" s="11" t="s">
        <v>19</v>
      </c>
      <c r="D20" s="11">
        <f>D5</f>
        <v>5</v>
      </c>
      <c r="E20" s="11">
        <f t="shared" si="0"/>
        <v>0</v>
      </c>
    </row>
    <row r="21" spans="1:14" x14ac:dyDescent="0.35">
      <c r="A21" s="11" t="s">
        <v>26</v>
      </c>
      <c r="B21" s="11">
        <f t="shared" si="3"/>
        <v>5</v>
      </c>
      <c r="C21" s="11" t="s">
        <v>24</v>
      </c>
      <c r="D21" s="11">
        <f>B23</f>
        <v>5</v>
      </c>
      <c r="E21" s="11">
        <f t="shared" si="0"/>
        <v>0</v>
      </c>
    </row>
    <row r="22" spans="1:14" x14ac:dyDescent="0.35">
      <c r="A22" s="11" t="s">
        <v>26</v>
      </c>
      <c r="B22" s="11">
        <f t="shared" si="3"/>
        <v>5</v>
      </c>
      <c r="C22" s="11" t="s">
        <v>30</v>
      </c>
      <c r="D22" s="11">
        <f>B27</f>
        <v>5</v>
      </c>
      <c r="E22" s="11">
        <f t="shared" si="0"/>
        <v>0</v>
      </c>
    </row>
    <row r="23" spans="1:14" x14ac:dyDescent="0.35">
      <c r="A23" s="37" t="s">
        <v>24</v>
      </c>
      <c r="B23" s="37">
        <v>5</v>
      </c>
      <c r="C23" s="37" t="s">
        <v>28</v>
      </c>
      <c r="D23" s="37">
        <f>B8</f>
        <v>-5</v>
      </c>
      <c r="E23" s="11">
        <f t="shared" si="0"/>
        <v>10</v>
      </c>
    </row>
    <row r="24" spans="1:14" x14ac:dyDescent="0.35">
      <c r="A24" s="37" t="s">
        <v>24</v>
      </c>
      <c r="B24" s="37">
        <f>$B$23</f>
        <v>5</v>
      </c>
      <c r="C24" s="37" t="s">
        <v>29</v>
      </c>
      <c r="D24" s="37">
        <f>B10</f>
        <v>-5</v>
      </c>
      <c r="E24" s="11">
        <f t="shared" si="0"/>
        <v>10</v>
      </c>
    </row>
    <row r="25" spans="1:14" x14ac:dyDescent="0.35">
      <c r="A25" s="11" t="s">
        <v>24</v>
      </c>
      <c r="B25" s="11">
        <f t="shared" ref="B25:B26" si="4">$B$23</f>
        <v>5</v>
      </c>
      <c r="C25" s="11" t="s">
        <v>19</v>
      </c>
      <c r="D25" s="11">
        <f>D5</f>
        <v>5</v>
      </c>
      <c r="E25" s="11">
        <f t="shared" si="0"/>
        <v>0</v>
      </c>
    </row>
    <row r="26" spans="1:14" x14ac:dyDescent="0.35">
      <c r="A26" s="11" t="s">
        <v>24</v>
      </c>
      <c r="B26" s="11">
        <f t="shared" si="4"/>
        <v>5</v>
      </c>
      <c r="C26" s="11" t="s">
        <v>30</v>
      </c>
      <c r="D26" s="11">
        <f>B27</f>
        <v>5</v>
      </c>
      <c r="E26" s="11">
        <f t="shared" si="0"/>
        <v>0</v>
      </c>
    </row>
    <row r="27" spans="1:14" x14ac:dyDescent="0.35">
      <c r="A27" s="37" t="s">
        <v>30</v>
      </c>
      <c r="B27" s="37">
        <v>5</v>
      </c>
      <c r="C27" s="37" t="s">
        <v>28</v>
      </c>
      <c r="D27" s="37">
        <f>B8</f>
        <v>-5</v>
      </c>
      <c r="E27" s="11">
        <f t="shared" si="0"/>
        <v>10</v>
      </c>
    </row>
    <row r="28" spans="1:14" x14ac:dyDescent="0.35">
      <c r="A28" s="37" t="s">
        <v>30</v>
      </c>
      <c r="B28" s="37">
        <f>$B$27</f>
        <v>5</v>
      </c>
      <c r="C28" s="37" t="s">
        <v>29</v>
      </c>
      <c r="D28" s="37">
        <f>B10</f>
        <v>-5</v>
      </c>
      <c r="E28" s="11">
        <f t="shared" si="0"/>
        <v>10</v>
      </c>
      <c r="F28" s="11" t="s">
        <v>41</v>
      </c>
    </row>
    <row r="29" spans="1:14" x14ac:dyDescent="0.35">
      <c r="A29" s="11" t="s">
        <v>30</v>
      </c>
      <c r="B29" s="11">
        <f>$B$27</f>
        <v>5</v>
      </c>
      <c r="C29" s="11" t="s">
        <v>19</v>
      </c>
      <c r="D29" s="11">
        <f>D5</f>
        <v>5</v>
      </c>
      <c r="E29" s="11">
        <f t="shared" si="0"/>
        <v>0</v>
      </c>
    </row>
    <row r="31" spans="1:14" x14ac:dyDescent="0.35">
      <c r="A31" s="30" t="s">
        <v>32</v>
      </c>
      <c r="G31" s="30" t="s">
        <v>36</v>
      </c>
      <c r="N31" s="40"/>
    </row>
    <row r="32" spans="1:14" x14ac:dyDescent="0.35">
      <c r="N32" s="40"/>
    </row>
    <row r="33" spans="1:16" x14ac:dyDescent="0.35">
      <c r="A33" s="11" t="s">
        <v>33</v>
      </c>
      <c r="B33" s="11">
        <f>PIVOT_DATA!V1</f>
        <v>5</v>
      </c>
      <c r="J33" s="39"/>
      <c r="N33" s="40"/>
    </row>
    <row r="34" spans="1:16" x14ac:dyDescent="0.35">
      <c r="A34" s="11" t="s">
        <v>28</v>
      </c>
      <c r="B34" s="11">
        <f>PIVOT_DATA!B1</f>
        <v>-5</v>
      </c>
      <c r="J34" s="39"/>
      <c r="N34" s="40"/>
    </row>
    <row r="35" spans="1:16" x14ac:dyDescent="0.35">
      <c r="A35" s="11" t="s">
        <v>34</v>
      </c>
      <c r="B35" s="11">
        <f>PIVOT_DATA!AD1</f>
        <v>-5</v>
      </c>
      <c r="J35" s="39"/>
      <c r="N35" s="40"/>
    </row>
    <row r="36" spans="1:16" x14ac:dyDescent="0.35">
      <c r="A36" s="11" t="s">
        <v>31</v>
      </c>
      <c r="B36" s="11">
        <f>PIVOT_DATA!F1</f>
        <v>5</v>
      </c>
      <c r="J36" s="39"/>
      <c r="N36" s="40"/>
    </row>
    <row r="37" spans="1:16" x14ac:dyDescent="0.35">
      <c r="A37" s="11" t="s">
        <v>26</v>
      </c>
      <c r="B37" s="11">
        <f>PIVOT_DATA!Z1</f>
        <v>5</v>
      </c>
      <c r="J37" s="39"/>
      <c r="N37" s="40"/>
    </row>
    <row r="38" spans="1:16" x14ac:dyDescent="0.35">
      <c r="A38" s="11" t="s">
        <v>35</v>
      </c>
      <c r="B38" s="11">
        <f>PIVOT_DATA!J1</f>
        <v>5</v>
      </c>
      <c r="J38" s="39"/>
      <c r="N38" s="40"/>
    </row>
    <row r="39" spans="1:16" x14ac:dyDescent="0.35">
      <c r="A39" s="11" t="s">
        <v>24</v>
      </c>
      <c r="B39" s="11">
        <f>PIVOT_DATA!R1</f>
        <v>5</v>
      </c>
      <c r="J39" s="39"/>
      <c r="N39" s="40"/>
    </row>
    <row r="40" spans="1:16" x14ac:dyDescent="0.35">
      <c r="A40" s="11" t="s">
        <v>30</v>
      </c>
      <c r="B40" s="11">
        <f>PIVOT_DATA!N1</f>
        <v>5</v>
      </c>
      <c r="J40" s="39"/>
      <c r="N40" s="40"/>
      <c r="P40" s="30"/>
    </row>
    <row r="41" spans="1:16" x14ac:dyDescent="0.35">
      <c r="J41" s="39"/>
      <c r="N41" s="40"/>
    </row>
    <row r="42" spans="1:16" x14ac:dyDescent="0.35">
      <c r="N42" s="40"/>
      <c r="P42" s="30"/>
    </row>
    <row r="43" spans="1:16" x14ac:dyDescent="0.35">
      <c r="N43" s="40"/>
      <c r="P43" s="30"/>
    </row>
    <row r="44" spans="1:16" x14ac:dyDescent="0.35">
      <c r="N44" s="40"/>
      <c r="P44" s="30"/>
    </row>
    <row r="45" spans="1:16" x14ac:dyDescent="0.35">
      <c r="N45" s="40"/>
    </row>
    <row r="46" spans="1:16" x14ac:dyDescent="0.35">
      <c r="N46" s="40"/>
    </row>
    <row r="47" spans="1:16" x14ac:dyDescent="0.35">
      <c r="N47" s="40"/>
    </row>
    <row r="48" spans="1:16" x14ac:dyDescent="0.35">
      <c r="N48" s="40"/>
      <c r="P48" s="30"/>
    </row>
    <row r="49" spans="14:16" x14ac:dyDescent="0.35">
      <c r="N49" s="41"/>
    </row>
    <row r="50" spans="14:16" x14ac:dyDescent="0.35">
      <c r="P50" s="30"/>
    </row>
  </sheetData>
  <conditionalFormatting sqref="E3:E29">
    <cfRule type="cellIs" dxfId="59" priority="7" operator="equal">
      <formula>0</formula>
    </cfRule>
    <cfRule type="cellIs" dxfId="58" priority="8" operator="lessThan">
      <formula>0</formula>
    </cfRule>
    <cfRule type="cellIs" dxfId="57" priority="9" operator="greaterThan">
      <formula>0</formula>
    </cfRule>
  </conditionalFormatting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zoomScale="70" zoomScaleNormal="70" workbookViewId="0">
      <selection activeCell="C11" sqref="C11"/>
    </sheetView>
  </sheetViews>
  <sheetFormatPr defaultRowHeight="12.4" x14ac:dyDescent="0.35"/>
  <cols>
    <col min="1" max="1" width="5.92578125" bestFit="1" customWidth="1"/>
    <col min="2" max="3" width="4.92578125" bestFit="1" customWidth="1"/>
  </cols>
  <sheetData>
    <row r="1" spans="1:6" x14ac:dyDescent="0.35">
      <c r="D1" t="s">
        <v>37</v>
      </c>
      <c r="E1" t="s">
        <v>38</v>
      </c>
      <c r="F1" t="s">
        <v>39</v>
      </c>
    </row>
    <row r="2" spans="1:6" x14ac:dyDescent="0.35">
      <c r="A2" s="29">
        <v>0.8</v>
      </c>
      <c r="B2" s="11" t="s">
        <v>25</v>
      </c>
      <c r="C2" s="11" t="s">
        <v>28</v>
      </c>
      <c r="D2">
        <v>13</v>
      </c>
      <c r="E2">
        <v>22</v>
      </c>
      <c r="F2">
        <v>12</v>
      </c>
    </row>
    <row r="3" spans="1:6" x14ac:dyDescent="0.35">
      <c r="A3" s="29">
        <v>0.8</v>
      </c>
      <c r="B3" s="11" t="s">
        <v>25</v>
      </c>
      <c r="C3" s="11" t="s">
        <v>29</v>
      </c>
      <c r="D3">
        <v>15</v>
      </c>
      <c r="E3">
        <v>18</v>
      </c>
      <c r="F3">
        <v>8</v>
      </c>
    </row>
    <row r="4" spans="1:6" x14ac:dyDescent="0.35">
      <c r="A4" s="29">
        <v>0.8</v>
      </c>
      <c r="B4" s="11" t="s">
        <v>25</v>
      </c>
      <c r="C4" s="11" t="s">
        <v>19</v>
      </c>
      <c r="D4">
        <v>15</v>
      </c>
      <c r="E4">
        <v>20</v>
      </c>
      <c r="F4">
        <v>12</v>
      </c>
    </row>
    <row r="5" spans="1:6" x14ac:dyDescent="0.35">
      <c r="A5" s="29">
        <v>0.8</v>
      </c>
      <c r="B5" s="11" t="s">
        <v>25</v>
      </c>
      <c r="C5" s="11" t="s">
        <v>24</v>
      </c>
      <c r="D5">
        <v>16</v>
      </c>
      <c r="E5">
        <v>15</v>
      </c>
      <c r="F5">
        <v>11</v>
      </c>
    </row>
    <row r="6" spans="1:6" x14ac:dyDescent="0.35">
      <c r="A6" s="29">
        <v>0.8</v>
      </c>
      <c r="B6" s="11" t="s">
        <v>25</v>
      </c>
      <c r="C6" s="11" t="s">
        <v>30</v>
      </c>
      <c r="D6">
        <v>15</v>
      </c>
      <c r="E6">
        <v>18</v>
      </c>
      <c r="F6">
        <v>11</v>
      </c>
    </row>
    <row r="7" spans="1:6" x14ac:dyDescent="0.35">
      <c r="A7" s="29">
        <v>0.8</v>
      </c>
      <c r="B7" s="11" t="s">
        <v>24</v>
      </c>
      <c r="C7" s="11" t="s">
        <v>28</v>
      </c>
      <c r="D7">
        <v>15</v>
      </c>
      <c r="E7">
        <v>23</v>
      </c>
      <c r="F7">
        <v>13</v>
      </c>
    </row>
    <row r="8" spans="1:6" x14ac:dyDescent="0.35">
      <c r="A8" s="29">
        <v>0.8</v>
      </c>
      <c r="B8" s="11" t="s">
        <v>24</v>
      </c>
      <c r="C8" s="11" t="s">
        <v>29</v>
      </c>
      <c r="D8">
        <v>15</v>
      </c>
      <c r="E8">
        <v>16</v>
      </c>
      <c r="F8">
        <v>9</v>
      </c>
    </row>
    <row r="9" spans="1:6" x14ac:dyDescent="0.35">
      <c r="A9" s="29">
        <v>0.8</v>
      </c>
      <c r="B9" s="11" t="s">
        <v>24</v>
      </c>
      <c r="C9" s="11" t="s">
        <v>19</v>
      </c>
      <c r="D9">
        <v>16</v>
      </c>
      <c r="E9">
        <v>18</v>
      </c>
    </row>
    <row r="10" spans="1:6" x14ac:dyDescent="0.35">
      <c r="A10" s="29">
        <v>0.8</v>
      </c>
      <c r="B10" s="11" t="s">
        <v>24</v>
      </c>
      <c r="C10" s="11" t="s">
        <v>30</v>
      </c>
    </row>
    <row r="11" spans="1:6" x14ac:dyDescent="0.35">
      <c r="A11" s="29">
        <v>0.9</v>
      </c>
      <c r="B11" s="11" t="s">
        <v>28</v>
      </c>
      <c r="C11" s="11" t="s">
        <v>29</v>
      </c>
    </row>
    <row r="12" spans="1:6" x14ac:dyDescent="0.35">
      <c r="A12" s="29">
        <v>0.9</v>
      </c>
      <c r="B12" s="11" t="s">
        <v>28</v>
      </c>
      <c r="C12" s="11" t="s">
        <v>19</v>
      </c>
    </row>
    <row r="13" spans="1:6" x14ac:dyDescent="0.35">
      <c r="A13" s="29">
        <v>1</v>
      </c>
      <c r="B13" s="11" t="s">
        <v>30</v>
      </c>
      <c r="C13" s="11" t="s">
        <v>28</v>
      </c>
    </row>
    <row r="14" spans="1:6" x14ac:dyDescent="0.35">
      <c r="A14" s="29">
        <v>1</v>
      </c>
      <c r="B14" s="11" t="s">
        <v>30</v>
      </c>
      <c r="C14" s="11" t="s">
        <v>19</v>
      </c>
    </row>
    <row r="15" spans="1:6" x14ac:dyDescent="0.35">
      <c r="A15" s="29">
        <v>1.2</v>
      </c>
      <c r="B15" s="11" t="s">
        <v>31</v>
      </c>
      <c r="C15" s="11" t="s">
        <v>25</v>
      </c>
    </row>
    <row r="16" spans="1:6" x14ac:dyDescent="0.35">
      <c r="A16" s="29">
        <v>1.2</v>
      </c>
      <c r="B16" s="11" t="s">
        <v>31</v>
      </c>
      <c r="C16" s="11" t="s">
        <v>28</v>
      </c>
    </row>
    <row r="17" spans="1:3" x14ac:dyDescent="0.35">
      <c r="A17" s="29">
        <v>1.2</v>
      </c>
      <c r="B17" s="11" t="s">
        <v>31</v>
      </c>
      <c r="C17" s="11" t="s">
        <v>26</v>
      </c>
    </row>
    <row r="18" spans="1:3" x14ac:dyDescent="0.35">
      <c r="A18" s="29">
        <v>1.2</v>
      </c>
      <c r="B18" s="11" t="s">
        <v>31</v>
      </c>
      <c r="C18" s="11" t="s">
        <v>19</v>
      </c>
    </row>
    <row r="19" spans="1:3" x14ac:dyDescent="0.35">
      <c r="A19" s="29">
        <v>1.2</v>
      </c>
      <c r="B19" s="11" t="s">
        <v>31</v>
      </c>
      <c r="C19" s="11" t="s">
        <v>30</v>
      </c>
    </row>
    <row r="20" spans="1:3" x14ac:dyDescent="0.35">
      <c r="A20" s="29">
        <v>1.4</v>
      </c>
      <c r="B20" s="11" t="s">
        <v>26</v>
      </c>
      <c r="C20" s="11" t="s">
        <v>25</v>
      </c>
    </row>
    <row r="21" spans="1:3" x14ac:dyDescent="0.35">
      <c r="A21" s="29">
        <v>1.4</v>
      </c>
      <c r="B21" s="11" t="s">
        <v>26</v>
      </c>
      <c r="C21" s="11" t="s">
        <v>28</v>
      </c>
    </row>
    <row r="22" spans="1:3" x14ac:dyDescent="0.35">
      <c r="A22" s="29">
        <v>1.4</v>
      </c>
      <c r="B22" s="11" t="s">
        <v>26</v>
      </c>
      <c r="C22" s="11" t="s">
        <v>19</v>
      </c>
    </row>
    <row r="23" spans="1:3" x14ac:dyDescent="0.35">
      <c r="A23" s="29">
        <v>1.4</v>
      </c>
      <c r="B23" s="11" t="s">
        <v>26</v>
      </c>
      <c r="C23" s="11" t="s">
        <v>24</v>
      </c>
    </row>
    <row r="24" spans="1:3" x14ac:dyDescent="0.35">
      <c r="A24" s="29">
        <v>1.4</v>
      </c>
      <c r="B24" s="11" t="s">
        <v>26</v>
      </c>
      <c r="C24" s="11" t="s">
        <v>30</v>
      </c>
    </row>
    <row r="25" spans="1:3" x14ac:dyDescent="0.35">
      <c r="A25" s="29">
        <v>3</v>
      </c>
      <c r="B25" s="11" t="s">
        <v>30</v>
      </c>
      <c r="C25" s="11" t="s">
        <v>29</v>
      </c>
    </row>
    <row r="26" spans="1:3" x14ac:dyDescent="0.35">
      <c r="A26" s="29">
        <v>3.3</v>
      </c>
      <c r="B26" s="11" t="s">
        <v>29</v>
      </c>
      <c r="C26" s="11" t="s">
        <v>19</v>
      </c>
    </row>
    <row r="27" spans="1:3" x14ac:dyDescent="0.35">
      <c r="A27" s="29">
        <v>3.6</v>
      </c>
      <c r="B27" s="11" t="s">
        <v>31</v>
      </c>
      <c r="C27" s="11" t="s">
        <v>29</v>
      </c>
    </row>
    <row r="28" spans="1:3" x14ac:dyDescent="0.35">
      <c r="A28" s="29">
        <v>4.2</v>
      </c>
      <c r="B28" s="11" t="s">
        <v>26</v>
      </c>
      <c r="C28" s="11" t="s">
        <v>29</v>
      </c>
    </row>
  </sheetData>
  <sortState ref="A2:C28">
    <sortCondition ref="A2"/>
  </sortState>
  <conditionalFormatting sqref="D2:D28">
    <cfRule type="top10" dxfId="50" priority="3" percent="1" rank="10"/>
  </conditionalFormatting>
  <conditionalFormatting sqref="E2:E28">
    <cfRule type="top10" dxfId="49" priority="2" percent="1" rank="10"/>
  </conditionalFormatting>
  <conditionalFormatting sqref="F2:F28">
    <cfRule type="top10" dxfId="48" priority="1" percent="1" rank="10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3"/>
  <sheetViews>
    <sheetView zoomScale="55" zoomScaleNormal="55" workbookViewId="0">
      <pane ySplit="1" topLeftCell="A248" activePane="bottomLeft" state="frozen"/>
      <selection pane="bottomLeft" activeCell="H262" sqref="H262"/>
    </sheetView>
  </sheetViews>
  <sheetFormatPr defaultRowHeight="12.4" x14ac:dyDescent="0.35"/>
  <cols>
    <col min="1" max="1" width="31.640625" customWidth="1"/>
    <col min="2" max="2" width="32.92578125" customWidth="1"/>
    <col min="3" max="3" width="19.0703125" customWidth="1"/>
    <col min="4" max="4" width="31.140625" customWidth="1"/>
    <col min="5" max="5" width="31.35546875" customWidth="1"/>
    <col min="6" max="6" width="27.35546875" customWidth="1"/>
    <col min="7" max="7" width="27.5703125" customWidth="1"/>
    <col min="8" max="8" width="36.7109375" customWidth="1"/>
  </cols>
  <sheetData>
    <row r="1" spans="1:10" s="4" customFormat="1" ht="109.9" customHeigh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9" t="s">
        <v>14</v>
      </c>
      <c r="I1" s="13" t="s">
        <v>15</v>
      </c>
      <c r="J1" s="13" t="s">
        <v>16</v>
      </c>
    </row>
    <row r="2" spans="1:10" x14ac:dyDescent="0.35">
      <c r="A2" s="1" t="s">
        <v>11</v>
      </c>
      <c r="B2" s="7">
        <v>41282</v>
      </c>
      <c r="C2" s="1">
        <v>44635</v>
      </c>
      <c r="D2" s="1">
        <v>29404</v>
      </c>
      <c r="E2" s="1">
        <v>23267</v>
      </c>
      <c r="F2" s="1">
        <v>9317</v>
      </c>
      <c r="G2" s="1">
        <v>17168</v>
      </c>
      <c r="H2" s="10">
        <f>((D2-E2)-(F2-G2))/C2</f>
        <v>0.31338635599865577</v>
      </c>
      <c r="I2" s="10">
        <f>_xlfn.RANK.EQ(H2,$H$2:$H$273,1)/COUNT($H$2:$H$273)</f>
        <v>0.25367647058823528</v>
      </c>
      <c r="J2" s="10" t="e">
        <f>ABS(I2-I1)</f>
        <v>#VALUE!</v>
      </c>
    </row>
    <row r="3" spans="1:10" x14ac:dyDescent="0.35">
      <c r="A3" s="1" t="s">
        <v>11</v>
      </c>
      <c r="B3" s="7">
        <v>41289</v>
      </c>
      <c r="C3" s="1">
        <v>46567</v>
      </c>
      <c r="D3" s="1">
        <v>31886</v>
      </c>
      <c r="E3" s="1">
        <v>25155</v>
      </c>
      <c r="F3" s="1">
        <v>8367</v>
      </c>
      <c r="G3" s="1">
        <v>17454</v>
      </c>
      <c r="H3" s="10">
        <f>((D3-E3)-(F3-G3))/C3</f>
        <v>0.33968260785534821</v>
      </c>
      <c r="I3" s="10">
        <f t="shared" ref="I3:I66" si="0">_xlfn.RANK.EQ(H3,$H$2:$H$273,1)/COUNT($H$2:$H$273)</f>
        <v>0.27573529411764708</v>
      </c>
      <c r="J3" s="10">
        <f>ABS(I3-I2)</f>
        <v>2.2058823529411797E-2</v>
      </c>
    </row>
    <row r="4" spans="1:10" x14ac:dyDescent="0.35">
      <c r="A4" s="1" t="s">
        <v>11</v>
      </c>
      <c r="B4" s="7">
        <v>41296</v>
      </c>
      <c r="C4" s="1">
        <v>42728</v>
      </c>
      <c r="D4" s="1">
        <v>31028</v>
      </c>
      <c r="E4" s="1">
        <v>22537</v>
      </c>
      <c r="F4" s="1">
        <v>6984</v>
      </c>
      <c r="G4" s="1">
        <v>16993</v>
      </c>
      <c r="H4" s="10">
        <f>((D4-E4)-(F4-G4))/C4</f>
        <v>0.43297135367908629</v>
      </c>
      <c r="I4" s="10">
        <f t="shared" si="0"/>
        <v>0.31617647058823528</v>
      </c>
      <c r="J4" s="10">
        <f>ABS(I4-I3)</f>
        <v>4.0441176470588203E-2</v>
      </c>
    </row>
    <row r="5" spans="1:10" x14ac:dyDescent="0.35">
      <c r="A5" s="1" t="s">
        <v>11</v>
      </c>
      <c r="B5" s="7">
        <v>41303</v>
      </c>
      <c r="C5" s="1">
        <v>43634</v>
      </c>
      <c r="D5" s="1">
        <v>30362</v>
      </c>
      <c r="E5" s="1">
        <v>20685</v>
      </c>
      <c r="F5" s="1">
        <v>7531</v>
      </c>
      <c r="G5" s="1">
        <v>17900</v>
      </c>
      <c r="H5" s="10">
        <f>((D5-E5)-(F5-G5))/C5</f>
        <v>0.45941238483751201</v>
      </c>
      <c r="I5" s="10">
        <f t="shared" si="0"/>
        <v>0.33455882352941174</v>
      </c>
      <c r="J5" s="10">
        <f>ABS(I5-I4)</f>
        <v>1.8382352941176461E-2</v>
      </c>
    </row>
    <row r="6" spans="1:10" x14ac:dyDescent="0.35">
      <c r="A6" s="1" t="s">
        <v>11</v>
      </c>
      <c r="B6" s="7">
        <v>41310</v>
      </c>
      <c r="C6" s="1">
        <v>55093</v>
      </c>
      <c r="D6" s="1">
        <v>36900</v>
      </c>
      <c r="E6" s="1">
        <v>34198</v>
      </c>
      <c r="F6" s="1">
        <v>13278</v>
      </c>
      <c r="G6" s="1">
        <v>15748</v>
      </c>
      <c r="H6" s="10">
        <f>((D6-E6)-(F6-G6))/C6</f>
        <v>9.3877625106637871E-2</v>
      </c>
      <c r="I6" s="10">
        <f t="shared" si="0"/>
        <v>0.15073529411764705</v>
      </c>
      <c r="J6" s="10">
        <f>ABS(I6-I5)</f>
        <v>0.18382352941176469</v>
      </c>
    </row>
    <row r="7" spans="1:10" x14ac:dyDescent="0.35">
      <c r="A7" s="1" t="s">
        <v>11</v>
      </c>
      <c r="B7" s="7">
        <v>41317</v>
      </c>
      <c r="C7" s="1">
        <v>46236</v>
      </c>
      <c r="D7" s="1">
        <v>28520</v>
      </c>
      <c r="E7" s="1">
        <v>25887</v>
      </c>
      <c r="F7" s="1">
        <v>11292</v>
      </c>
      <c r="G7" s="1">
        <v>15685</v>
      </c>
      <c r="H7" s="10">
        <f>((D7-E7)-(F7-G7))/C7</f>
        <v>0.15195951206851804</v>
      </c>
      <c r="I7" s="10">
        <f t="shared" si="0"/>
        <v>0.20220588235294118</v>
      </c>
      <c r="J7" s="10">
        <f>ABS(I7-I6)</f>
        <v>5.1470588235294129E-2</v>
      </c>
    </row>
    <row r="8" spans="1:10" x14ac:dyDescent="0.35">
      <c r="A8" s="1" t="s">
        <v>11</v>
      </c>
      <c r="B8" s="7">
        <v>41324</v>
      </c>
      <c r="C8" s="1">
        <v>50051</v>
      </c>
      <c r="D8" s="1">
        <v>36057</v>
      </c>
      <c r="E8" s="1">
        <v>23901</v>
      </c>
      <c r="F8" s="1">
        <v>6569</v>
      </c>
      <c r="G8" s="1">
        <v>22132</v>
      </c>
      <c r="H8" s="10">
        <f>((D8-E8)-(F8-G8))/C8</f>
        <v>0.55381510858923899</v>
      </c>
      <c r="I8" s="10">
        <f t="shared" si="0"/>
        <v>0.35294117647058826</v>
      </c>
      <c r="J8" s="10">
        <f>ABS(I8-I7)</f>
        <v>0.15073529411764708</v>
      </c>
    </row>
    <row r="9" spans="1:10" x14ac:dyDescent="0.35">
      <c r="A9" s="1" t="s">
        <v>11</v>
      </c>
      <c r="B9" s="7">
        <v>41331</v>
      </c>
      <c r="C9" s="1">
        <v>69583</v>
      </c>
      <c r="D9" s="1">
        <v>52367</v>
      </c>
      <c r="E9" s="1">
        <v>30033</v>
      </c>
      <c r="F9" s="1">
        <v>7978</v>
      </c>
      <c r="G9" s="1">
        <v>35403</v>
      </c>
      <c r="H9" s="10">
        <f>((D9-E9)-(F9-G9))/C9</f>
        <v>0.71510282683988902</v>
      </c>
      <c r="I9" s="10">
        <f t="shared" si="0"/>
        <v>0.44117647058823528</v>
      </c>
      <c r="J9" s="10">
        <f>ABS(I9-I8)</f>
        <v>8.8235294117647023E-2</v>
      </c>
    </row>
    <row r="10" spans="1:10" x14ac:dyDescent="0.35">
      <c r="A10" s="1" t="s">
        <v>11</v>
      </c>
      <c r="B10" s="7">
        <v>41338</v>
      </c>
      <c r="C10" s="1">
        <v>78061</v>
      </c>
      <c r="D10" s="1">
        <v>59929</v>
      </c>
      <c r="E10" s="1">
        <v>33940</v>
      </c>
      <c r="F10" s="1">
        <v>8906</v>
      </c>
      <c r="G10" s="1">
        <v>40334</v>
      </c>
      <c r="H10" s="10">
        <f>((D10-E10)-(F10-G10))/C10</f>
        <v>0.73554015449456189</v>
      </c>
      <c r="I10" s="10">
        <f t="shared" si="0"/>
        <v>0.46691176470588236</v>
      </c>
      <c r="J10" s="10">
        <f>ABS(I10-I9)</f>
        <v>2.5735294117647078E-2</v>
      </c>
    </row>
    <row r="11" spans="1:10" x14ac:dyDescent="0.35">
      <c r="A11" s="1" t="s">
        <v>11</v>
      </c>
      <c r="B11" s="7">
        <v>41345</v>
      </c>
      <c r="C11" s="1">
        <v>79948</v>
      </c>
      <c r="D11" s="1">
        <v>61629</v>
      </c>
      <c r="E11" s="1">
        <v>29843</v>
      </c>
      <c r="F11" s="1">
        <v>7660</v>
      </c>
      <c r="G11" s="1">
        <v>45242</v>
      </c>
      <c r="H11" s="10">
        <f>((D11-E11)-(F11-G11))/C11</f>
        <v>0.86766398158803226</v>
      </c>
      <c r="I11" s="10">
        <f t="shared" si="0"/>
        <v>0.53308823529411764</v>
      </c>
      <c r="J11" s="10">
        <f>ABS(I11-I10)</f>
        <v>6.6176470588235281E-2</v>
      </c>
    </row>
    <row r="12" spans="1:10" x14ac:dyDescent="0.35">
      <c r="A12" s="1" t="s">
        <v>11</v>
      </c>
      <c r="B12" s="7">
        <v>41352</v>
      </c>
      <c r="C12" s="1">
        <v>85693</v>
      </c>
      <c r="D12" s="1">
        <v>70051</v>
      </c>
      <c r="E12" s="1">
        <v>16133</v>
      </c>
      <c r="F12" s="1">
        <v>6816</v>
      </c>
      <c r="G12" s="1">
        <v>66551</v>
      </c>
      <c r="H12" s="10">
        <f>((D12-E12)-(F12-G12))/C12</f>
        <v>1.326281026454903</v>
      </c>
      <c r="I12" s="10">
        <f t="shared" si="0"/>
        <v>0.88235294117647056</v>
      </c>
      <c r="J12" s="10">
        <f>ABS(I12-I11)</f>
        <v>0.34926470588235292</v>
      </c>
    </row>
    <row r="13" spans="1:10" x14ac:dyDescent="0.35">
      <c r="A13" s="1" t="s">
        <v>11</v>
      </c>
      <c r="B13" s="7">
        <v>41359</v>
      </c>
      <c r="C13" s="1">
        <v>83063</v>
      </c>
      <c r="D13" s="1">
        <v>67997</v>
      </c>
      <c r="E13" s="1">
        <v>13579</v>
      </c>
      <c r="F13" s="1">
        <v>6778</v>
      </c>
      <c r="G13" s="1">
        <v>66243</v>
      </c>
      <c r="H13" s="10">
        <f>((D13-E13)-(F13-G13))/C13</f>
        <v>1.3710436656513731</v>
      </c>
      <c r="I13" s="10">
        <f t="shared" si="0"/>
        <v>0.93014705882352944</v>
      </c>
      <c r="J13" s="10">
        <f>ABS(I13-I12)</f>
        <v>4.7794117647058876E-2</v>
      </c>
    </row>
    <row r="14" spans="1:10" x14ac:dyDescent="0.35">
      <c r="A14" s="1" t="s">
        <v>11</v>
      </c>
      <c r="B14" s="7">
        <v>41366</v>
      </c>
      <c r="C14" s="1">
        <v>89895</v>
      </c>
      <c r="D14" s="1">
        <v>73807</v>
      </c>
      <c r="E14" s="1">
        <v>19540</v>
      </c>
      <c r="F14" s="1">
        <v>7340</v>
      </c>
      <c r="G14" s="1">
        <v>66897</v>
      </c>
      <c r="H14" s="10">
        <f>((D14-E14)-(F14-G14))/C14</f>
        <v>1.2661883308304132</v>
      </c>
      <c r="I14" s="10">
        <f t="shared" si="0"/>
        <v>0.7904411764705882</v>
      </c>
      <c r="J14" s="10">
        <f>ABS(I14-I13)</f>
        <v>0.13970588235294124</v>
      </c>
    </row>
    <row r="15" spans="1:10" x14ac:dyDescent="0.35">
      <c r="A15" s="1" t="s">
        <v>11</v>
      </c>
      <c r="B15" s="7">
        <v>41373</v>
      </c>
      <c r="C15" s="1">
        <v>87508</v>
      </c>
      <c r="D15" s="1">
        <v>70002</v>
      </c>
      <c r="E15" s="1">
        <v>20501</v>
      </c>
      <c r="F15" s="1">
        <v>8172</v>
      </c>
      <c r="G15" s="1">
        <v>63436</v>
      </c>
      <c r="H15" s="10">
        <f>((D15-E15)-(F15-G15))/C15</f>
        <v>1.1972048269872468</v>
      </c>
      <c r="I15" s="10">
        <f t="shared" si="0"/>
        <v>0.71691176470588236</v>
      </c>
      <c r="J15" s="10">
        <f>ABS(I15-I14)</f>
        <v>7.3529411764705843E-2</v>
      </c>
    </row>
    <row r="16" spans="1:10" x14ac:dyDescent="0.35">
      <c r="A16" s="1" t="s">
        <v>11</v>
      </c>
      <c r="B16" s="7">
        <v>41380</v>
      </c>
      <c r="C16" s="1">
        <v>77787</v>
      </c>
      <c r="D16" s="1">
        <v>60259</v>
      </c>
      <c r="E16" s="1">
        <v>21866</v>
      </c>
      <c r="F16" s="1">
        <v>8061</v>
      </c>
      <c r="G16" s="1">
        <v>52684</v>
      </c>
      <c r="H16" s="10">
        <f>((D16-E16)-(F16-G16))/C16</f>
        <v>1.067222029387944</v>
      </c>
      <c r="I16" s="10">
        <f t="shared" si="0"/>
        <v>0.625</v>
      </c>
      <c r="J16" s="10">
        <f>ABS(I16-I15)</f>
        <v>9.1911764705882359E-2</v>
      </c>
    </row>
    <row r="17" spans="1:10" x14ac:dyDescent="0.35">
      <c r="A17" s="1" t="s">
        <v>11</v>
      </c>
      <c r="B17" s="7">
        <v>41387</v>
      </c>
      <c r="C17" s="1">
        <v>78266</v>
      </c>
      <c r="D17" s="1">
        <v>59066</v>
      </c>
      <c r="E17" s="1">
        <v>20797</v>
      </c>
      <c r="F17" s="1">
        <v>7366</v>
      </c>
      <c r="G17" s="1">
        <v>53815</v>
      </c>
      <c r="H17" s="10">
        <f>((D17-E17)-(F17-G17))/C17</f>
        <v>1.0824368180308179</v>
      </c>
      <c r="I17" s="10">
        <f t="shared" si="0"/>
        <v>0.62867647058823528</v>
      </c>
      <c r="J17" s="10">
        <f>ABS(I17-I16)</f>
        <v>3.6764705882352811E-3</v>
      </c>
    </row>
    <row r="18" spans="1:10" x14ac:dyDescent="0.35">
      <c r="A18" s="1" t="s">
        <v>11</v>
      </c>
      <c r="B18" s="7">
        <v>41394</v>
      </c>
      <c r="C18" s="1">
        <v>70776</v>
      </c>
      <c r="D18" s="1">
        <v>50628</v>
      </c>
      <c r="E18" s="1">
        <v>15264</v>
      </c>
      <c r="F18" s="1">
        <v>9794</v>
      </c>
      <c r="G18" s="1">
        <v>52210</v>
      </c>
      <c r="H18" s="10">
        <f>((D18-E18)-(F18-G18))/C18</f>
        <v>1.0989600994687465</v>
      </c>
      <c r="I18" s="10">
        <f t="shared" si="0"/>
        <v>0.63970588235294112</v>
      </c>
      <c r="J18" s="10">
        <f>ABS(I18-I17)</f>
        <v>1.1029411764705843E-2</v>
      </c>
    </row>
    <row r="19" spans="1:10" x14ac:dyDescent="0.35">
      <c r="A19" s="1" t="s">
        <v>11</v>
      </c>
      <c r="B19" s="7">
        <v>41401</v>
      </c>
      <c r="C19" s="1">
        <v>69141</v>
      </c>
      <c r="D19" s="1">
        <v>47555</v>
      </c>
      <c r="E19" s="1">
        <v>15414</v>
      </c>
      <c r="F19" s="1">
        <v>11205</v>
      </c>
      <c r="G19" s="1">
        <v>50745</v>
      </c>
      <c r="H19" s="10">
        <f>((D19-E19)-(F19-G19))/C19</f>
        <v>1.0367365239148985</v>
      </c>
      <c r="I19" s="10">
        <f t="shared" si="0"/>
        <v>0.60661764705882348</v>
      </c>
      <c r="J19" s="10">
        <f>ABS(I19-I18)</f>
        <v>3.3088235294117641E-2</v>
      </c>
    </row>
    <row r="20" spans="1:10" x14ac:dyDescent="0.35">
      <c r="A20" s="1" t="s">
        <v>11</v>
      </c>
      <c r="B20" s="7">
        <v>41408</v>
      </c>
      <c r="C20" s="1">
        <v>80067</v>
      </c>
      <c r="D20" s="1">
        <v>59690</v>
      </c>
      <c r="E20" s="1">
        <v>24537</v>
      </c>
      <c r="F20" s="1">
        <v>7779</v>
      </c>
      <c r="G20" s="1">
        <v>52366</v>
      </c>
      <c r="H20" s="10">
        <f>((D20-E20)-(F20-G20))/C20</f>
        <v>0.995915920416651</v>
      </c>
      <c r="I20" s="10">
        <f t="shared" si="0"/>
        <v>0.59191176470588236</v>
      </c>
      <c r="J20" s="10">
        <f>ABS(I20-I19)</f>
        <v>1.4705882352941124E-2</v>
      </c>
    </row>
    <row r="21" spans="1:10" x14ac:dyDescent="0.35">
      <c r="A21" s="1" t="s">
        <v>11</v>
      </c>
      <c r="B21" s="7">
        <v>41415</v>
      </c>
      <c r="C21" s="1">
        <v>94765</v>
      </c>
      <c r="D21" s="1">
        <v>75673</v>
      </c>
      <c r="E21" s="1">
        <v>29812</v>
      </c>
      <c r="F21" s="1">
        <v>4665</v>
      </c>
      <c r="G21" s="1">
        <v>62115</v>
      </c>
      <c r="H21" s="10">
        <f>((D21-E21)-(F21-G21))/C21</f>
        <v>1.0901809739882868</v>
      </c>
      <c r="I21" s="10">
        <f t="shared" si="0"/>
        <v>0.63602941176470584</v>
      </c>
      <c r="J21" s="10">
        <f>ABS(I21-I20)</f>
        <v>4.4117647058823484E-2</v>
      </c>
    </row>
    <row r="22" spans="1:10" x14ac:dyDescent="0.35">
      <c r="A22" s="1" t="s">
        <v>11</v>
      </c>
      <c r="B22" s="7">
        <v>41422</v>
      </c>
      <c r="C22" s="1">
        <v>92698</v>
      </c>
      <c r="D22" s="1">
        <v>72598</v>
      </c>
      <c r="E22" s="1">
        <v>26943</v>
      </c>
      <c r="F22" s="1">
        <v>4844</v>
      </c>
      <c r="G22" s="1">
        <v>61936</v>
      </c>
      <c r="H22" s="10">
        <f>((D22-E22)-(F22-G22))/C22</f>
        <v>1.108405790847699</v>
      </c>
      <c r="I22" s="10">
        <f t="shared" si="0"/>
        <v>0.6470588235294118</v>
      </c>
      <c r="J22" s="10">
        <f>ABS(I22-I21)</f>
        <v>1.1029411764705954E-2</v>
      </c>
    </row>
    <row r="23" spans="1:10" x14ac:dyDescent="0.35">
      <c r="A23" s="1" t="s">
        <v>11</v>
      </c>
      <c r="B23" s="7">
        <v>41429</v>
      </c>
      <c r="C23" s="1">
        <v>80851</v>
      </c>
      <c r="D23" s="1">
        <v>62129</v>
      </c>
      <c r="E23" s="1">
        <v>18179</v>
      </c>
      <c r="F23" s="1">
        <v>4822</v>
      </c>
      <c r="G23" s="1">
        <v>59390</v>
      </c>
      <c r="H23" s="10">
        <f>((D23-E23)-(F23-G23))/C23</f>
        <v>1.2185130672471582</v>
      </c>
      <c r="I23" s="10">
        <f t="shared" si="0"/>
        <v>0.73529411764705888</v>
      </c>
      <c r="J23" s="10">
        <f>ABS(I23-I22)</f>
        <v>8.8235294117647078E-2</v>
      </c>
    </row>
    <row r="24" spans="1:10" x14ac:dyDescent="0.35">
      <c r="A24" s="1" t="s">
        <v>11</v>
      </c>
      <c r="B24" s="7">
        <v>41436</v>
      </c>
      <c r="C24" s="1">
        <v>79315</v>
      </c>
      <c r="D24" s="1">
        <v>57814</v>
      </c>
      <c r="E24" s="1">
        <v>14560</v>
      </c>
      <c r="F24" s="1">
        <v>7287</v>
      </c>
      <c r="G24" s="1">
        <v>56827</v>
      </c>
      <c r="H24" s="10">
        <f>((D24-E24)-(F24-G24))/C24</f>
        <v>1.169942633801929</v>
      </c>
      <c r="I24" s="10">
        <f t="shared" si="0"/>
        <v>0.70588235294117652</v>
      </c>
      <c r="J24" s="10">
        <f>ABS(I24-I23)</f>
        <v>2.9411764705882359E-2</v>
      </c>
    </row>
    <row r="25" spans="1:10" x14ac:dyDescent="0.35">
      <c r="A25" s="1" t="s">
        <v>11</v>
      </c>
      <c r="B25" s="7">
        <v>41443</v>
      </c>
      <c r="C25" s="1">
        <v>51036</v>
      </c>
      <c r="D25" s="1">
        <v>36438</v>
      </c>
      <c r="E25" s="1">
        <v>21788</v>
      </c>
      <c r="F25" s="1">
        <v>5330</v>
      </c>
      <c r="G25" s="1">
        <v>24866</v>
      </c>
      <c r="H25" s="10">
        <f>((D25-E25)-(F25-G25))/C25</f>
        <v>0.66984089662199231</v>
      </c>
      <c r="I25" s="10">
        <f t="shared" si="0"/>
        <v>0.41176470588235292</v>
      </c>
      <c r="J25" s="10">
        <f>ABS(I25-I24)</f>
        <v>0.29411764705882359</v>
      </c>
    </row>
    <row r="26" spans="1:10" x14ac:dyDescent="0.35">
      <c r="A26" s="1" t="s">
        <v>11</v>
      </c>
      <c r="B26" s="7">
        <v>41450</v>
      </c>
      <c r="C26" s="1">
        <v>52740</v>
      </c>
      <c r="D26" s="1">
        <v>36658</v>
      </c>
      <c r="E26" s="1">
        <v>24377</v>
      </c>
      <c r="F26" s="1">
        <v>5256</v>
      </c>
      <c r="G26" s="1">
        <v>22769</v>
      </c>
      <c r="H26" s="10">
        <f>((D26-E26)-(F26-G26))/C26</f>
        <v>0.56492226014410318</v>
      </c>
      <c r="I26" s="10">
        <f t="shared" si="0"/>
        <v>0.36029411764705882</v>
      </c>
      <c r="J26" s="10">
        <f>ABS(I26-I25)</f>
        <v>5.1470588235294101E-2</v>
      </c>
    </row>
    <row r="27" spans="1:10" x14ac:dyDescent="0.35">
      <c r="A27" s="1" t="s">
        <v>11</v>
      </c>
      <c r="B27" s="7">
        <v>41457</v>
      </c>
      <c r="C27" s="1">
        <v>55430</v>
      </c>
      <c r="D27" s="1">
        <v>39682</v>
      </c>
      <c r="E27" s="1">
        <v>24010</v>
      </c>
      <c r="F27" s="1">
        <v>5103</v>
      </c>
      <c r="G27" s="1">
        <v>26646</v>
      </c>
      <c r="H27" s="10">
        <f>((D27-E27)-(F27-G27))/C27</f>
        <v>0.67138733537795414</v>
      </c>
      <c r="I27" s="10">
        <f t="shared" si="0"/>
        <v>0.41544117647058826</v>
      </c>
      <c r="J27" s="10">
        <f>ABS(I27-I26)</f>
        <v>5.5147058823529438E-2</v>
      </c>
    </row>
    <row r="28" spans="1:10" x14ac:dyDescent="0.35">
      <c r="A28" s="1" t="s">
        <v>11</v>
      </c>
      <c r="B28" s="7">
        <v>41464</v>
      </c>
      <c r="C28" s="1">
        <v>69480</v>
      </c>
      <c r="D28" s="1">
        <v>53446</v>
      </c>
      <c r="E28" s="1">
        <v>24203</v>
      </c>
      <c r="F28" s="1">
        <v>5204</v>
      </c>
      <c r="G28" s="1">
        <v>41847</v>
      </c>
      <c r="H28" s="10">
        <f>((D28-E28)-(F28-G28))/C28</f>
        <v>0.94827288428324696</v>
      </c>
      <c r="I28" s="10">
        <f t="shared" si="0"/>
        <v>0.56985294117647056</v>
      </c>
      <c r="J28" s="10">
        <f>ABS(I28-I27)</f>
        <v>0.1544117647058823</v>
      </c>
    </row>
    <row r="29" spans="1:10" x14ac:dyDescent="0.35">
      <c r="A29" s="1" t="s">
        <v>11</v>
      </c>
      <c r="B29" s="7">
        <v>41471</v>
      </c>
      <c r="C29" s="1">
        <v>64342</v>
      </c>
      <c r="D29" s="1">
        <v>49979</v>
      </c>
      <c r="E29" s="1">
        <v>20276</v>
      </c>
      <c r="F29" s="1">
        <v>5225</v>
      </c>
      <c r="G29" s="1">
        <v>41113</v>
      </c>
      <c r="H29" s="10">
        <f>((D29-E29)-(F29-G29))/C29</f>
        <v>1.0194118926983931</v>
      </c>
      <c r="I29" s="10">
        <f t="shared" si="0"/>
        <v>0.59926470588235292</v>
      </c>
      <c r="J29" s="10">
        <f>ABS(I29-I28)</f>
        <v>2.9411764705882359E-2</v>
      </c>
    </row>
    <row r="30" spans="1:10" x14ac:dyDescent="0.35">
      <c r="A30" s="1" t="s">
        <v>11</v>
      </c>
      <c r="B30" s="7">
        <v>41478</v>
      </c>
      <c r="C30" s="1">
        <v>60781</v>
      </c>
      <c r="D30" s="1">
        <v>46393</v>
      </c>
      <c r="E30" s="1">
        <v>18231</v>
      </c>
      <c r="F30" s="1">
        <v>5832</v>
      </c>
      <c r="G30" s="1">
        <v>39379</v>
      </c>
      <c r="H30" s="10">
        <f>((D30-E30)-(F30-G30))/C30</f>
        <v>1.0152679291225877</v>
      </c>
      <c r="I30" s="10">
        <f t="shared" si="0"/>
        <v>0.59558823529411764</v>
      </c>
      <c r="J30" s="10">
        <f>ABS(I30-I29)</f>
        <v>3.6764705882352811E-3</v>
      </c>
    </row>
    <row r="31" spans="1:10" x14ac:dyDescent="0.35">
      <c r="A31" s="1" t="s">
        <v>11</v>
      </c>
      <c r="B31" s="7">
        <v>41485</v>
      </c>
      <c r="C31" s="1">
        <v>63511</v>
      </c>
      <c r="D31" s="1">
        <v>45347</v>
      </c>
      <c r="E31" s="1">
        <v>20156</v>
      </c>
      <c r="F31" s="1">
        <v>6930</v>
      </c>
      <c r="G31" s="1">
        <v>39475</v>
      </c>
      <c r="H31" s="10">
        <f>((D31-E31)-(F31-G31))/C31</f>
        <v>0.90907086961313788</v>
      </c>
      <c r="I31" s="10">
        <f t="shared" si="0"/>
        <v>0.5625</v>
      </c>
      <c r="J31" s="10">
        <f>ABS(I31-I30)</f>
        <v>3.3088235294117641E-2</v>
      </c>
    </row>
    <row r="32" spans="1:10" x14ac:dyDescent="0.35">
      <c r="A32" s="1" t="s">
        <v>11</v>
      </c>
      <c r="B32" s="7">
        <v>41492</v>
      </c>
      <c r="C32" s="1">
        <v>67341</v>
      </c>
      <c r="D32" s="1">
        <v>49921</v>
      </c>
      <c r="E32" s="1">
        <v>24731</v>
      </c>
      <c r="F32" s="1">
        <v>7502</v>
      </c>
      <c r="G32" s="1">
        <v>38976</v>
      </c>
      <c r="H32" s="10">
        <f>((D32-E32)-(F32-G32))/C32</f>
        <v>0.84144874593486885</v>
      </c>
      <c r="I32" s="10">
        <f t="shared" si="0"/>
        <v>0.52573529411764708</v>
      </c>
      <c r="J32" s="10">
        <f>ABS(I32-I31)</f>
        <v>3.6764705882352922E-2</v>
      </c>
    </row>
    <row r="33" spans="1:10" x14ac:dyDescent="0.35">
      <c r="A33" s="1" t="s">
        <v>11</v>
      </c>
      <c r="B33" s="7">
        <v>41499</v>
      </c>
      <c r="C33" s="1">
        <v>74194</v>
      </c>
      <c r="D33" s="1">
        <v>49791</v>
      </c>
      <c r="E33" s="1">
        <v>34121</v>
      </c>
      <c r="F33" s="1">
        <v>13683</v>
      </c>
      <c r="G33" s="1">
        <v>35571</v>
      </c>
      <c r="H33" s="10">
        <f>((D33-E33)-(F33-G33))/C33</f>
        <v>0.50621344043992778</v>
      </c>
      <c r="I33" s="10">
        <f t="shared" si="0"/>
        <v>0.34191176470588236</v>
      </c>
      <c r="J33" s="10">
        <f>ABS(I33-I32)</f>
        <v>0.18382352941176472</v>
      </c>
    </row>
    <row r="34" spans="1:10" x14ac:dyDescent="0.35">
      <c r="A34" s="1" t="s">
        <v>11</v>
      </c>
      <c r="B34" s="7">
        <v>41506</v>
      </c>
      <c r="C34" s="1">
        <v>75224</v>
      </c>
      <c r="D34" s="1">
        <v>50429</v>
      </c>
      <c r="E34" s="1">
        <v>38071</v>
      </c>
      <c r="F34" s="1">
        <v>13924</v>
      </c>
      <c r="G34" s="1">
        <v>32190</v>
      </c>
      <c r="H34" s="10">
        <f>((D34-E34)-(F34-G34))/C34</f>
        <v>0.40710411570775284</v>
      </c>
      <c r="I34" s="10">
        <f t="shared" si="0"/>
        <v>0.3014705882352941</v>
      </c>
      <c r="J34" s="10">
        <f>ABS(I34-I33)</f>
        <v>4.0441176470588258E-2</v>
      </c>
    </row>
    <row r="35" spans="1:10" x14ac:dyDescent="0.35">
      <c r="A35" s="1" t="s">
        <v>11</v>
      </c>
      <c r="B35" s="7">
        <v>41513</v>
      </c>
      <c r="C35" s="1">
        <v>73930</v>
      </c>
      <c r="D35" s="1">
        <v>49100</v>
      </c>
      <c r="E35" s="1">
        <v>37391</v>
      </c>
      <c r="F35" s="1">
        <v>13865</v>
      </c>
      <c r="G35" s="1">
        <v>31562</v>
      </c>
      <c r="H35" s="10">
        <f>((D35-E35)-(F35-G35))/C35</f>
        <v>0.3977546327607196</v>
      </c>
      <c r="I35" s="10">
        <f t="shared" si="0"/>
        <v>0.29779411764705882</v>
      </c>
      <c r="J35" s="10">
        <f>ABS(I35-I34)</f>
        <v>3.6764705882352811E-3</v>
      </c>
    </row>
    <row r="36" spans="1:10" x14ac:dyDescent="0.35">
      <c r="A36" s="1" t="s">
        <v>11</v>
      </c>
      <c r="B36" s="7">
        <v>41520</v>
      </c>
      <c r="C36" s="1">
        <v>67467</v>
      </c>
      <c r="D36" s="1">
        <v>42118</v>
      </c>
      <c r="E36" s="1">
        <v>29970</v>
      </c>
      <c r="F36" s="1">
        <v>12727</v>
      </c>
      <c r="G36" s="1">
        <v>32780</v>
      </c>
      <c r="H36" s="10">
        <f>((D36-E36)-(F36-G36))/C36</f>
        <v>0.47728519127869923</v>
      </c>
      <c r="I36" s="10">
        <f t="shared" si="0"/>
        <v>0.33823529411764708</v>
      </c>
      <c r="J36" s="10">
        <f>ABS(I36-I35)</f>
        <v>4.0441176470588258E-2</v>
      </c>
    </row>
    <row r="37" spans="1:10" x14ac:dyDescent="0.35">
      <c r="A37" s="1" t="s">
        <v>11</v>
      </c>
      <c r="B37" s="7">
        <v>41527</v>
      </c>
      <c r="C37" s="1">
        <v>70651</v>
      </c>
      <c r="D37" s="1">
        <v>43056</v>
      </c>
      <c r="E37" s="1">
        <v>21856</v>
      </c>
      <c r="F37" s="1">
        <v>12239</v>
      </c>
      <c r="G37" s="1">
        <v>40669</v>
      </c>
      <c r="H37" s="10">
        <f>((D37-E37)-(F37-G37))/C37</f>
        <v>0.70246705637570594</v>
      </c>
      <c r="I37" s="10">
        <f t="shared" si="0"/>
        <v>0.43382352941176472</v>
      </c>
      <c r="J37" s="10">
        <f>ABS(I37-I36)</f>
        <v>9.5588235294117641E-2</v>
      </c>
    </row>
    <row r="38" spans="1:10" x14ac:dyDescent="0.35">
      <c r="A38" s="1" t="s">
        <v>11</v>
      </c>
      <c r="B38" s="7">
        <v>41534</v>
      </c>
      <c r="C38" s="1">
        <v>68238</v>
      </c>
      <c r="D38" s="1">
        <v>44826</v>
      </c>
      <c r="E38" s="1">
        <v>22928</v>
      </c>
      <c r="F38" s="1">
        <v>12220</v>
      </c>
      <c r="G38" s="1">
        <v>40713</v>
      </c>
      <c r="H38" s="10">
        <f>((D38-E38)-(F38-G38))/C38</f>
        <v>0.73845950936428384</v>
      </c>
      <c r="I38" s="10">
        <f t="shared" si="0"/>
        <v>0.47058823529411764</v>
      </c>
      <c r="J38" s="10">
        <f>ABS(I38-I37)</f>
        <v>3.6764705882352922E-2</v>
      </c>
    </row>
    <row r="39" spans="1:10" x14ac:dyDescent="0.35">
      <c r="A39" s="1" t="s">
        <v>11</v>
      </c>
      <c r="B39" s="7">
        <v>41541</v>
      </c>
      <c r="C39" s="1">
        <v>53075</v>
      </c>
      <c r="D39" s="1">
        <v>37862</v>
      </c>
      <c r="E39" s="1">
        <v>33813</v>
      </c>
      <c r="F39" s="1">
        <v>6843</v>
      </c>
      <c r="G39" s="1">
        <v>15203</v>
      </c>
      <c r="H39" s="10">
        <f>((D39-E39)-(F39-G39))/C39</f>
        <v>0.23380122468205369</v>
      </c>
      <c r="I39" s="10">
        <f t="shared" si="0"/>
        <v>0.23529411764705882</v>
      </c>
      <c r="J39" s="10">
        <f>ABS(I39-I38)</f>
        <v>0.23529411764705882</v>
      </c>
    </row>
    <row r="40" spans="1:10" x14ac:dyDescent="0.35">
      <c r="A40" s="1" t="s">
        <v>11</v>
      </c>
      <c r="B40" s="7">
        <v>41548</v>
      </c>
      <c r="C40" s="1">
        <v>53794</v>
      </c>
      <c r="D40" s="1">
        <v>36795</v>
      </c>
      <c r="E40" s="1">
        <v>34610</v>
      </c>
      <c r="F40" s="1">
        <v>7822</v>
      </c>
      <c r="G40" s="1">
        <v>13841</v>
      </c>
      <c r="H40" s="10">
        <f>((D40-E40)-(F40-G40))/C40</f>
        <v>0.15250771461501283</v>
      </c>
      <c r="I40" s="10">
        <f t="shared" si="0"/>
        <v>0.20588235294117646</v>
      </c>
      <c r="J40" s="10">
        <f>ABS(I40-I39)</f>
        <v>2.9411764705882359E-2</v>
      </c>
    </row>
    <row r="41" spans="1:10" x14ac:dyDescent="0.35">
      <c r="A41" s="1" t="s">
        <v>11</v>
      </c>
      <c r="B41" s="7">
        <v>41555</v>
      </c>
      <c r="C41" s="1">
        <v>59355</v>
      </c>
      <c r="D41" s="1">
        <v>40103</v>
      </c>
      <c r="E41" s="1">
        <v>40260</v>
      </c>
      <c r="F41" s="1">
        <v>9587</v>
      </c>
      <c r="G41" s="1">
        <v>13796</v>
      </c>
      <c r="H41" s="10">
        <f>((D41-E41)-(F41-G41))/C41</f>
        <v>6.8267205795636429E-2</v>
      </c>
      <c r="I41" s="10">
        <f t="shared" si="0"/>
        <v>0.13235294117647059</v>
      </c>
      <c r="J41" s="10">
        <f>ABS(I41-I40)</f>
        <v>7.3529411764705871E-2</v>
      </c>
    </row>
    <row r="42" spans="1:10" x14ac:dyDescent="0.35">
      <c r="A42" s="1" t="s">
        <v>11</v>
      </c>
      <c r="B42" s="7">
        <v>41562</v>
      </c>
      <c r="C42" s="1">
        <v>50217</v>
      </c>
      <c r="D42" s="1">
        <v>33958</v>
      </c>
      <c r="E42" s="1">
        <v>32638</v>
      </c>
      <c r="F42" s="1">
        <v>7181</v>
      </c>
      <c r="G42" s="1">
        <v>12901</v>
      </c>
      <c r="H42" s="10">
        <f>((D42-E42)-(F42-G42))/C42</f>
        <v>0.14019156859230938</v>
      </c>
      <c r="I42" s="10">
        <f t="shared" si="0"/>
        <v>0.19485294117647059</v>
      </c>
      <c r="J42" s="10">
        <f>ABS(I42-I41)</f>
        <v>6.25E-2</v>
      </c>
    </row>
    <row r="43" spans="1:10" x14ac:dyDescent="0.35">
      <c r="A43" s="1" t="s">
        <v>11</v>
      </c>
      <c r="B43" s="7">
        <v>41569</v>
      </c>
      <c r="C43" s="1">
        <v>54206</v>
      </c>
      <c r="D43" s="1">
        <v>38918</v>
      </c>
      <c r="E43" s="1">
        <v>35918</v>
      </c>
      <c r="F43" s="1">
        <v>6827</v>
      </c>
      <c r="G43" s="1">
        <v>13581</v>
      </c>
      <c r="H43" s="10">
        <f>((D43-E43)-(F43-G43))/C43</f>
        <v>0.17994317972180202</v>
      </c>
      <c r="I43" s="10">
        <f t="shared" si="0"/>
        <v>0.22794117647058823</v>
      </c>
      <c r="J43" s="10">
        <f>ABS(I43-I42)</f>
        <v>3.3088235294117641E-2</v>
      </c>
    </row>
    <row r="44" spans="1:10" x14ac:dyDescent="0.35">
      <c r="A44" s="1" t="s">
        <v>11</v>
      </c>
      <c r="B44" s="7">
        <v>41576</v>
      </c>
      <c r="C44" s="1">
        <v>51946</v>
      </c>
      <c r="D44" s="1">
        <v>36593</v>
      </c>
      <c r="E44" s="1">
        <v>34969</v>
      </c>
      <c r="F44" s="1">
        <v>6604</v>
      </c>
      <c r="G44" s="1">
        <v>12206</v>
      </c>
      <c r="H44" s="10">
        <f>((D44-E44)-(F44-G44))/C44</f>
        <v>0.13910599468679014</v>
      </c>
      <c r="I44" s="10">
        <f t="shared" si="0"/>
        <v>0.19117647058823528</v>
      </c>
      <c r="J44" s="10">
        <f>ABS(I44-I43)</f>
        <v>3.6764705882352949E-2</v>
      </c>
    </row>
    <row r="45" spans="1:10" x14ac:dyDescent="0.35">
      <c r="A45" s="1" t="s">
        <v>11</v>
      </c>
      <c r="B45" s="7">
        <v>41583</v>
      </c>
      <c r="C45" s="1">
        <v>43806</v>
      </c>
      <c r="D45" s="1">
        <v>32241</v>
      </c>
      <c r="E45" s="1">
        <v>24312</v>
      </c>
      <c r="F45" s="1">
        <v>3759</v>
      </c>
      <c r="G45" s="1">
        <v>15341</v>
      </c>
      <c r="H45" s="10">
        <f>((D45-E45)-(F45-G45))/C45</f>
        <v>0.44539560790759258</v>
      </c>
      <c r="I45" s="10">
        <f t="shared" si="0"/>
        <v>0.3235294117647059</v>
      </c>
      <c r="J45" s="10">
        <f>ABS(I45-I44)</f>
        <v>0.13235294117647062</v>
      </c>
    </row>
    <row r="46" spans="1:10" x14ac:dyDescent="0.35">
      <c r="A46" s="1" t="s">
        <v>11</v>
      </c>
      <c r="B46" s="7">
        <v>41590</v>
      </c>
      <c r="C46" s="1">
        <v>41351</v>
      </c>
      <c r="D46" s="1">
        <v>30278</v>
      </c>
      <c r="E46" s="1">
        <v>16030</v>
      </c>
      <c r="F46" s="1">
        <v>2752</v>
      </c>
      <c r="G46" s="1">
        <v>21908</v>
      </c>
      <c r="H46" s="10">
        <f>((D46-E46)-(F46-G46))/C46</f>
        <v>0.80781601412299586</v>
      </c>
      <c r="I46" s="10">
        <f t="shared" si="0"/>
        <v>0.50735294117647056</v>
      </c>
      <c r="J46" s="10">
        <f>ABS(I46-I45)</f>
        <v>0.18382352941176466</v>
      </c>
    </row>
    <row r="47" spans="1:10" x14ac:dyDescent="0.35">
      <c r="A47" s="1" t="s">
        <v>11</v>
      </c>
      <c r="B47" s="7">
        <v>41597</v>
      </c>
      <c r="C47" s="1">
        <v>43239</v>
      </c>
      <c r="D47" s="1">
        <v>31688</v>
      </c>
      <c r="E47" s="1">
        <v>16590</v>
      </c>
      <c r="F47" s="1">
        <v>3621</v>
      </c>
      <c r="G47" s="1">
        <v>23412</v>
      </c>
      <c r="H47" s="10">
        <f>((D47-E47)-(F47-G47))/C47</f>
        <v>0.80688730081639259</v>
      </c>
      <c r="I47" s="10">
        <f t="shared" si="0"/>
        <v>0.50367647058823528</v>
      </c>
      <c r="J47" s="10">
        <f>ABS(I47-I46)</f>
        <v>3.6764705882352811E-3</v>
      </c>
    </row>
    <row r="48" spans="1:10" x14ac:dyDescent="0.35">
      <c r="A48" s="1" t="s">
        <v>11</v>
      </c>
      <c r="B48" s="7">
        <v>41604</v>
      </c>
      <c r="C48" s="1">
        <v>42877</v>
      </c>
      <c r="D48" s="1">
        <v>31678</v>
      </c>
      <c r="E48" s="1">
        <v>15701</v>
      </c>
      <c r="F48" s="1">
        <v>2948</v>
      </c>
      <c r="G48" s="1">
        <v>23884</v>
      </c>
      <c r="H48" s="10">
        <f>((D48-E48)-(F48-G48))/C48</f>
        <v>0.86090444760594254</v>
      </c>
      <c r="I48" s="10">
        <f t="shared" si="0"/>
        <v>0.52941176470588236</v>
      </c>
      <c r="J48" s="10">
        <f>ABS(I48-I47)</f>
        <v>2.5735294117647078E-2</v>
      </c>
    </row>
    <row r="49" spans="1:10" x14ac:dyDescent="0.35">
      <c r="A49" s="1" t="s">
        <v>11</v>
      </c>
      <c r="B49" s="7">
        <v>41611</v>
      </c>
      <c r="C49" s="1">
        <v>46173</v>
      </c>
      <c r="D49" s="1">
        <v>31815</v>
      </c>
      <c r="E49" s="1">
        <v>20252</v>
      </c>
      <c r="F49" s="1">
        <v>4870</v>
      </c>
      <c r="G49" s="1">
        <v>21913</v>
      </c>
      <c r="H49" s="10">
        <f>((D49-E49)-(F49-G49))/C49</f>
        <v>0.61953955775020031</v>
      </c>
      <c r="I49" s="10">
        <f t="shared" si="0"/>
        <v>0.37867647058823528</v>
      </c>
      <c r="J49" s="10">
        <f>ABS(I49-I48)</f>
        <v>0.15073529411764708</v>
      </c>
    </row>
    <row r="50" spans="1:10" x14ac:dyDescent="0.35">
      <c r="A50" s="1" t="s">
        <v>11</v>
      </c>
      <c r="B50" s="7">
        <v>41618</v>
      </c>
      <c r="C50" s="1">
        <v>49070</v>
      </c>
      <c r="D50" s="1">
        <v>34708</v>
      </c>
      <c r="E50" s="1">
        <v>27527</v>
      </c>
      <c r="F50" s="1">
        <v>5488</v>
      </c>
      <c r="G50" s="1">
        <v>16407</v>
      </c>
      <c r="H50" s="10">
        <f>((D50-E50)-(F50-G50))/C50</f>
        <v>0.36886081108620339</v>
      </c>
      <c r="I50" s="10">
        <f t="shared" si="0"/>
        <v>0.29044117647058826</v>
      </c>
      <c r="J50" s="10">
        <f>ABS(I50-I49)</f>
        <v>8.8235294117647023E-2</v>
      </c>
    </row>
    <row r="51" spans="1:10" x14ac:dyDescent="0.35">
      <c r="A51" s="1" t="s">
        <v>11</v>
      </c>
      <c r="B51" s="7">
        <v>41625</v>
      </c>
      <c r="C51" s="1">
        <v>39322</v>
      </c>
      <c r="D51" s="1">
        <v>25727</v>
      </c>
      <c r="E51" s="1">
        <v>31555</v>
      </c>
      <c r="F51" s="1">
        <v>6065</v>
      </c>
      <c r="G51" s="1">
        <v>3686</v>
      </c>
      <c r="H51" s="10">
        <f>((D51-E51)-(F51-G51))/C51</f>
        <v>-0.20871267992472406</v>
      </c>
      <c r="I51" s="10">
        <f t="shared" si="0"/>
        <v>2.2058823529411766E-2</v>
      </c>
      <c r="J51" s="10">
        <f>ABS(I51-I50)</f>
        <v>0.26838235294117652</v>
      </c>
    </row>
    <row r="52" spans="1:10" x14ac:dyDescent="0.35">
      <c r="A52" s="1" t="s">
        <v>11</v>
      </c>
      <c r="B52" s="7">
        <v>41632</v>
      </c>
      <c r="C52" s="1">
        <v>43607</v>
      </c>
      <c r="D52" s="1">
        <v>28425</v>
      </c>
      <c r="E52" s="1">
        <v>32770</v>
      </c>
      <c r="F52" s="1">
        <v>6468</v>
      </c>
      <c r="G52" s="1">
        <v>6440</v>
      </c>
      <c r="H52" s="10">
        <f>((D52-E52)-(F52-G52))/C52</f>
        <v>-0.10028206480610911</v>
      </c>
      <c r="I52" s="10">
        <f t="shared" si="0"/>
        <v>4.4117647058823532E-2</v>
      </c>
      <c r="J52" s="10">
        <f>ABS(I52-I51)</f>
        <v>2.2058823529411766E-2</v>
      </c>
    </row>
    <row r="53" spans="1:10" x14ac:dyDescent="0.35">
      <c r="A53" s="1" t="s">
        <v>11</v>
      </c>
      <c r="B53" s="7">
        <v>41639</v>
      </c>
      <c r="C53" s="1">
        <v>43644</v>
      </c>
      <c r="D53" s="1">
        <v>27644</v>
      </c>
      <c r="E53" s="1">
        <v>31592</v>
      </c>
      <c r="F53" s="1">
        <v>7776</v>
      </c>
      <c r="G53" s="1">
        <v>7795</v>
      </c>
      <c r="H53" s="10">
        <f>((D53-E53)-(F53-G53))/C53</f>
        <v>-9.0023829163229763E-2</v>
      </c>
      <c r="I53" s="10">
        <f t="shared" si="0"/>
        <v>5.1470588235294115E-2</v>
      </c>
      <c r="J53" s="10">
        <f>ABS(I53-I52)</f>
        <v>7.3529411764705829E-3</v>
      </c>
    </row>
    <row r="54" spans="1:10" x14ac:dyDescent="0.35">
      <c r="A54" s="1" t="s">
        <v>11</v>
      </c>
      <c r="B54" s="7">
        <v>41646</v>
      </c>
      <c r="C54" s="1">
        <v>46642</v>
      </c>
      <c r="D54" s="1">
        <v>29161</v>
      </c>
      <c r="E54" s="1">
        <v>31525</v>
      </c>
      <c r="F54" s="1">
        <v>7161</v>
      </c>
      <c r="G54" s="1">
        <v>11283</v>
      </c>
      <c r="H54" s="10">
        <f>((D54-E54)-(F54-G54))/C54</f>
        <v>3.7691351142746882E-2</v>
      </c>
      <c r="I54" s="10">
        <f t="shared" si="0"/>
        <v>0.11029411764705882</v>
      </c>
      <c r="J54" s="10">
        <f>ABS(I54-I53)</f>
        <v>5.8823529411764705E-2</v>
      </c>
    </row>
    <row r="55" spans="1:10" x14ac:dyDescent="0.35">
      <c r="A55" s="1" t="s">
        <v>11</v>
      </c>
      <c r="B55" s="7">
        <v>41653</v>
      </c>
      <c r="C55" s="1">
        <v>42927</v>
      </c>
      <c r="D55" s="1">
        <v>27607</v>
      </c>
      <c r="E55" s="1">
        <v>23768</v>
      </c>
      <c r="F55" s="1">
        <v>6243</v>
      </c>
      <c r="G55" s="1">
        <v>15420</v>
      </c>
      <c r="H55" s="10">
        <f>((D55-E55)-(F55-G55))/C55</f>
        <v>0.30321243040510637</v>
      </c>
      <c r="I55" s="10">
        <f t="shared" si="0"/>
        <v>0.25</v>
      </c>
      <c r="J55" s="10">
        <f>ABS(I55-I54)</f>
        <v>0.13970588235294118</v>
      </c>
    </row>
    <row r="56" spans="1:10" x14ac:dyDescent="0.35">
      <c r="A56" s="1" t="s">
        <v>11</v>
      </c>
      <c r="B56" s="7">
        <v>41660</v>
      </c>
      <c r="C56" s="1">
        <v>49768</v>
      </c>
      <c r="D56" s="1">
        <v>32336</v>
      </c>
      <c r="E56" s="1">
        <v>28095</v>
      </c>
      <c r="F56" s="1">
        <v>6692</v>
      </c>
      <c r="G56" s="1">
        <v>18440</v>
      </c>
      <c r="H56" s="10">
        <f>((D56-E56)-(F56-G56))/C56</f>
        <v>0.32127069602957725</v>
      </c>
      <c r="I56" s="10">
        <f t="shared" si="0"/>
        <v>0.2610294117647059</v>
      </c>
      <c r="J56" s="10">
        <f>ABS(I56-I55)</f>
        <v>1.1029411764705899E-2</v>
      </c>
    </row>
    <row r="57" spans="1:10" x14ac:dyDescent="0.35">
      <c r="A57" s="1" t="s">
        <v>11</v>
      </c>
      <c r="B57" s="7">
        <v>41667</v>
      </c>
      <c r="C57" s="1">
        <v>48844</v>
      </c>
      <c r="D57" s="1">
        <v>32594</v>
      </c>
      <c r="E57" s="1">
        <v>28604</v>
      </c>
      <c r="F57" s="1">
        <v>5938</v>
      </c>
      <c r="G57" s="1">
        <v>16396</v>
      </c>
      <c r="H57" s="10">
        <f>((D57-E57)-(F57-G57))/C57</f>
        <v>0.29579886987142739</v>
      </c>
      <c r="I57" s="10">
        <f t="shared" si="0"/>
        <v>0.24632352941176472</v>
      </c>
      <c r="J57" s="10">
        <f>ABS(I57-I56)</f>
        <v>1.470588235294118E-2</v>
      </c>
    </row>
    <row r="58" spans="1:10" x14ac:dyDescent="0.35">
      <c r="A58" s="1" t="s">
        <v>11</v>
      </c>
      <c r="B58" s="7">
        <v>41674</v>
      </c>
      <c r="C58" s="1">
        <v>47614</v>
      </c>
      <c r="D58" s="1">
        <v>31164</v>
      </c>
      <c r="E58" s="1">
        <v>26075</v>
      </c>
      <c r="F58" s="1">
        <v>6863</v>
      </c>
      <c r="G58" s="1">
        <v>18776</v>
      </c>
      <c r="H58" s="10">
        <f>((D58-E58)-(F58-G58))/C58</f>
        <v>0.3570798504641492</v>
      </c>
      <c r="I58" s="10">
        <f t="shared" si="0"/>
        <v>0.28308823529411764</v>
      </c>
      <c r="J58" s="10">
        <f>ABS(I58-I57)</f>
        <v>3.6764705882352922E-2</v>
      </c>
    </row>
    <row r="59" spans="1:10" x14ac:dyDescent="0.35">
      <c r="A59" s="1" t="s">
        <v>11</v>
      </c>
      <c r="B59" s="7">
        <v>41681</v>
      </c>
      <c r="C59" s="1">
        <v>47189</v>
      </c>
      <c r="D59" s="1">
        <v>30980</v>
      </c>
      <c r="E59" s="1">
        <v>24362</v>
      </c>
      <c r="F59" s="1">
        <v>5917</v>
      </c>
      <c r="G59" s="1">
        <v>19268</v>
      </c>
      <c r="H59" s="10">
        <f>((D59-E59)-(F59-G59))/C59</f>
        <v>0.42317065417788041</v>
      </c>
      <c r="I59" s="10">
        <f t="shared" si="0"/>
        <v>0.30882352941176472</v>
      </c>
      <c r="J59" s="10">
        <f>ABS(I59-I58)</f>
        <v>2.5735294117647078E-2</v>
      </c>
    </row>
    <row r="60" spans="1:10" x14ac:dyDescent="0.35">
      <c r="A60" s="1" t="s">
        <v>11</v>
      </c>
      <c r="B60" s="7">
        <v>41688</v>
      </c>
      <c r="C60" s="1">
        <v>49629</v>
      </c>
      <c r="D60" s="1">
        <v>32461</v>
      </c>
      <c r="E60" s="1">
        <v>29843</v>
      </c>
      <c r="F60" s="1">
        <v>5790</v>
      </c>
      <c r="G60" s="1">
        <v>15302</v>
      </c>
      <c r="H60" s="10">
        <f>((D60-E60)-(F60-G60))/C60</f>
        <v>0.24441354853009328</v>
      </c>
      <c r="I60" s="10">
        <f t="shared" si="0"/>
        <v>0.23897058823529413</v>
      </c>
      <c r="J60" s="10">
        <f>ABS(I60-I59)</f>
        <v>6.985294117647059E-2</v>
      </c>
    </row>
    <row r="61" spans="1:10" x14ac:dyDescent="0.35">
      <c r="A61" s="1" t="s">
        <v>11</v>
      </c>
      <c r="B61" s="7">
        <v>41695</v>
      </c>
      <c r="C61" s="1">
        <v>49811</v>
      </c>
      <c r="D61" s="1">
        <v>32921</v>
      </c>
      <c r="E61" s="1">
        <v>32940</v>
      </c>
      <c r="F61" s="1">
        <v>5866</v>
      </c>
      <c r="G61" s="1">
        <v>12465</v>
      </c>
      <c r="H61" s="10">
        <f>((D61-E61)-(F61-G61))/C61</f>
        <v>0.13209933548814518</v>
      </c>
      <c r="I61" s="10">
        <f t="shared" si="0"/>
        <v>0.1875</v>
      </c>
      <c r="J61" s="10">
        <f>ABS(I61-I60)</f>
        <v>5.1470588235294129E-2</v>
      </c>
    </row>
    <row r="62" spans="1:10" x14ac:dyDescent="0.35">
      <c r="A62" s="1" t="s">
        <v>11</v>
      </c>
      <c r="B62" s="7">
        <v>41702</v>
      </c>
      <c r="C62" s="1">
        <v>52552</v>
      </c>
      <c r="D62" s="1">
        <v>34864</v>
      </c>
      <c r="E62" s="1">
        <v>35345</v>
      </c>
      <c r="F62" s="1">
        <v>5793</v>
      </c>
      <c r="G62" s="1">
        <v>11436</v>
      </c>
      <c r="H62" s="10">
        <f>((D62-E62)-(F62-G62))/C62</f>
        <v>9.8226518495965906E-2</v>
      </c>
      <c r="I62" s="10">
        <f t="shared" si="0"/>
        <v>0.15808823529411764</v>
      </c>
      <c r="J62" s="10">
        <f>ABS(I62-I61)</f>
        <v>2.9411764705882359E-2</v>
      </c>
    </row>
    <row r="63" spans="1:10" x14ac:dyDescent="0.35">
      <c r="A63" s="1" t="s">
        <v>11</v>
      </c>
      <c r="B63" s="7">
        <v>41709</v>
      </c>
      <c r="C63" s="1">
        <v>58004</v>
      </c>
      <c r="D63" s="1">
        <v>41083</v>
      </c>
      <c r="E63" s="1">
        <v>41261</v>
      </c>
      <c r="F63" s="1">
        <v>6108</v>
      </c>
      <c r="G63" s="1">
        <v>11130</v>
      </c>
      <c r="H63" s="10">
        <f>((D63-E63)-(F63-G63))/C63</f>
        <v>8.351148196676092E-2</v>
      </c>
      <c r="I63" s="10">
        <f t="shared" si="0"/>
        <v>0.13970588235294118</v>
      </c>
      <c r="J63" s="10">
        <f>ABS(I63-I62)</f>
        <v>1.8382352941176461E-2</v>
      </c>
    </row>
    <row r="64" spans="1:10" x14ac:dyDescent="0.35">
      <c r="A64" s="1" t="s">
        <v>11</v>
      </c>
      <c r="B64" s="7">
        <v>41716</v>
      </c>
      <c r="C64" s="1">
        <v>51698</v>
      </c>
      <c r="D64" s="1">
        <v>31687</v>
      </c>
      <c r="E64" s="1">
        <v>43857</v>
      </c>
      <c r="F64" s="1">
        <v>9136</v>
      </c>
      <c r="G64" s="1">
        <v>2117</v>
      </c>
      <c r="H64" s="10">
        <f>((D64-E64)-(F64-G64))/C64</f>
        <v>-0.37117490038299356</v>
      </c>
      <c r="I64" s="10">
        <f t="shared" si="0"/>
        <v>3.6764705882352941E-3</v>
      </c>
      <c r="J64" s="10">
        <f>ABS(I64-I63)</f>
        <v>0.1360294117647059</v>
      </c>
    </row>
    <row r="65" spans="1:10" x14ac:dyDescent="0.35">
      <c r="A65" s="1" t="s">
        <v>11</v>
      </c>
      <c r="B65" s="7">
        <v>41723</v>
      </c>
      <c r="C65" s="1">
        <v>50393</v>
      </c>
      <c r="D65" s="1">
        <v>31654</v>
      </c>
      <c r="E65" s="1">
        <v>42597</v>
      </c>
      <c r="F65" s="1">
        <v>7802</v>
      </c>
      <c r="G65" s="1">
        <v>2632</v>
      </c>
      <c r="H65" s="10">
        <f>((D65-E65)-(F65-G65))/C65</f>
        <v>-0.31974679022880159</v>
      </c>
      <c r="I65" s="10">
        <f t="shared" si="0"/>
        <v>1.1029411764705883E-2</v>
      </c>
      <c r="J65" s="10">
        <f>ABS(I65-I64)</f>
        <v>7.352941176470589E-3</v>
      </c>
    </row>
    <row r="66" spans="1:10" x14ac:dyDescent="0.35">
      <c r="A66" s="1" t="s">
        <v>11</v>
      </c>
      <c r="B66" s="7">
        <v>41730</v>
      </c>
      <c r="C66" s="1">
        <v>52151</v>
      </c>
      <c r="D66" s="1">
        <v>32765</v>
      </c>
      <c r="E66" s="1">
        <v>42818</v>
      </c>
      <c r="F66" s="1">
        <v>7833</v>
      </c>
      <c r="G66" s="1">
        <v>4166</v>
      </c>
      <c r="H66" s="10">
        <f>((D66-E66)-(F66-G66))/C66</f>
        <v>-0.26308220360108148</v>
      </c>
      <c r="I66" s="10">
        <f t="shared" si="0"/>
        <v>1.4705882352941176E-2</v>
      </c>
      <c r="J66" s="10">
        <f>ABS(I66-I65)</f>
        <v>3.6764705882352932E-3</v>
      </c>
    </row>
    <row r="67" spans="1:10" x14ac:dyDescent="0.35">
      <c r="A67" s="1" t="s">
        <v>11</v>
      </c>
      <c r="B67" s="7">
        <v>41737</v>
      </c>
      <c r="C67" s="1">
        <v>50988</v>
      </c>
      <c r="D67" s="1">
        <v>33471</v>
      </c>
      <c r="E67" s="1">
        <v>32882</v>
      </c>
      <c r="F67" s="1">
        <v>4975</v>
      </c>
      <c r="G67" s="1">
        <v>12556</v>
      </c>
      <c r="H67" s="10">
        <f>((D67-E67)-(F67-G67))/C67</f>
        <v>0.16023378049737194</v>
      </c>
      <c r="I67" s="10">
        <f t="shared" ref="I67:I130" si="1">_xlfn.RANK.EQ(H67,$H$2:$H$273,1)/COUNT($H$2:$H$273)</f>
        <v>0.20955882352941177</v>
      </c>
      <c r="J67" s="10">
        <f>ABS(I67-I66)</f>
        <v>0.19485294117647059</v>
      </c>
    </row>
    <row r="68" spans="1:10" x14ac:dyDescent="0.35">
      <c r="A68" s="1" t="s">
        <v>11</v>
      </c>
      <c r="B68" s="7">
        <v>41744</v>
      </c>
      <c r="C68" s="1">
        <v>52388</v>
      </c>
      <c r="D68" s="1">
        <v>36724</v>
      </c>
      <c r="E68" s="1">
        <v>37258</v>
      </c>
      <c r="F68" s="1">
        <v>5552</v>
      </c>
      <c r="G68" s="1">
        <v>10313</v>
      </c>
      <c r="H68" s="10">
        <f>((D68-E68)-(F68-G68))/C68</f>
        <v>8.0686416736657246E-2</v>
      </c>
      <c r="I68" s="10">
        <f t="shared" si="1"/>
        <v>0.13602941176470587</v>
      </c>
      <c r="J68" s="10">
        <f>ABS(I68-I67)</f>
        <v>7.3529411764705899E-2</v>
      </c>
    </row>
    <row r="69" spans="1:10" x14ac:dyDescent="0.35">
      <c r="A69" s="1" t="s">
        <v>11</v>
      </c>
      <c r="B69" s="7">
        <v>41751</v>
      </c>
      <c r="C69" s="1">
        <v>50260</v>
      </c>
      <c r="D69" s="1">
        <v>34026</v>
      </c>
      <c r="E69" s="1">
        <v>35645</v>
      </c>
      <c r="F69" s="1">
        <v>5218</v>
      </c>
      <c r="G69" s="1">
        <v>10036</v>
      </c>
      <c r="H69" s="10">
        <f>((D69-E69)-(F69-G69))/C69</f>
        <v>6.3649025069637877E-2</v>
      </c>
      <c r="I69" s="10">
        <f t="shared" si="1"/>
        <v>0.12867647058823528</v>
      </c>
      <c r="J69" s="10">
        <f>ABS(I69-I68)</f>
        <v>7.3529411764705899E-3</v>
      </c>
    </row>
    <row r="70" spans="1:10" x14ac:dyDescent="0.35">
      <c r="A70" s="1" t="s">
        <v>11</v>
      </c>
      <c r="B70" s="7">
        <v>41758</v>
      </c>
      <c r="C70" s="1">
        <v>52985</v>
      </c>
      <c r="D70" s="1">
        <v>36651</v>
      </c>
      <c r="E70" s="1">
        <v>36987</v>
      </c>
      <c r="F70" s="1">
        <v>5095</v>
      </c>
      <c r="G70" s="1">
        <v>11113</v>
      </c>
      <c r="H70" s="10">
        <f>((D70-E70)-(F70-G70))/C70</f>
        <v>0.10723789751816552</v>
      </c>
      <c r="I70" s="10">
        <f t="shared" si="1"/>
        <v>0.16911764705882354</v>
      </c>
      <c r="J70" s="10">
        <f>ABS(I70-I69)</f>
        <v>4.0441176470588258E-2</v>
      </c>
    </row>
    <row r="71" spans="1:10" x14ac:dyDescent="0.35">
      <c r="A71" s="1" t="s">
        <v>11</v>
      </c>
      <c r="B71" s="7">
        <v>41765</v>
      </c>
      <c r="C71" s="1">
        <v>59850</v>
      </c>
      <c r="D71" s="1">
        <v>41459</v>
      </c>
      <c r="E71" s="1">
        <v>43156</v>
      </c>
      <c r="F71" s="1">
        <v>4651</v>
      </c>
      <c r="G71" s="1">
        <v>9966</v>
      </c>
      <c r="H71" s="10">
        <f>((D71-E71)-(F71-G71))/C71</f>
        <v>6.0451127819548874E-2</v>
      </c>
      <c r="I71" s="10">
        <f t="shared" si="1"/>
        <v>0.12132352941176471</v>
      </c>
      <c r="J71" s="10">
        <f>ABS(I71-I70)</f>
        <v>4.7794117647058834E-2</v>
      </c>
    </row>
    <row r="72" spans="1:10" x14ac:dyDescent="0.35">
      <c r="A72" s="1" t="s">
        <v>11</v>
      </c>
      <c r="B72" s="7">
        <v>41772</v>
      </c>
      <c r="C72" s="1">
        <v>50532</v>
      </c>
      <c r="D72" s="1">
        <v>34719</v>
      </c>
      <c r="E72" s="1">
        <v>35054</v>
      </c>
      <c r="F72" s="1">
        <v>4394</v>
      </c>
      <c r="G72" s="1">
        <v>8958</v>
      </c>
      <c r="H72" s="10">
        <f>((D72-E72)-(F72-G72))/C72</f>
        <v>8.3689543259716614E-2</v>
      </c>
      <c r="I72" s="10">
        <f t="shared" si="1"/>
        <v>0.14338235294117646</v>
      </c>
      <c r="J72" s="10">
        <f>ABS(I72-I71)</f>
        <v>2.2058823529411756E-2</v>
      </c>
    </row>
    <row r="73" spans="1:10" x14ac:dyDescent="0.35">
      <c r="A73" s="1" t="s">
        <v>11</v>
      </c>
      <c r="B73" s="7">
        <v>41779</v>
      </c>
      <c r="C73" s="1">
        <v>47494</v>
      </c>
      <c r="D73" s="1">
        <v>32292</v>
      </c>
      <c r="E73" s="1">
        <v>32609</v>
      </c>
      <c r="F73" s="1">
        <v>4784</v>
      </c>
      <c r="G73" s="1">
        <v>9722</v>
      </c>
      <c r="H73" s="10">
        <f>((D73-E73)-(F73-G73))/C73</f>
        <v>9.7296500610603451E-2</v>
      </c>
      <c r="I73" s="10">
        <f t="shared" si="1"/>
        <v>0.15441176470588236</v>
      </c>
      <c r="J73" s="10">
        <f>ABS(I73-I72)</f>
        <v>1.1029411764705899E-2</v>
      </c>
    </row>
    <row r="74" spans="1:10" x14ac:dyDescent="0.35">
      <c r="A74" s="1" t="s">
        <v>11</v>
      </c>
      <c r="B74" s="7">
        <v>41786</v>
      </c>
      <c r="C74" s="1">
        <v>49243</v>
      </c>
      <c r="D74" s="1">
        <v>33442</v>
      </c>
      <c r="E74" s="1">
        <v>34126</v>
      </c>
      <c r="F74" s="1">
        <v>5171</v>
      </c>
      <c r="G74" s="1">
        <v>10038</v>
      </c>
      <c r="H74" s="10">
        <f>((D74-E74)-(F74-G74))/C74</f>
        <v>8.4946083707328965E-2</v>
      </c>
      <c r="I74" s="10">
        <f t="shared" si="1"/>
        <v>0.14705882352941177</v>
      </c>
      <c r="J74" s="10">
        <f>ABS(I74-I73)</f>
        <v>7.3529411764705899E-3</v>
      </c>
    </row>
    <row r="75" spans="1:10" x14ac:dyDescent="0.35">
      <c r="A75" s="1" t="s">
        <v>11</v>
      </c>
      <c r="B75" s="7">
        <v>41793</v>
      </c>
      <c r="C75" s="1">
        <v>54011</v>
      </c>
      <c r="D75" s="1">
        <v>37663</v>
      </c>
      <c r="E75" s="1">
        <v>37369</v>
      </c>
      <c r="F75" s="1">
        <v>4676</v>
      </c>
      <c r="G75" s="1">
        <v>11239</v>
      </c>
      <c r="H75" s="10">
        <f>((D75-E75)-(F75-G75))/C75</f>
        <v>0.12695562015145062</v>
      </c>
      <c r="I75" s="10">
        <f t="shared" si="1"/>
        <v>0.18382352941176472</v>
      </c>
      <c r="J75" s="10">
        <f>ABS(I75-I74)</f>
        <v>3.6764705882352949E-2</v>
      </c>
    </row>
    <row r="76" spans="1:10" x14ac:dyDescent="0.35">
      <c r="A76" s="1" t="s">
        <v>11</v>
      </c>
      <c r="B76" s="7">
        <v>41800</v>
      </c>
      <c r="C76" s="1">
        <v>53957</v>
      </c>
      <c r="D76" s="1">
        <v>36218</v>
      </c>
      <c r="E76" s="1">
        <v>36256</v>
      </c>
      <c r="F76" s="1">
        <v>4389</v>
      </c>
      <c r="G76" s="1">
        <v>10126</v>
      </c>
      <c r="H76" s="10">
        <f>((D76-E76)-(F76-G76))/C76</f>
        <v>0.10562114276182887</v>
      </c>
      <c r="I76" s="10">
        <f t="shared" si="1"/>
        <v>0.16544117647058823</v>
      </c>
      <c r="J76" s="10">
        <f>ABS(I76-I75)</f>
        <v>1.8382352941176489E-2</v>
      </c>
    </row>
    <row r="77" spans="1:10" x14ac:dyDescent="0.35">
      <c r="A77" s="1" t="s">
        <v>11</v>
      </c>
      <c r="B77" s="7">
        <v>41807</v>
      </c>
      <c r="C77" s="1">
        <v>55245</v>
      </c>
      <c r="D77" s="1">
        <v>42883</v>
      </c>
      <c r="E77" s="1">
        <v>21361</v>
      </c>
      <c r="F77" s="1">
        <v>3661</v>
      </c>
      <c r="G77" s="1">
        <v>30534</v>
      </c>
      <c r="H77" s="10">
        <f>((D77-E77)-(F77-G77))/C77</f>
        <v>0.87600687845053848</v>
      </c>
      <c r="I77" s="10">
        <f t="shared" si="1"/>
        <v>0.5404411764705882</v>
      </c>
      <c r="J77" s="10">
        <f>ABS(I77-I76)</f>
        <v>0.375</v>
      </c>
    </row>
    <row r="78" spans="1:10" x14ac:dyDescent="0.35">
      <c r="A78" s="1" t="s">
        <v>11</v>
      </c>
      <c r="B78" s="7">
        <v>41814</v>
      </c>
      <c r="C78" s="1">
        <v>58484</v>
      </c>
      <c r="D78" s="1">
        <v>44700</v>
      </c>
      <c r="E78" s="1">
        <v>23005</v>
      </c>
      <c r="F78" s="1">
        <v>3761</v>
      </c>
      <c r="G78" s="1">
        <v>31134</v>
      </c>
      <c r="H78" s="10">
        <f>((D78-E78)-(F78-G78))/C78</f>
        <v>0.83899870049928182</v>
      </c>
      <c r="I78" s="10">
        <f t="shared" si="1"/>
        <v>0.5220588235294118</v>
      </c>
      <c r="J78" s="10">
        <f>ABS(I78-I77)</f>
        <v>1.8382352941176405E-2</v>
      </c>
    </row>
    <row r="79" spans="1:10" x14ac:dyDescent="0.35">
      <c r="A79" s="1" t="s">
        <v>11</v>
      </c>
      <c r="B79" s="7">
        <v>41821</v>
      </c>
      <c r="C79" s="1">
        <v>58275</v>
      </c>
      <c r="D79" s="1">
        <v>43256</v>
      </c>
      <c r="E79" s="1">
        <v>23199</v>
      </c>
      <c r="F79" s="1">
        <v>4509</v>
      </c>
      <c r="G79" s="1">
        <v>30588</v>
      </c>
      <c r="H79" s="10">
        <f>((D79-E79)-(F79-G79))/C79</f>
        <v>0.79169455169455172</v>
      </c>
      <c r="I79" s="10">
        <f t="shared" si="1"/>
        <v>0.49632352941176472</v>
      </c>
      <c r="J79" s="10">
        <f>ABS(I79-I78)</f>
        <v>2.5735294117647078E-2</v>
      </c>
    </row>
    <row r="80" spans="1:10" x14ac:dyDescent="0.35">
      <c r="A80" s="1" t="s">
        <v>11</v>
      </c>
      <c r="B80" s="7">
        <v>41828</v>
      </c>
      <c r="C80" s="1">
        <v>54011</v>
      </c>
      <c r="D80" s="1">
        <v>38732</v>
      </c>
      <c r="E80" s="1">
        <v>19030</v>
      </c>
      <c r="F80" s="1">
        <v>4890</v>
      </c>
      <c r="G80" s="1">
        <v>30222</v>
      </c>
      <c r="H80" s="10">
        <f>((D80-E80)-(F80-G80))/C80</f>
        <v>0.83379311621706687</v>
      </c>
      <c r="I80" s="10">
        <f t="shared" si="1"/>
        <v>0.51838235294117652</v>
      </c>
      <c r="J80" s="10">
        <f>ABS(I80-I79)</f>
        <v>2.2058823529411797E-2</v>
      </c>
    </row>
    <row r="81" spans="1:10" x14ac:dyDescent="0.35">
      <c r="A81" s="1" t="s">
        <v>11</v>
      </c>
      <c r="B81" s="7">
        <v>41835</v>
      </c>
      <c r="C81" s="1">
        <v>53919</v>
      </c>
      <c r="D81" s="1">
        <v>37482</v>
      </c>
      <c r="E81" s="1">
        <v>19810</v>
      </c>
      <c r="F81" s="1">
        <v>5381</v>
      </c>
      <c r="G81" s="1">
        <v>29401</v>
      </c>
      <c r="H81" s="10">
        <f>((D81-E81)-(F81-G81))/C81</f>
        <v>0.77323392496151633</v>
      </c>
      <c r="I81" s="10">
        <f t="shared" si="1"/>
        <v>0.4889705882352941</v>
      </c>
      <c r="J81" s="10">
        <f>ABS(I81-I80)</f>
        <v>2.9411764705882415E-2</v>
      </c>
    </row>
    <row r="82" spans="1:10" x14ac:dyDescent="0.35">
      <c r="A82" s="1" t="s">
        <v>11</v>
      </c>
      <c r="B82" s="7">
        <v>41842</v>
      </c>
      <c r="C82" s="1">
        <v>57646</v>
      </c>
      <c r="D82" s="1">
        <v>41404</v>
      </c>
      <c r="E82" s="1">
        <v>22783</v>
      </c>
      <c r="F82" s="1">
        <v>5755</v>
      </c>
      <c r="G82" s="1">
        <v>30349</v>
      </c>
      <c r="H82" s="10">
        <f>((D82-E82)-(F82-G82))/C82</f>
        <v>0.74966172848072721</v>
      </c>
      <c r="I82" s="10">
        <f t="shared" si="1"/>
        <v>0.47794117647058826</v>
      </c>
      <c r="J82" s="10">
        <f>ABS(I82-I81)</f>
        <v>1.1029411764705843E-2</v>
      </c>
    </row>
    <row r="83" spans="1:10" x14ac:dyDescent="0.35">
      <c r="A83" s="1" t="s">
        <v>11</v>
      </c>
      <c r="B83" s="7">
        <v>41849</v>
      </c>
      <c r="C83" s="1">
        <v>74037</v>
      </c>
      <c r="D83" s="1">
        <v>55881</v>
      </c>
      <c r="E83" s="1">
        <v>36470</v>
      </c>
      <c r="F83" s="1">
        <v>6962</v>
      </c>
      <c r="G83" s="1">
        <v>33000</v>
      </c>
      <c r="H83" s="10">
        <f>((D83-E83)-(F83-G83))/C83</f>
        <v>0.61386874130502311</v>
      </c>
      <c r="I83" s="10">
        <f t="shared" si="1"/>
        <v>0.375</v>
      </c>
      <c r="J83" s="10">
        <f>ABS(I83-I82)</f>
        <v>0.10294117647058826</v>
      </c>
    </row>
    <row r="84" spans="1:10" x14ac:dyDescent="0.35">
      <c r="A84" s="1" t="s">
        <v>11</v>
      </c>
      <c r="B84" s="7">
        <v>41856</v>
      </c>
      <c r="C84" s="1">
        <v>82000</v>
      </c>
      <c r="D84" s="1">
        <v>63727</v>
      </c>
      <c r="E84" s="1">
        <v>40075</v>
      </c>
      <c r="F84" s="1">
        <v>6680</v>
      </c>
      <c r="G84" s="1">
        <v>37776</v>
      </c>
      <c r="H84" s="10">
        <f>((D84-E84)-(F84-G84))/C84</f>
        <v>0.66765853658536589</v>
      </c>
      <c r="I84" s="10">
        <f t="shared" si="1"/>
        <v>0.40808823529411764</v>
      </c>
      <c r="J84" s="10">
        <f>ABS(I84-I83)</f>
        <v>3.3088235294117641E-2</v>
      </c>
    </row>
    <row r="85" spans="1:10" x14ac:dyDescent="0.35">
      <c r="A85" s="1" t="s">
        <v>11</v>
      </c>
      <c r="B85" s="7">
        <v>41863</v>
      </c>
      <c r="C85" s="1">
        <v>84214</v>
      </c>
      <c r="D85" s="1">
        <v>64323</v>
      </c>
      <c r="E85" s="1">
        <v>41139</v>
      </c>
      <c r="F85" s="1">
        <v>7094</v>
      </c>
      <c r="G85" s="1">
        <v>38180</v>
      </c>
      <c r="H85" s="10">
        <f>((D85-E85)-(F85-G85))/C85</f>
        <v>0.64442966727622486</v>
      </c>
      <c r="I85" s="10">
        <f t="shared" si="1"/>
        <v>0.39705882352941174</v>
      </c>
      <c r="J85" s="10">
        <f>ABS(I85-I84)</f>
        <v>1.1029411764705899E-2</v>
      </c>
    </row>
    <row r="86" spans="1:10" x14ac:dyDescent="0.35">
      <c r="A86" s="1" t="s">
        <v>11</v>
      </c>
      <c r="B86" s="7">
        <v>41870</v>
      </c>
      <c r="C86" s="1">
        <v>89417</v>
      </c>
      <c r="D86" s="1">
        <v>70323</v>
      </c>
      <c r="E86" s="1">
        <v>43136</v>
      </c>
      <c r="F86" s="1">
        <v>7061</v>
      </c>
      <c r="G86" s="1">
        <v>41573</v>
      </c>
      <c r="H86" s="10">
        <f>((D86-E86)-(F86-G86))/C86</f>
        <v>0.69001420311573858</v>
      </c>
      <c r="I86" s="10">
        <f t="shared" si="1"/>
        <v>0.42279411764705882</v>
      </c>
      <c r="J86" s="10">
        <f>ABS(I86-I85)</f>
        <v>2.5735294117647078E-2</v>
      </c>
    </row>
    <row r="87" spans="1:10" x14ac:dyDescent="0.35">
      <c r="A87" s="1" t="s">
        <v>11</v>
      </c>
      <c r="B87" s="7">
        <v>41877</v>
      </c>
      <c r="C87" s="1">
        <v>90807</v>
      </c>
      <c r="D87" s="1">
        <v>72561</v>
      </c>
      <c r="E87" s="1">
        <v>43720</v>
      </c>
      <c r="F87" s="1">
        <v>5649</v>
      </c>
      <c r="G87" s="1">
        <v>42760</v>
      </c>
      <c r="H87" s="10">
        <f>((D87-E87)-(F87-G87))/C87</f>
        <v>0.72628762099838118</v>
      </c>
      <c r="I87" s="10">
        <f t="shared" si="1"/>
        <v>0.45955882352941174</v>
      </c>
      <c r="J87" s="10">
        <f>ABS(I87-I86)</f>
        <v>3.6764705882352922E-2</v>
      </c>
    </row>
    <row r="88" spans="1:10" x14ac:dyDescent="0.35">
      <c r="A88" s="1" t="s">
        <v>11</v>
      </c>
      <c r="B88" s="7">
        <v>41884</v>
      </c>
      <c r="C88" s="1">
        <v>87783</v>
      </c>
      <c r="D88" s="1">
        <v>69905</v>
      </c>
      <c r="E88" s="1">
        <v>40754</v>
      </c>
      <c r="F88" s="1">
        <v>5701</v>
      </c>
      <c r="G88" s="1">
        <v>42893</v>
      </c>
      <c r="H88" s="10">
        <f>((D88-E88)-(F88-G88))/C88</f>
        <v>0.75576136609594113</v>
      </c>
      <c r="I88" s="10">
        <f t="shared" si="1"/>
        <v>0.48161764705882354</v>
      </c>
      <c r="J88" s="10">
        <f>ABS(I88-I87)</f>
        <v>2.2058823529411797E-2</v>
      </c>
    </row>
    <row r="89" spans="1:10" x14ac:dyDescent="0.35">
      <c r="A89" s="1" t="s">
        <v>11</v>
      </c>
      <c r="B89" s="7">
        <v>41891</v>
      </c>
      <c r="C89" s="1">
        <v>89540</v>
      </c>
      <c r="D89" s="1">
        <v>72225</v>
      </c>
      <c r="E89" s="1">
        <v>39730</v>
      </c>
      <c r="F89" s="1">
        <v>5155</v>
      </c>
      <c r="G89" s="1">
        <v>45158</v>
      </c>
      <c r="H89" s="10">
        <f>((D89-E89)-(F89-G89))/C89</f>
        <v>0.80967165512620054</v>
      </c>
      <c r="I89" s="10">
        <f t="shared" si="1"/>
        <v>0.51470588235294112</v>
      </c>
      <c r="J89" s="10">
        <f>ABS(I89-I88)</f>
        <v>3.3088235294117585E-2</v>
      </c>
    </row>
    <row r="90" spans="1:10" x14ac:dyDescent="0.35">
      <c r="A90" s="1" t="s">
        <v>11</v>
      </c>
      <c r="B90" s="7">
        <v>41898</v>
      </c>
      <c r="C90" s="1">
        <v>90930</v>
      </c>
      <c r="D90" s="1">
        <v>73991</v>
      </c>
      <c r="E90" s="1">
        <v>20628</v>
      </c>
      <c r="F90" s="1">
        <v>6577</v>
      </c>
      <c r="G90" s="1">
        <v>67696</v>
      </c>
      <c r="H90" s="10">
        <f>((D90-E90)-(F90-G90))/C90</f>
        <v>1.2590124271417573</v>
      </c>
      <c r="I90" s="10">
        <f t="shared" si="1"/>
        <v>0.77941176470588236</v>
      </c>
      <c r="J90" s="10">
        <f>ABS(I90-I89)</f>
        <v>0.26470588235294124</v>
      </c>
    </row>
    <row r="91" spans="1:10" x14ac:dyDescent="0.35">
      <c r="A91" s="1" t="s">
        <v>11</v>
      </c>
      <c r="B91" s="7">
        <v>41905</v>
      </c>
      <c r="C91" s="1">
        <v>93016</v>
      </c>
      <c r="D91" s="1">
        <v>75950</v>
      </c>
      <c r="E91" s="1">
        <v>18960</v>
      </c>
      <c r="F91" s="1">
        <v>5358</v>
      </c>
      <c r="G91" s="1">
        <v>69958</v>
      </c>
      <c r="H91" s="10">
        <f>((D91-E91)-(F91-G91))/C91</f>
        <v>1.3071944611679711</v>
      </c>
      <c r="I91" s="10">
        <f t="shared" si="1"/>
        <v>0.84191176470588236</v>
      </c>
      <c r="J91" s="10">
        <f>ABS(I91-I90)</f>
        <v>6.25E-2</v>
      </c>
    </row>
    <row r="92" spans="1:10" x14ac:dyDescent="0.35">
      <c r="A92" s="1" t="s">
        <v>11</v>
      </c>
      <c r="B92" s="7">
        <v>41912</v>
      </c>
      <c r="C92" s="1">
        <v>95588</v>
      </c>
      <c r="D92" s="1">
        <v>77468</v>
      </c>
      <c r="E92" s="1">
        <v>21073</v>
      </c>
      <c r="F92" s="1">
        <v>5243</v>
      </c>
      <c r="G92" s="1">
        <v>70281</v>
      </c>
      <c r="H92" s="10">
        <f>((D92-E92)-(F92-G92))/C92</f>
        <v>1.2703791270870821</v>
      </c>
      <c r="I92" s="10">
        <f t="shared" si="1"/>
        <v>0.79779411764705888</v>
      </c>
      <c r="J92" s="10">
        <f>ABS(I92-I91)</f>
        <v>4.4117647058823484E-2</v>
      </c>
    </row>
    <row r="93" spans="1:10" x14ac:dyDescent="0.35">
      <c r="A93" s="1" t="s">
        <v>11</v>
      </c>
      <c r="B93" s="7">
        <v>41919</v>
      </c>
      <c r="C93" s="1">
        <v>94286</v>
      </c>
      <c r="D93" s="1">
        <v>73699</v>
      </c>
      <c r="E93" s="1">
        <v>24022</v>
      </c>
      <c r="F93" s="1">
        <v>6921</v>
      </c>
      <c r="G93" s="1">
        <v>66461</v>
      </c>
      <c r="H93" s="10">
        <f>((D93-E93)-(F93-G93))/C93</f>
        <v>1.1583586110345121</v>
      </c>
      <c r="I93" s="10">
        <f t="shared" si="1"/>
        <v>0.68382352941176472</v>
      </c>
      <c r="J93" s="10">
        <f>ABS(I93-I92)</f>
        <v>0.11397058823529416</v>
      </c>
    </row>
    <row r="94" spans="1:10" x14ac:dyDescent="0.35">
      <c r="A94" s="1" t="s">
        <v>11</v>
      </c>
      <c r="B94" s="7">
        <v>41926</v>
      </c>
      <c r="C94" s="1">
        <v>92018</v>
      </c>
      <c r="D94" s="1">
        <v>71364</v>
      </c>
      <c r="E94" s="1">
        <v>22398</v>
      </c>
      <c r="F94" s="1">
        <v>7455</v>
      </c>
      <c r="G94" s="1">
        <v>66019</v>
      </c>
      <c r="H94" s="10">
        <f>((D94-E94)-(F94-G94))/C94</f>
        <v>1.1685757134473691</v>
      </c>
      <c r="I94" s="10">
        <f t="shared" si="1"/>
        <v>0.70220588235294112</v>
      </c>
      <c r="J94" s="10">
        <f>ABS(I94-I93)</f>
        <v>1.8382352941176405E-2</v>
      </c>
    </row>
    <row r="95" spans="1:10" x14ac:dyDescent="0.35">
      <c r="A95" s="1" t="s">
        <v>11</v>
      </c>
      <c r="B95" s="7">
        <v>41933</v>
      </c>
      <c r="C95" s="1">
        <v>80315</v>
      </c>
      <c r="D95" s="1">
        <v>62624</v>
      </c>
      <c r="E95" s="1">
        <v>12398</v>
      </c>
      <c r="F95" s="1">
        <v>5350</v>
      </c>
      <c r="G95" s="1">
        <v>64235</v>
      </c>
      <c r="H95" s="10">
        <f>((D95-E95)-(F95-G95))/C95</f>
        <v>1.3585382556185022</v>
      </c>
      <c r="I95" s="10">
        <f t="shared" si="1"/>
        <v>0.90808823529411764</v>
      </c>
      <c r="J95" s="10">
        <f>ABS(I95-I94)</f>
        <v>0.20588235294117652</v>
      </c>
    </row>
    <row r="96" spans="1:10" x14ac:dyDescent="0.35">
      <c r="A96" s="1" t="s">
        <v>11</v>
      </c>
      <c r="B96" s="7">
        <v>41940</v>
      </c>
      <c r="C96" s="1">
        <v>79369</v>
      </c>
      <c r="D96" s="1">
        <v>62564</v>
      </c>
      <c r="E96" s="1">
        <v>12258</v>
      </c>
      <c r="F96" s="1">
        <v>4308</v>
      </c>
      <c r="G96" s="1">
        <v>63444</v>
      </c>
      <c r="H96" s="10">
        <f>((D96-E96)-(F96-G96))/C96</f>
        <v>1.3789010822865351</v>
      </c>
      <c r="I96" s="10">
        <f t="shared" si="1"/>
        <v>0.94852941176470584</v>
      </c>
      <c r="J96" s="10">
        <f>ABS(I96-I95)</f>
        <v>4.0441176470588203E-2</v>
      </c>
    </row>
    <row r="97" spans="1:10" x14ac:dyDescent="0.35">
      <c r="A97" s="1" t="s">
        <v>11</v>
      </c>
      <c r="B97" s="7">
        <v>41947</v>
      </c>
      <c r="C97" s="1">
        <v>92157</v>
      </c>
      <c r="D97" s="1">
        <v>72823</v>
      </c>
      <c r="E97" s="1">
        <v>30058</v>
      </c>
      <c r="F97" s="1">
        <v>4517</v>
      </c>
      <c r="G97" s="1">
        <v>58962</v>
      </c>
      <c r="H97" s="10">
        <f>((D97-E97)-(F97-G97))/C97</f>
        <v>1.0548303438697006</v>
      </c>
      <c r="I97" s="10">
        <f t="shared" si="1"/>
        <v>0.62132352941176472</v>
      </c>
      <c r="J97" s="10">
        <f>ABS(I97-I96)</f>
        <v>0.32720588235294112</v>
      </c>
    </row>
    <row r="98" spans="1:10" x14ac:dyDescent="0.35">
      <c r="A98" s="1" t="s">
        <v>11</v>
      </c>
      <c r="B98" s="7">
        <v>41954</v>
      </c>
      <c r="C98" s="1">
        <v>95206</v>
      </c>
      <c r="D98" s="1">
        <v>70464</v>
      </c>
      <c r="E98" s="1">
        <v>28839</v>
      </c>
      <c r="F98" s="1">
        <v>6215</v>
      </c>
      <c r="G98" s="1">
        <v>59310</v>
      </c>
      <c r="H98" s="10">
        <f>((D98-E98)-(F98-G98))/C98</f>
        <v>0.99489527970926206</v>
      </c>
      <c r="I98" s="10">
        <f t="shared" si="1"/>
        <v>0.58823529411764708</v>
      </c>
      <c r="J98" s="10">
        <f>ABS(I98-I97)</f>
        <v>3.3088235294117641E-2</v>
      </c>
    </row>
    <row r="99" spans="1:10" x14ac:dyDescent="0.35">
      <c r="A99" s="1" t="s">
        <v>11</v>
      </c>
      <c r="B99" s="7">
        <v>41961</v>
      </c>
      <c r="C99" s="1">
        <v>90731</v>
      </c>
      <c r="D99" s="1">
        <v>67878</v>
      </c>
      <c r="E99" s="1">
        <v>28522</v>
      </c>
      <c r="F99" s="1">
        <v>8292</v>
      </c>
      <c r="G99" s="1">
        <v>59031</v>
      </c>
      <c r="H99" s="10">
        <f>((D99-E99)-(F99-G99))/C99</f>
        <v>0.99299026793488443</v>
      </c>
      <c r="I99" s="10">
        <f t="shared" si="1"/>
        <v>0.5845588235294118</v>
      </c>
      <c r="J99" s="10">
        <f>ABS(I99-I98)</f>
        <v>3.6764705882352811E-3</v>
      </c>
    </row>
    <row r="100" spans="1:10" x14ac:dyDescent="0.35">
      <c r="A100" s="1" t="s">
        <v>11</v>
      </c>
      <c r="B100" s="7">
        <v>41968</v>
      </c>
      <c r="C100" s="1">
        <v>98005</v>
      </c>
      <c r="D100" s="1">
        <v>71881</v>
      </c>
      <c r="E100" s="1">
        <v>33414</v>
      </c>
      <c r="F100" s="1">
        <v>8505</v>
      </c>
      <c r="G100" s="1">
        <v>59005</v>
      </c>
      <c r="H100" s="10">
        <f>((D100-E100)-(F100-G100))/C100</f>
        <v>0.90778021529513797</v>
      </c>
      <c r="I100" s="10">
        <f t="shared" si="1"/>
        <v>0.55882352941176472</v>
      </c>
      <c r="J100" s="10">
        <f>ABS(I100-I99)</f>
        <v>2.5735294117647078E-2</v>
      </c>
    </row>
    <row r="101" spans="1:10" x14ac:dyDescent="0.35">
      <c r="A101" s="1" t="s">
        <v>11</v>
      </c>
      <c r="B101" s="7">
        <v>41975</v>
      </c>
      <c r="C101" s="1">
        <v>97454</v>
      </c>
      <c r="D101" s="1">
        <v>70833</v>
      </c>
      <c r="E101" s="1">
        <v>34678</v>
      </c>
      <c r="F101" s="1">
        <v>8964</v>
      </c>
      <c r="G101" s="1">
        <v>58013</v>
      </c>
      <c r="H101" s="10">
        <f>((D101-E101)-(F101-G101))/C101</f>
        <v>0.87429966958770289</v>
      </c>
      <c r="I101" s="10">
        <f t="shared" si="1"/>
        <v>0.53676470588235292</v>
      </c>
      <c r="J101" s="10">
        <f>ABS(I101-I100)</f>
        <v>2.2058823529411797E-2</v>
      </c>
    </row>
    <row r="102" spans="1:10" x14ac:dyDescent="0.35">
      <c r="A102" s="1" t="s">
        <v>11</v>
      </c>
      <c r="B102" s="7">
        <v>41982</v>
      </c>
      <c r="C102" s="1">
        <v>94289</v>
      </c>
      <c r="D102" s="1">
        <v>67363</v>
      </c>
      <c r="E102" s="1">
        <v>30957</v>
      </c>
      <c r="F102" s="1">
        <v>8762</v>
      </c>
      <c r="G102" s="1">
        <v>58583</v>
      </c>
      <c r="H102" s="10">
        <f>((D102-E102)-(F102-G102))/C102</f>
        <v>0.91449691904676045</v>
      </c>
      <c r="I102" s="10">
        <f t="shared" si="1"/>
        <v>0.56617647058823528</v>
      </c>
      <c r="J102" s="10">
        <f>ABS(I102-I101)</f>
        <v>2.9411764705882359E-2</v>
      </c>
    </row>
    <row r="103" spans="1:10" x14ac:dyDescent="0.35">
      <c r="A103" s="1" t="s">
        <v>11</v>
      </c>
      <c r="B103" s="7">
        <v>41989</v>
      </c>
      <c r="C103" s="1">
        <v>87377</v>
      </c>
      <c r="D103" s="1">
        <v>61628</v>
      </c>
      <c r="E103" s="1">
        <v>29664</v>
      </c>
      <c r="F103" s="1">
        <v>8966</v>
      </c>
      <c r="G103" s="1">
        <v>55265</v>
      </c>
      <c r="H103" s="10">
        <f>((D103-E103)-(F103-G103))/C103</f>
        <v>0.8956933746867024</v>
      </c>
      <c r="I103" s="10">
        <f t="shared" si="1"/>
        <v>0.54779411764705888</v>
      </c>
      <c r="J103" s="10">
        <f>ABS(I103-I102)</f>
        <v>1.8382352941176405E-2</v>
      </c>
    </row>
    <row r="104" spans="1:10" x14ac:dyDescent="0.35">
      <c r="A104" s="1" t="s">
        <v>11</v>
      </c>
      <c r="B104" s="7">
        <v>41996</v>
      </c>
      <c r="C104" s="1">
        <v>94321</v>
      </c>
      <c r="D104" s="1">
        <v>69542</v>
      </c>
      <c r="E104" s="1">
        <v>21610</v>
      </c>
      <c r="F104" s="1">
        <v>8953</v>
      </c>
      <c r="G104" s="1">
        <v>70280</v>
      </c>
      <c r="H104" s="10">
        <f>((D104-E104)-(F104-G104))/C104</f>
        <v>1.1583740630400441</v>
      </c>
      <c r="I104" s="10">
        <f t="shared" si="1"/>
        <v>0.6875</v>
      </c>
      <c r="J104" s="10">
        <f>ABS(I104-I103)</f>
        <v>0.13970588235294112</v>
      </c>
    </row>
    <row r="105" spans="1:10" x14ac:dyDescent="0.35">
      <c r="A105" s="1" t="s">
        <v>11</v>
      </c>
      <c r="B105" s="7">
        <v>42003</v>
      </c>
      <c r="C105" s="1">
        <v>106538</v>
      </c>
      <c r="D105" s="1">
        <v>81570</v>
      </c>
      <c r="E105" s="1">
        <v>32737</v>
      </c>
      <c r="F105" s="1">
        <v>7807</v>
      </c>
      <c r="G105" s="1">
        <v>71220</v>
      </c>
      <c r="H105" s="10">
        <f>((D105-E105)-(F105-G105))/C105</f>
        <v>1.0535771274099381</v>
      </c>
      <c r="I105" s="10">
        <f t="shared" si="1"/>
        <v>0.61764705882352944</v>
      </c>
      <c r="J105" s="10">
        <f>ABS(I105-I104)</f>
        <v>6.9852941176470562E-2</v>
      </c>
    </row>
    <row r="106" spans="1:10" x14ac:dyDescent="0.35">
      <c r="A106" s="2" t="s">
        <v>11</v>
      </c>
      <c r="B106" s="8">
        <v>42010</v>
      </c>
      <c r="C106" s="2">
        <v>126083</v>
      </c>
      <c r="D106" s="2">
        <v>97113</v>
      </c>
      <c r="E106" s="2">
        <v>27327</v>
      </c>
      <c r="F106" s="2">
        <v>10387</v>
      </c>
      <c r="G106" s="2">
        <v>95549</v>
      </c>
      <c r="H106" s="10">
        <f>((D106-E106)-(F106-G106))/C106</f>
        <v>1.2289364942141288</v>
      </c>
      <c r="I106" s="10">
        <f t="shared" si="1"/>
        <v>0.75</v>
      </c>
      <c r="J106" s="10">
        <f>ABS(I106-I105)</f>
        <v>0.13235294117647056</v>
      </c>
    </row>
    <row r="107" spans="1:10" x14ac:dyDescent="0.35">
      <c r="A107" s="2" t="s">
        <v>11</v>
      </c>
      <c r="B107" s="8">
        <v>42017</v>
      </c>
      <c r="C107" s="2">
        <v>127504</v>
      </c>
      <c r="D107" s="2">
        <v>94682</v>
      </c>
      <c r="E107" s="2">
        <v>22722</v>
      </c>
      <c r="F107" s="2">
        <v>13966</v>
      </c>
      <c r="G107" s="2">
        <v>101287</v>
      </c>
      <c r="H107" s="10">
        <f>((D107-E107)-(F107-G107))/C107</f>
        <v>1.249223553770862</v>
      </c>
      <c r="I107" s="10">
        <f t="shared" si="1"/>
        <v>0.7720588235294118</v>
      </c>
      <c r="J107" s="10">
        <f>ABS(I107-I106)</f>
        <v>2.2058823529411797E-2</v>
      </c>
    </row>
    <row r="108" spans="1:10" x14ac:dyDescent="0.35">
      <c r="A108" s="2" t="s">
        <v>11</v>
      </c>
      <c r="B108" s="8">
        <v>42024</v>
      </c>
      <c r="C108" s="2">
        <v>130077</v>
      </c>
      <c r="D108" s="2">
        <v>97140</v>
      </c>
      <c r="E108" s="2">
        <v>23972</v>
      </c>
      <c r="F108" s="2">
        <v>13407</v>
      </c>
      <c r="G108" s="2">
        <v>102529</v>
      </c>
      <c r="H108" s="10">
        <f>((D108-E108)-(F108-G108))/C108</f>
        <v>1.247645625283486</v>
      </c>
      <c r="I108" s="10">
        <f t="shared" si="1"/>
        <v>0.76470588235294112</v>
      </c>
      <c r="J108" s="10">
        <f>ABS(I108-I107)</f>
        <v>7.3529411764706731E-3</v>
      </c>
    </row>
    <row r="109" spans="1:10" x14ac:dyDescent="0.35">
      <c r="A109" s="2" t="s">
        <v>11</v>
      </c>
      <c r="B109" s="8">
        <v>42031</v>
      </c>
      <c r="C109" s="2">
        <v>129495</v>
      </c>
      <c r="D109" s="2">
        <v>92250</v>
      </c>
      <c r="E109" s="2">
        <v>21577</v>
      </c>
      <c r="F109" s="2">
        <v>13037</v>
      </c>
      <c r="G109" s="2">
        <v>103151</v>
      </c>
      <c r="H109" s="10">
        <f>((D109-E109)-(F109-G109))/C109</f>
        <v>1.2416463956137302</v>
      </c>
      <c r="I109" s="10">
        <f t="shared" si="1"/>
        <v>0.75735294117647056</v>
      </c>
      <c r="J109" s="10">
        <f>ABS(I109-I108)</f>
        <v>7.3529411764705621E-3</v>
      </c>
    </row>
    <row r="110" spans="1:10" x14ac:dyDescent="0.35">
      <c r="A110" s="2" t="s">
        <v>11</v>
      </c>
      <c r="B110" s="8">
        <v>42038</v>
      </c>
      <c r="C110" s="2">
        <v>125025</v>
      </c>
      <c r="D110" s="2">
        <v>88135</v>
      </c>
      <c r="E110" s="2">
        <v>16529</v>
      </c>
      <c r="F110" s="2">
        <v>13904</v>
      </c>
      <c r="G110" s="2">
        <v>104504</v>
      </c>
      <c r="H110" s="10">
        <f>((D110-E110)-(F110-G110))/C110</f>
        <v>1.2973885222955408</v>
      </c>
      <c r="I110" s="10">
        <f t="shared" si="1"/>
        <v>0.82352941176470584</v>
      </c>
      <c r="J110" s="10">
        <f>ABS(I110-I109)</f>
        <v>6.6176470588235281E-2</v>
      </c>
    </row>
    <row r="111" spans="1:10" x14ac:dyDescent="0.35">
      <c r="A111" s="2" t="s">
        <v>11</v>
      </c>
      <c r="B111" s="8">
        <v>42045</v>
      </c>
      <c r="C111" s="2">
        <v>114816</v>
      </c>
      <c r="D111" s="2">
        <v>78694</v>
      </c>
      <c r="E111" s="2">
        <v>9756</v>
      </c>
      <c r="F111" s="2">
        <v>11662</v>
      </c>
      <c r="G111" s="2">
        <v>99931</v>
      </c>
      <c r="H111" s="10">
        <f>((D111-E111)-(F111-G111))/C111</f>
        <v>1.369208124303233</v>
      </c>
      <c r="I111" s="10">
        <f t="shared" si="1"/>
        <v>0.92279411764705888</v>
      </c>
      <c r="J111" s="10">
        <f>ABS(I111-I110)</f>
        <v>9.9264705882353033E-2</v>
      </c>
    </row>
    <row r="112" spans="1:10" x14ac:dyDescent="0.35">
      <c r="A112" s="2" t="s">
        <v>11</v>
      </c>
      <c r="B112" s="8">
        <v>42052</v>
      </c>
      <c r="C112" s="2">
        <v>115630</v>
      </c>
      <c r="D112" s="2">
        <v>76679</v>
      </c>
      <c r="E112" s="2">
        <v>10617</v>
      </c>
      <c r="F112" s="2">
        <v>12935</v>
      </c>
      <c r="G112" s="2">
        <v>99317</v>
      </c>
      <c r="H112" s="10">
        <f>((D112-E112)-(F112-G112))/C112</f>
        <v>1.3183775836720575</v>
      </c>
      <c r="I112" s="10">
        <f t="shared" si="1"/>
        <v>0.86764705882352944</v>
      </c>
      <c r="J112" s="10">
        <f>ABS(I112-I111)</f>
        <v>5.5147058823529438E-2</v>
      </c>
    </row>
    <row r="113" spans="1:10" x14ac:dyDescent="0.35">
      <c r="A113" s="2" t="s">
        <v>11</v>
      </c>
      <c r="B113" s="8">
        <v>42059</v>
      </c>
      <c r="C113" s="2">
        <v>118929</v>
      </c>
      <c r="D113" s="2">
        <v>81571</v>
      </c>
      <c r="E113" s="2">
        <v>13414</v>
      </c>
      <c r="F113" s="2">
        <v>12992</v>
      </c>
      <c r="G113" s="2">
        <v>100864</v>
      </c>
      <c r="H113" s="10">
        <f>((D113-E113)-(F113-G113))/C113</f>
        <v>1.3119508278048246</v>
      </c>
      <c r="I113" s="10">
        <f t="shared" si="1"/>
        <v>0.84926470588235292</v>
      </c>
      <c r="J113" s="10">
        <f>ABS(I113-I112)</f>
        <v>1.8382352941176516E-2</v>
      </c>
    </row>
    <row r="114" spans="1:10" x14ac:dyDescent="0.35">
      <c r="A114" s="2" t="s">
        <v>11</v>
      </c>
      <c r="B114" s="8">
        <v>42066</v>
      </c>
      <c r="C114" s="2">
        <v>123981</v>
      </c>
      <c r="D114" s="2">
        <v>85713</v>
      </c>
      <c r="E114" s="2">
        <v>18495</v>
      </c>
      <c r="F114" s="2">
        <v>14110</v>
      </c>
      <c r="G114" s="2">
        <v>100554</v>
      </c>
      <c r="H114" s="10">
        <f>((D114-E114)-(F114-G114))/C114</f>
        <v>1.2393995854203466</v>
      </c>
      <c r="I114" s="10">
        <f t="shared" si="1"/>
        <v>0.75367647058823528</v>
      </c>
      <c r="J114" s="10">
        <f>ABS(I114-I113)</f>
        <v>9.5588235294117641E-2</v>
      </c>
    </row>
    <row r="115" spans="1:10" x14ac:dyDescent="0.35">
      <c r="A115" s="2" t="s">
        <v>11</v>
      </c>
      <c r="B115" s="8">
        <v>42073</v>
      </c>
      <c r="C115" s="2">
        <v>148486</v>
      </c>
      <c r="D115" s="2">
        <v>97139</v>
      </c>
      <c r="E115" s="2">
        <v>15869</v>
      </c>
      <c r="F115" s="2">
        <v>15079</v>
      </c>
      <c r="G115" s="2">
        <v>114813</v>
      </c>
      <c r="H115" s="10">
        <f>((D115-E115)-(F115-G115))/C115</f>
        <v>1.2189970771655241</v>
      </c>
      <c r="I115" s="10">
        <f t="shared" si="1"/>
        <v>0.73897058823529416</v>
      </c>
      <c r="J115" s="10">
        <f>ABS(I115-I114)</f>
        <v>1.4705882352941124E-2</v>
      </c>
    </row>
    <row r="116" spans="1:10" x14ac:dyDescent="0.35">
      <c r="A116" s="2" t="s">
        <v>11</v>
      </c>
      <c r="B116" s="8">
        <v>42080</v>
      </c>
      <c r="C116" s="2">
        <v>132548</v>
      </c>
      <c r="D116" s="2">
        <v>96554</v>
      </c>
      <c r="E116" s="2">
        <v>16828</v>
      </c>
      <c r="F116" s="2">
        <v>11083</v>
      </c>
      <c r="G116" s="2">
        <v>111901</v>
      </c>
      <c r="H116" s="10">
        <f>((D116-E116)-(F116-G116))/C116</f>
        <v>1.3621027854060417</v>
      </c>
      <c r="I116" s="10">
        <f t="shared" si="1"/>
        <v>0.91176470588235292</v>
      </c>
      <c r="J116" s="10">
        <f>ABS(I116-I115)</f>
        <v>0.17279411764705876</v>
      </c>
    </row>
    <row r="117" spans="1:10" x14ac:dyDescent="0.35">
      <c r="A117" s="2" t="s">
        <v>11</v>
      </c>
      <c r="B117" s="8">
        <v>42087</v>
      </c>
      <c r="C117" s="2">
        <v>116148</v>
      </c>
      <c r="D117" s="2">
        <v>83434</v>
      </c>
      <c r="E117" s="2">
        <v>12207</v>
      </c>
      <c r="F117" s="2">
        <v>9600</v>
      </c>
      <c r="G117" s="2">
        <v>98174</v>
      </c>
      <c r="H117" s="10">
        <f>((D117-E117)-(F117-G117))/C117</f>
        <v>1.3758394462237835</v>
      </c>
      <c r="I117" s="10">
        <f t="shared" si="1"/>
        <v>0.94485294117647056</v>
      </c>
      <c r="J117" s="10">
        <f>ABS(I117-I116)</f>
        <v>3.3088235294117641E-2</v>
      </c>
    </row>
    <row r="118" spans="1:10" x14ac:dyDescent="0.35">
      <c r="A118" s="2" t="s">
        <v>11</v>
      </c>
      <c r="B118" s="8">
        <v>42094</v>
      </c>
      <c r="C118" s="2">
        <v>118796</v>
      </c>
      <c r="D118" s="2">
        <v>87260</v>
      </c>
      <c r="E118" s="2">
        <v>14117</v>
      </c>
      <c r="F118" s="2">
        <v>8915</v>
      </c>
      <c r="G118" s="2">
        <v>101281</v>
      </c>
      <c r="H118" s="10">
        <f>((D118-E118)-(F118-G118))/C118</f>
        <v>1.3932203104481633</v>
      </c>
      <c r="I118" s="10">
        <f t="shared" si="1"/>
        <v>0.9595588235294118</v>
      </c>
      <c r="J118" s="10">
        <f>ABS(I118-I117)</f>
        <v>1.4705882352941235E-2</v>
      </c>
    </row>
    <row r="119" spans="1:10" x14ac:dyDescent="0.35">
      <c r="A119" s="2" t="s">
        <v>11</v>
      </c>
      <c r="B119" s="8">
        <v>42101</v>
      </c>
      <c r="C119" s="2">
        <v>113690</v>
      </c>
      <c r="D119" s="2">
        <v>83404</v>
      </c>
      <c r="E119" s="2">
        <v>10598</v>
      </c>
      <c r="F119" s="2">
        <v>8910</v>
      </c>
      <c r="G119" s="2">
        <v>98732</v>
      </c>
      <c r="H119" s="10">
        <f>((D119-E119)-(F119-G119))/C119</f>
        <v>1.4304512270208463</v>
      </c>
      <c r="I119" s="10">
        <f t="shared" si="1"/>
        <v>0.98897058823529416</v>
      </c>
      <c r="J119" s="10">
        <f>ABS(I119-I118)</f>
        <v>2.9411764705882359E-2</v>
      </c>
    </row>
    <row r="120" spans="1:10" x14ac:dyDescent="0.35">
      <c r="A120" s="2" t="s">
        <v>11</v>
      </c>
      <c r="B120" s="8">
        <v>42108</v>
      </c>
      <c r="C120" s="2">
        <v>119021</v>
      </c>
      <c r="D120" s="2">
        <v>90489</v>
      </c>
      <c r="E120" s="2">
        <v>14082</v>
      </c>
      <c r="F120" s="2">
        <v>9776</v>
      </c>
      <c r="G120" s="2">
        <v>100261</v>
      </c>
      <c r="H120" s="10">
        <f>((D120-E120)-(F120-G120))/C120</f>
        <v>1.4022063333361339</v>
      </c>
      <c r="I120" s="10">
        <f t="shared" si="1"/>
        <v>0.97426470588235292</v>
      </c>
      <c r="J120" s="10">
        <f>ABS(I120-I119)</f>
        <v>1.4705882352941235E-2</v>
      </c>
    </row>
    <row r="121" spans="1:10" x14ac:dyDescent="0.35">
      <c r="A121" s="2" t="s">
        <v>11</v>
      </c>
      <c r="B121" s="8">
        <v>42115</v>
      </c>
      <c r="C121" s="2">
        <v>115918</v>
      </c>
      <c r="D121" s="2">
        <v>85893</v>
      </c>
      <c r="E121" s="2">
        <v>14172</v>
      </c>
      <c r="F121" s="2">
        <v>8667</v>
      </c>
      <c r="G121" s="2">
        <v>97041</v>
      </c>
      <c r="H121" s="10">
        <f>((D121-E121)-(F121-G121))/C121</f>
        <v>1.3811056091374938</v>
      </c>
      <c r="I121" s="10">
        <f t="shared" si="1"/>
        <v>0.95220588235294112</v>
      </c>
      <c r="J121" s="10">
        <f>ABS(I121-I120)</f>
        <v>2.2058823529411797E-2</v>
      </c>
    </row>
    <row r="122" spans="1:10" x14ac:dyDescent="0.35">
      <c r="A122" s="2" t="s">
        <v>11</v>
      </c>
      <c r="B122" s="8">
        <v>42122</v>
      </c>
      <c r="C122" s="2">
        <v>112648</v>
      </c>
      <c r="D122" s="2">
        <v>78124</v>
      </c>
      <c r="E122" s="2">
        <v>13540</v>
      </c>
      <c r="F122" s="2">
        <v>8347</v>
      </c>
      <c r="G122" s="2">
        <v>88104</v>
      </c>
      <c r="H122" s="10">
        <f>((D122-E122)-(F122-G122))/C122</f>
        <v>1.281345430012073</v>
      </c>
      <c r="I122" s="10">
        <f t="shared" si="1"/>
        <v>0.80882352941176472</v>
      </c>
      <c r="J122" s="10">
        <f>ABS(I122-I121)</f>
        <v>0.14338235294117641</v>
      </c>
    </row>
    <row r="123" spans="1:10" x14ac:dyDescent="0.35">
      <c r="A123" s="2" t="s">
        <v>11</v>
      </c>
      <c r="B123" s="8">
        <v>42129</v>
      </c>
      <c r="C123" s="2">
        <v>102100</v>
      </c>
      <c r="D123" s="2">
        <v>72708</v>
      </c>
      <c r="E123" s="2">
        <v>13781</v>
      </c>
      <c r="F123" s="2">
        <v>11558</v>
      </c>
      <c r="G123" s="2">
        <v>81933</v>
      </c>
      <c r="H123" s="10">
        <f>((D123-E123)-(F123-G123))/C123</f>
        <v>1.2664250734573947</v>
      </c>
      <c r="I123" s="10">
        <f t="shared" si="1"/>
        <v>0.79411764705882348</v>
      </c>
      <c r="J123" s="10">
        <f>ABS(I123-I122)</f>
        <v>1.4705882352941235E-2</v>
      </c>
    </row>
    <row r="124" spans="1:10" x14ac:dyDescent="0.35">
      <c r="A124" s="2" t="s">
        <v>11</v>
      </c>
      <c r="B124" s="8">
        <v>42136</v>
      </c>
      <c r="C124" s="2">
        <v>99697</v>
      </c>
      <c r="D124" s="2">
        <v>67303</v>
      </c>
      <c r="E124" s="2">
        <v>11967</v>
      </c>
      <c r="F124" s="2">
        <v>13625</v>
      </c>
      <c r="G124" s="2">
        <v>79728</v>
      </c>
      <c r="H124" s="10">
        <f>((D124-E124)-(F124-G124))/C124</f>
        <v>1.218080784777877</v>
      </c>
      <c r="I124" s="10">
        <f t="shared" si="1"/>
        <v>0.73161764705882348</v>
      </c>
      <c r="J124" s="10">
        <f>ABS(I124-I123)</f>
        <v>6.25E-2</v>
      </c>
    </row>
    <row r="125" spans="1:10" x14ac:dyDescent="0.35">
      <c r="A125" s="2" t="s">
        <v>11</v>
      </c>
      <c r="B125" s="8">
        <v>42143</v>
      </c>
      <c r="C125" s="2">
        <v>98050</v>
      </c>
      <c r="D125" s="2">
        <v>64375</v>
      </c>
      <c r="E125" s="2">
        <v>10892</v>
      </c>
      <c r="F125" s="2">
        <v>15805</v>
      </c>
      <c r="G125" s="2">
        <v>78401</v>
      </c>
      <c r="H125" s="10">
        <f>((D125-E125)-(F125-G125))/C125</f>
        <v>1.1838755736868944</v>
      </c>
      <c r="I125" s="10">
        <f t="shared" si="1"/>
        <v>0.7095588235294118</v>
      </c>
      <c r="J125" s="10">
        <f>ABS(I125-I124)</f>
        <v>2.2058823529411686E-2</v>
      </c>
    </row>
    <row r="126" spans="1:10" x14ac:dyDescent="0.35">
      <c r="A126" s="2" t="s">
        <v>11</v>
      </c>
      <c r="B126" s="8">
        <v>42150</v>
      </c>
      <c r="C126" s="2">
        <v>103211</v>
      </c>
      <c r="D126" s="2">
        <v>69694</v>
      </c>
      <c r="E126" s="2">
        <v>17398</v>
      </c>
      <c r="F126" s="2">
        <v>14503</v>
      </c>
      <c r="G126" s="2">
        <v>80403</v>
      </c>
      <c r="H126" s="10">
        <f>((D126-E126)-(F126-G126))/C126</f>
        <v>1.1451880129056011</v>
      </c>
      <c r="I126" s="10">
        <f t="shared" si="1"/>
        <v>0.66176470588235292</v>
      </c>
      <c r="J126" s="10">
        <f>ABS(I126-I125)</f>
        <v>4.7794117647058876E-2</v>
      </c>
    </row>
    <row r="127" spans="1:10" x14ac:dyDescent="0.35">
      <c r="A127" s="2" t="s">
        <v>11</v>
      </c>
      <c r="B127" s="8">
        <v>42157</v>
      </c>
      <c r="C127" s="2">
        <v>102174</v>
      </c>
      <c r="D127" s="2">
        <v>72455</v>
      </c>
      <c r="E127" s="2">
        <v>12733</v>
      </c>
      <c r="F127" s="2">
        <v>12568</v>
      </c>
      <c r="G127" s="2">
        <v>85756</v>
      </c>
      <c r="H127" s="10">
        <f>((D127-E127)-(F127-G127))/C127</f>
        <v>1.3008201695147494</v>
      </c>
      <c r="I127" s="10">
        <f t="shared" si="1"/>
        <v>0.82720588235294112</v>
      </c>
      <c r="J127" s="10">
        <f>ABS(I127-I126)</f>
        <v>0.1654411764705882</v>
      </c>
    </row>
    <row r="128" spans="1:10" x14ac:dyDescent="0.35">
      <c r="A128" s="2" t="s">
        <v>11</v>
      </c>
      <c r="B128" s="8">
        <v>42164</v>
      </c>
      <c r="C128" s="2">
        <v>105463</v>
      </c>
      <c r="D128" s="2">
        <v>73453</v>
      </c>
      <c r="E128" s="2">
        <v>10576</v>
      </c>
      <c r="F128" s="2">
        <v>12947</v>
      </c>
      <c r="G128" s="2">
        <v>88982</v>
      </c>
      <c r="H128" s="10">
        <f>((D128-E128)-(F128-G128))/C128</f>
        <v>1.3171633653508814</v>
      </c>
      <c r="I128" s="10">
        <f t="shared" si="1"/>
        <v>0.86029411764705888</v>
      </c>
      <c r="J128" s="10">
        <f>ABS(I128-I127)</f>
        <v>3.3088235294117752E-2</v>
      </c>
    </row>
    <row r="129" spans="1:10" x14ac:dyDescent="0.35">
      <c r="A129" s="2" t="s">
        <v>11</v>
      </c>
      <c r="B129" s="8">
        <v>42171</v>
      </c>
      <c r="C129" s="2">
        <v>86281</v>
      </c>
      <c r="D129" s="2">
        <v>63980</v>
      </c>
      <c r="E129" s="2">
        <v>10560</v>
      </c>
      <c r="F129" s="2">
        <v>7905</v>
      </c>
      <c r="G129" s="2">
        <v>72908</v>
      </c>
      <c r="H129" s="10">
        <f>((D129-E129)-(F129-G129))/C129</f>
        <v>1.3725269758115923</v>
      </c>
      <c r="I129" s="10">
        <f t="shared" si="1"/>
        <v>0.93382352941176472</v>
      </c>
      <c r="J129" s="10">
        <f>ABS(I129-I128)</f>
        <v>7.3529411764705843E-2</v>
      </c>
    </row>
    <row r="130" spans="1:10" x14ac:dyDescent="0.35">
      <c r="A130" s="2" t="s">
        <v>11</v>
      </c>
      <c r="B130" s="8">
        <v>42178</v>
      </c>
      <c r="C130" s="2">
        <v>85932</v>
      </c>
      <c r="D130" s="2">
        <v>63696</v>
      </c>
      <c r="E130" s="2">
        <v>11351</v>
      </c>
      <c r="F130" s="2">
        <v>7461</v>
      </c>
      <c r="G130" s="2">
        <v>71014</v>
      </c>
      <c r="H130" s="10">
        <f>((D130-E130)-(F130-G130))/C130</f>
        <v>1.3487175906530746</v>
      </c>
      <c r="I130" s="10">
        <f t="shared" si="1"/>
        <v>0.8970588235294118</v>
      </c>
      <c r="J130" s="10">
        <f>ABS(I130-I129)</f>
        <v>3.6764705882352922E-2</v>
      </c>
    </row>
    <row r="131" spans="1:10" x14ac:dyDescent="0.35">
      <c r="A131" s="2" t="s">
        <v>11</v>
      </c>
      <c r="B131" s="8">
        <v>42185</v>
      </c>
      <c r="C131" s="2">
        <v>83260</v>
      </c>
      <c r="D131" s="2">
        <v>59112</v>
      </c>
      <c r="E131" s="2">
        <v>7716</v>
      </c>
      <c r="F131" s="2">
        <v>8158</v>
      </c>
      <c r="G131" s="2">
        <v>71228</v>
      </c>
      <c r="H131" s="10">
        <f>((D131-E131)-(F131-G131))/C131</f>
        <v>1.3748018256065337</v>
      </c>
      <c r="I131" s="10">
        <f t="shared" ref="I131:I194" si="2">_xlfn.RANK.EQ(H131,$H$2:$H$273,1)/COUNT($H$2:$H$273)</f>
        <v>0.94117647058823528</v>
      </c>
      <c r="J131" s="10">
        <f>ABS(I131-I130)</f>
        <v>4.4117647058823484E-2</v>
      </c>
    </row>
    <row r="132" spans="1:10" x14ac:dyDescent="0.35">
      <c r="A132" s="2" t="s">
        <v>11</v>
      </c>
      <c r="B132" s="8">
        <v>42192</v>
      </c>
      <c r="C132" s="2">
        <v>89292</v>
      </c>
      <c r="D132" s="2">
        <v>64474</v>
      </c>
      <c r="E132" s="2">
        <v>5036</v>
      </c>
      <c r="F132" s="2">
        <v>7900</v>
      </c>
      <c r="G132" s="2">
        <v>80474</v>
      </c>
      <c r="H132" s="10">
        <f>((D132-E132)-(F132-G132))/C132</f>
        <v>1.4784303185055772</v>
      </c>
      <c r="I132" s="10">
        <f t="shared" si="2"/>
        <v>1</v>
      </c>
      <c r="J132" s="10">
        <f>ABS(I132-I131)</f>
        <v>5.8823529411764719E-2</v>
      </c>
    </row>
    <row r="133" spans="1:10" x14ac:dyDescent="0.35">
      <c r="A133" s="2" t="s">
        <v>11</v>
      </c>
      <c r="B133" s="8">
        <v>42199</v>
      </c>
      <c r="C133" s="2">
        <v>88719</v>
      </c>
      <c r="D133" s="2">
        <v>63866</v>
      </c>
      <c r="E133" s="2">
        <v>5156</v>
      </c>
      <c r="F133" s="2">
        <v>8383</v>
      </c>
      <c r="G133" s="2">
        <v>80003</v>
      </c>
      <c r="H133" s="10">
        <f>((D133-E133)-(F133-G133))/C133</f>
        <v>1.4690201647899548</v>
      </c>
      <c r="I133" s="10">
        <f t="shared" si="2"/>
        <v>0.99632352941176472</v>
      </c>
      <c r="J133" s="10">
        <f>ABS(I133-I132)</f>
        <v>3.6764705882352811E-3</v>
      </c>
    </row>
    <row r="134" spans="1:10" x14ac:dyDescent="0.35">
      <c r="A134" s="2" t="s">
        <v>11</v>
      </c>
      <c r="B134" s="8">
        <v>42206</v>
      </c>
      <c r="C134" s="2">
        <v>98609</v>
      </c>
      <c r="D134" s="2">
        <v>70947</v>
      </c>
      <c r="E134" s="2">
        <v>8678</v>
      </c>
      <c r="F134" s="2">
        <v>9079</v>
      </c>
      <c r="G134" s="2">
        <v>85438</v>
      </c>
      <c r="H134" s="10">
        <f>((D134-E134)-(F134-G134))/C134</f>
        <v>1.4058351671754099</v>
      </c>
      <c r="I134" s="10">
        <f t="shared" si="2"/>
        <v>0.9779411764705882</v>
      </c>
      <c r="J134" s="10">
        <f>ABS(I134-I133)</f>
        <v>1.8382352941176516E-2</v>
      </c>
    </row>
    <row r="135" spans="1:10" x14ac:dyDescent="0.35">
      <c r="A135" s="2" t="s">
        <v>11</v>
      </c>
      <c r="B135" s="8">
        <v>42213</v>
      </c>
      <c r="C135" s="2">
        <v>96069</v>
      </c>
      <c r="D135" s="2">
        <v>69770</v>
      </c>
      <c r="E135" s="2">
        <v>8593</v>
      </c>
      <c r="F135" s="2">
        <v>9598</v>
      </c>
      <c r="G135" s="2">
        <v>84161</v>
      </c>
      <c r="H135" s="10">
        <f>((D135-E135)-(F135-G135))/C135</f>
        <v>1.4129427807096981</v>
      </c>
      <c r="I135" s="10">
        <f t="shared" si="2"/>
        <v>0.98161764705882348</v>
      </c>
      <c r="J135" s="10">
        <f>ABS(I135-I134)</f>
        <v>3.6764705882352811E-3</v>
      </c>
    </row>
    <row r="136" spans="1:10" x14ac:dyDescent="0.35">
      <c r="A136" s="2" t="s">
        <v>11</v>
      </c>
      <c r="B136" s="8">
        <v>42220</v>
      </c>
      <c r="C136" s="2">
        <v>100515</v>
      </c>
      <c r="D136" s="2">
        <v>72616</v>
      </c>
      <c r="E136" s="2">
        <v>7444</v>
      </c>
      <c r="F136" s="2">
        <v>10143</v>
      </c>
      <c r="G136" s="2">
        <v>89349</v>
      </c>
      <c r="H136" s="10">
        <f>((D136-E136)-(F136-G136))/C136</f>
        <v>1.4363826294582898</v>
      </c>
      <c r="I136" s="10">
        <f t="shared" si="2"/>
        <v>0.99264705882352944</v>
      </c>
      <c r="J136" s="10">
        <f>ABS(I136-I135)</f>
        <v>1.1029411764705954E-2</v>
      </c>
    </row>
    <row r="137" spans="1:10" x14ac:dyDescent="0.35">
      <c r="A137" s="2" t="s">
        <v>11</v>
      </c>
      <c r="B137" s="8">
        <v>42227</v>
      </c>
      <c r="C137" s="2">
        <v>101605</v>
      </c>
      <c r="D137" s="2">
        <v>71911</v>
      </c>
      <c r="E137" s="2">
        <v>6319</v>
      </c>
      <c r="F137" s="2">
        <v>10941</v>
      </c>
      <c r="G137" s="2">
        <v>90040</v>
      </c>
      <c r="H137" s="10">
        <f>((D137-E137)-(F137-G137))/C137</f>
        <v>1.4240539343536243</v>
      </c>
      <c r="I137" s="10">
        <f t="shared" si="2"/>
        <v>0.98529411764705888</v>
      </c>
      <c r="J137" s="10">
        <f>ABS(I137-I136)</f>
        <v>7.3529411764705621E-3</v>
      </c>
    </row>
    <row r="138" spans="1:10" x14ac:dyDescent="0.35">
      <c r="A138" s="2" t="s">
        <v>11</v>
      </c>
      <c r="B138" s="8">
        <v>42234</v>
      </c>
      <c r="C138" s="2">
        <v>104952</v>
      </c>
      <c r="D138" s="2">
        <v>74212</v>
      </c>
      <c r="E138" s="2">
        <v>11266</v>
      </c>
      <c r="F138" s="2">
        <v>14331</v>
      </c>
      <c r="G138" s="2">
        <v>89508</v>
      </c>
      <c r="H138" s="10">
        <f>((D138-E138)-(F138-G138))/C138</f>
        <v>1.3160587697233022</v>
      </c>
      <c r="I138" s="10">
        <f t="shared" si="2"/>
        <v>0.8529411764705882</v>
      </c>
      <c r="J138" s="10">
        <f>ABS(I138-I137)</f>
        <v>0.13235294117647067</v>
      </c>
    </row>
    <row r="139" spans="1:10" x14ac:dyDescent="0.35">
      <c r="A139" s="2" t="s">
        <v>11</v>
      </c>
      <c r="B139" s="8">
        <v>42241</v>
      </c>
      <c r="C139" s="2">
        <v>100933</v>
      </c>
      <c r="D139" s="2">
        <v>67446</v>
      </c>
      <c r="E139" s="2">
        <v>15206</v>
      </c>
      <c r="F139" s="2">
        <v>20253</v>
      </c>
      <c r="G139" s="2">
        <v>79241</v>
      </c>
      <c r="H139" s="10">
        <f>((D139-E139)-(F139-G139))/C139</f>
        <v>1.1019983553446346</v>
      </c>
      <c r="I139" s="10">
        <f t="shared" si="2"/>
        <v>0.64338235294117652</v>
      </c>
      <c r="J139" s="10">
        <f>ABS(I139-I138)</f>
        <v>0.20955882352941169</v>
      </c>
    </row>
    <row r="140" spans="1:10" x14ac:dyDescent="0.35">
      <c r="A140" s="2" t="s">
        <v>11</v>
      </c>
      <c r="B140" s="8">
        <v>42248</v>
      </c>
      <c r="C140" s="2">
        <v>100231</v>
      </c>
      <c r="D140" s="2">
        <v>60763</v>
      </c>
      <c r="E140" s="2">
        <v>9568</v>
      </c>
      <c r="F140" s="2">
        <v>18657</v>
      </c>
      <c r="G140" s="2">
        <v>76096</v>
      </c>
      <c r="H140" s="10">
        <f>((D140-E140)-(F140-G140))/C140</f>
        <v>1.0838363380590834</v>
      </c>
      <c r="I140" s="10">
        <f t="shared" si="2"/>
        <v>0.63235294117647056</v>
      </c>
      <c r="J140" s="10">
        <f>ABS(I140-I139)</f>
        <v>1.1029411764705954E-2</v>
      </c>
    </row>
    <row r="141" spans="1:10" x14ac:dyDescent="0.35">
      <c r="A141" s="2" t="s">
        <v>11</v>
      </c>
      <c r="B141" s="8">
        <v>42255</v>
      </c>
      <c r="C141" s="2">
        <v>94284</v>
      </c>
      <c r="D141" s="2">
        <v>63250</v>
      </c>
      <c r="E141" s="2">
        <v>9851</v>
      </c>
      <c r="F141" s="2">
        <v>18494</v>
      </c>
      <c r="G141" s="2">
        <v>78216</v>
      </c>
      <c r="H141" s="10">
        <f>((D141-E141)-(F141-G141))/C141</f>
        <v>1.1997899961817489</v>
      </c>
      <c r="I141" s="10">
        <f t="shared" si="2"/>
        <v>0.72058823529411764</v>
      </c>
      <c r="J141" s="10">
        <f>ABS(I141-I140)</f>
        <v>8.8235294117647078E-2</v>
      </c>
    </row>
    <row r="142" spans="1:10" x14ac:dyDescent="0.35">
      <c r="A142" s="2" t="s">
        <v>11</v>
      </c>
      <c r="B142" s="8">
        <v>42262</v>
      </c>
      <c r="C142" s="2">
        <v>65291</v>
      </c>
      <c r="D142" s="2">
        <v>49861</v>
      </c>
      <c r="E142" s="2">
        <v>10107</v>
      </c>
      <c r="F142" s="2">
        <v>6030</v>
      </c>
      <c r="G142" s="2">
        <v>52346</v>
      </c>
      <c r="H142" s="10">
        <f>((D142-E142)-(F142-G142))/C142</f>
        <v>1.318252132759492</v>
      </c>
      <c r="I142" s="10">
        <f t="shared" si="2"/>
        <v>0.86397058823529416</v>
      </c>
      <c r="J142" s="10">
        <f>ABS(I142-I141)</f>
        <v>0.14338235294117652</v>
      </c>
    </row>
    <row r="143" spans="1:10" x14ac:dyDescent="0.35">
      <c r="A143" s="2" t="s">
        <v>11</v>
      </c>
      <c r="B143" s="8">
        <v>42269</v>
      </c>
      <c r="C143" s="2">
        <v>68333</v>
      </c>
      <c r="D143" s="2">
        <v>51474</v>
      </c>
      <c r="E143" s="2">
        <v>10686</v>
      </c>
      <c r="F143" s="2">
        <v>6081</v>
      </c>
      <c r="G143" s="2">
        <v>54560</v>
      </c>
      <c r="H143" s="10">
        <f>((D143-E143)-(F143-G143))/C143</f>
        <v>1.3063527139156776</v>
      </c>
      <c r="I143" s="10">
        <f t="shared" si="2"/>
        <v>0.8345588235294118</v>
      </c>
      <c r="J143" s="10">
        <f>ABS(I143-I142)</f>
        <v>2.9411764705882359E-2</v>
      </c>
    </row>
    <row r="144" spans="1:10" x14ac:dyDescent="0.35">
      <c r="A144" s="2" t="s">
        <v>11</v>
      </c>
      <c r="B144" s="8">
        <v>42276</v>
      </c>
      <c r="C144" s="2">
        <v>71478</v>
      </c>
      <c r="D144" s="2">
        <v>54504</v>
      </c>
      <c r="E144" s="2">
        <v>8803</v>
      </c>
      <c r="F144" s="2">
        <v>6170</v>
      </c>
      <c r="G144" s="2">
        <v>58596</v>
      </c>
      <c r="H144" s="10">
        <f>((D144-E144)-(F144-G144))/C144</f>
        <v>1.3728280030219089</v>
      </c>
      <c r="I144" s="10">
        <f t="shared" si="2"/>
        <v>0.9375</v>
      </c>
      <c r="J144" s="10">
        <f>ABS(I144-I143)</f>
        <v>0.1029411764705882</v>
      </c>
    </row>
    <row r="145" spans="1:10" x14ac:dyDescent="0.35">
      <c r="A145" s="2" t="s">
        <v>11</v>
      </c>
      <c r="B145" s="8">
        <v>42283</v>
      </c>
      <c r="C145" s="2">
        <v>70957</v>
      </c>
      <c r="D145" s="2">
        <v>54656</v>
      </c>
      <c r="E145" s="2">
        <v>8665</v>
      </c>
      <c r="F145" s="2">
        <v>6026</v>
      </c>
      <c r="G145" s="2">
        <v>59274</v>
      </c>
      <c r="H145" s="10">
        <f>((D145-E145)-(F145-G145))/C145</f>
        <v>1.3985794213396845</v>
      </c>
      <c r="I145" s="10">
        <f t="shared" si="2"/>
        <v>0.96323529411764708</v>
      </c>
      <c r="J145" s="10">
        <f>ABS(I145-I144)</f>
        <v>2.5735294117647078E-2</v>
      </c>
    </row>
    <row r="146" spans="1:10" x14ac:dyDescent="0.35">
      <c r="A146" s="2" t="s">
        <v>11</v>
      </c>
      <c r="B146" s="8">
        <v>42290</v>
      </c>
      <c r="C146" s="2">
        <v>72734</v>
      </c>
      <c r="D146" s="2">
        <v>49049</v>
      </c>
      <c r="E146" s="2">
        <v>10174</v>
      </c>
      <c r="F146" s="2">
        <v>12959</v>
      </c>
      <c r="G146" s="2">
        <v>57897</v>
      </c>
      <c r="H146" s="10">
        <f>((D146-E146)-(F146-G146))/C146</f>
        <v>1.1523221602001814</v>
      </c>
      <c r="I146" s="10">
        <f t="shared" si="2"/>
        <v>0.67279411764705888</v>
      </c>
      <c r="J146" s="10">
        <f>ABS(I146-I145)</f>
        <v>0.2904411764705882</v>
      </c>
    </row>
    <row r="147" spans="1:10" x14ac:dyDescent="0.35">
      <c r="A147" s="2" t="s">
        <v>11</v>
      </c>
      <c r="B147" s="8">
        <v>42297</v>
      </c>
      <c r="C147" s="2">
        <v>81495</v>
      </c>
      <c r="D147" s="2">
        <v>47578</v>
      </c>
      <c r="E147" s="2">
        <v>19375</v>
      </c>
      <c r="F147" s="2">
        <v>23374</v>
      </c>
      <c r="G147" s="2">
        <v>58124</v>
      </c>
      <c r="H147" s="10">
        <f>((D147-E147)-(F147-G147))/C147</f>
        <v>0.77247683906988163</v>
      </c>
      <c r="I147" s="10">
        <f t="shared" si="2"/>
        <v>0.48529411764705882</v>
      </c>
      <c r="J147" s="10">
        <f>ABS(I147-I146)</f>
        <v>0.18750000000000006</v>
      </c>
    </row>
    <row r="148" spans="1:10" x14ac:dyDescent="0.35">
      <c r="A148" s="2" t="s">
        <v>11</v>
      </c>
      <c r="B148" s="8">
        <v>42304</v>
      </c>
      <c r="C148" s="2">
        <v>75389</v>
      </c>
      <c r="D148" s="2">
        <v>49047</v>
      </c>
      <c r="E148" s="2">
        <v>14356</v>
      </c>
      <c r="F148" s="2">
        <v>14365</v>
      </c>
      <c r="G148" s="2">
        <v>57028</v>
      </c>
      <c r="H148" s="10">
        <f>((D148-E148)-(F148-G148))/C148</f>
        <v>1.026064810516123</v>
      </c>
      <c r="I148" s="10">
        <f t="shared" si="2"/>
        <v>0.6029411764705882</v>
      </c>
      <c r="J148" s="10">
        <f>ABS(I148-I147)</f>
        <v>0.11764705882352938</v>
      </c>
    </row>
    <row r="149" spans="1:10" x14ac:dyDescent="0.35">
      <c r="A149" s="2" t="s">
        <v>11</v>
      </c>
      <c r="B149" s="8">
        <v>42311</v>
      </c>
      <c r="C149" s="2">
        <v>76816</v>
      </c>
      <c r="D149" s="2">
        <v>53003</v>
      </c>
      <c r="E149" s="2">
        <v>13077</v>
      </c>
      <c r="F149" s="2">
        <v>11794</v>
      </c>
      <c r="G149" s="2">
        <v>58856</v>
      </c>
      <c r="H149" s="10">
        <f>((D149-E149)-(F149-G149))/C149</f>
        <v>1.1324203290981045</v>
      </c>
      <c r="I149" s="10">
        <f t="shared" si="2"/>
        <v>0.65441176470588236</v>
      </c>
      <c r="J149" s="10">
        <f>ABS(I149-I148)</f>
        <v>5.1470588235294157E-2</v>
      </c>
    </row>
    <row r="150" spans="1:10" x14ac:dyDescent="0.35">
      <c r="A150" s="2" t="s">
        <v>11</v>
      </c>
      <c r="B150" s="8">
        <v>42318</v>
      </c>
      <c r="C150" s="2">
        <v>84478</v>
      </c>
      <c r="D150" s="2">
        <v>61394</v>
      </c>
      <c r="E150" s="2">
        <v>17610</v>
      </c>
      <c r="F150" s="2">
        <v>9241</v>
      </c>
      <c r="G150" s="2">
        <v>62557</v>
      </c>
      <c r="H150" s="10">
        <f>((D150-E150)-(F150-G150))/C150</f>
        <v>1.1494116811477544</v>
      </c>
      <c r="I150" s="10">
        <f t="shared" si="2"/>
        <v>0.66911764705882348</v>
      </c>
      <c r="J150" s="10">
        <f>ABS(I150-I149)</f>
        <v>1.4705882352941124E-2</v>
      </c>
    </row>
    <row r="151" spans="1:10" x14ac:dyDescent="0.35">
      <c r="A151" s="2" t="s">
        <v>11</v>
      </c>
      <c r="B151" s="8">
        <v>42325</v>
      </c>
      <c r="C151" s="2">
        <v>89992</v>
      </c>
      <c r="D151" s="2">
        <v>65696</v>
      </c>
      <c r="E151" s="2">
        <v>19169</v>
      </c>
      <c r="F151" s="2">
        <v>8470</v>
      </c>
      <c r="G151" s="2">
        <v>66436</v>
      </c>
      <c r="H151" s="10">
        <f>((D151-E151)-(F151-G151))/C151</f>
        <v>1.1611365454707085</v>
      </c>
      <c r="I151" s="10">
        <f t="shared" si="2"/>
        <v>0.69117647058823528</v>
      </c>
      <c r="J151" s="10">
        <f>ABS(I151-I150)</f>
        <v>2.2058823529411797E-2</v>
      </c>
    </row>
    <row r="152" spans="1:10" x14ac:dyDescent="0.35">
      <c r="A152" s="2" t="s">
        <v>11</v>
      </c>
      <c r="B152" s="8">
        <v>42332</v>
      </c>
      <c r="C152" s="2">
        <v>91193</v>
      </c>
      <c r="D152" s="2">
        <v>64881</v>
      </c>
      <c r="E152" s="2">
        <v>18735</v>
      </c>
      <c r="F152" s="2">
        <v>9433</v>
      </c>
      <c r="G152" s="2">
        <v>67538</v>
      </c>
      <c r="H152" s="10">
        <f>((D152-E152)-(F152-G152))/C152</f>
        <v>1.1431908150844912</v>
      </c>
      <c r="I152" s="10">
        <f t="shared" si="2"/>
        <v>0.65808823529411764</v>
      </c>
      <c r="J152" s="10">
        <f>ABS(I152-I151)</f>
        <v>3.3088235294117641E-2</v>
      </c>
    </row>
    <row r="153" spans="1:10" x14ac:dyDescent="0.35">
      <c r="A153" s="2" t="s">
        <v>11</v>
      </c>
      <c r="B153" s="8">
        <v>42339</v>
      </c>
      <c r="C153" s="2">
        <v>95037</v>
      </c>
      <c r="D153" s="2">
        <v>66376</v>
      </c>
      <c r="E153" s="2">
        <v>19039</v>
      </c>
      <c r="F153" s="2">
        <v>9715</v>
      </c>
      <c r="G153" s="2">
        <v>68852</v>
      </c>
      <c r="H153" s="10">
        <f>((D153-E153)-(F153-G153))/C153</f>
        <v>1.120342603407094</v>
      </c>
      <c r="I153" s="10">
        <f t="shared" si="2"/>
        <v>0.65073529411764708</v>
      </c>
      <c r="J153" s="10">
        <f>ABS(I153-I152)</f>
        <v>7.3529411764705621E-3</v>
      </c>
    </row>
    <row r="154" spans="1:10" x14ac:dyDescent="0.35">
      <c r="A154" s="2" t="s">
        <v>11</v>
      </c>
      <c r="B154" s="8">
        <v>42346</v>
      </c>
      <c r="C154" s="2">
        <v>96798</v>
      </c>
      <c r="D154" s="2">
        <v>68328</v>
      </c>
      <c r="E154" s="2">
        <v>17300</v>
      </c>
      <c r="F154" s="2">
        <v>11954</v>
      </c>
      <c r="G154" s="2">
        <v>73738</v>
      </c>
      <c r="H154" s="10">
        <f>((D154-E154)-(F154-G154))/C154</f>
        <v>1.1654373024236038</v>
      </c>
      <c r="I154" s="10">
        <f t="shared" si="2"/>
        <v>0.69852941176470584</v>
      </c>
      <c r="J154" s="10">
        <f>ABS(I154-I153)</f>
        <v>4.7794117647058765E-2</v>
      </c>
    </row>
    <row r="155" spans="1:10" x14ac:dyDescent="0.35">
      <c r="A155" s="2" t="s">
        <v>11</v>
      </c>
      <c r="B155" s="8">
        <v>42353</v>
      </c>
      <c r="C155" s="2">
        <v>71495</v>
      </c>
      <c r="D155" s="2">
        <v>52945</v>
      </c>
      <c r="E155" s="2">
        <v>16043</v>
      </c>
      <c r="F155" s="2">
        <v>6972</v>
      </c>
      <c r="G155" s="2">
        <v>52699</v>
      </c>
      <c r="H155" s="10">
        <f>((D155-E155)-(F155-G155))/C155</f>
        <v>1.1557311700118889</v>
      </c>
      <c r="I155" s="10">
        <f t="shared" si="2"/>
        <v>0.67647058823529416</v>
      </c>
      <c r="J155" s="10">
        <f>ABS(I155-I154)</f>
        <v>2.2058823529411686E-2</v>
      </c>
    </row>
    <row r="156" spans="1:10" x14ac:dyDescent="0.35">
      <c r="A156" s="2" t="s">
        <v>11</v>
      </c>
      <c r="B156" s="8">
        <v>42360</v>
      </c>
      <c r="C156" s="2">
        <v>65071</v>
      </c>
      <c r="D156" s="2">
        <v>47926</v>
      </c>
      <c r="E156" s="2">
        <v>14519</v>
      </c>
      <c r="F156" s="2">
        <v>6007</v>
      </c>
      <c r="G156" s="2">
        <v>47192</v>
      </c>
      <c r="H156" s="10">
        <f>((D156-E156)-(F156-G156))/C156</f>
        <v>1.1463170997833136</v>
      </c>
      <c r="I156" s="10">
        <f t="shared" si="2"/>
        <v>0.6654411764705882</v>
      </c>
      <c r="J156" s="10">
        <f>ABS(I156-I155)</f>
        <v>1.1029411764705954E-2</v>
      </c>
    </row>
    <row r="157" spans="1:10" x14ac:dyDescent="0.35">
      <c r="A157" s="2" t="s">
        <v>11</v>
      </c>
      <c r="B157" s="8">
        <v>42367</v>
      </c>
      <c r="C157" s="2">
        <v>64418</v>
      </c>
      <c r="D157" s="2">
        <v>47235</v>
      </c>
      <c r="E157" s="2">
        <v>13620</v>
      </c>
      <c r="F157" s="2">
        <v>6173</v>
      </c>
      <c r="G157" s="2">
        <v>47595</v>
      </c>
      <c r="H157" s="10">
        <f>((D157-E157)-(F157-G157))/C157</f>
        <v>1.1648452295942129</v>
      </c>
      <c r="I157" s="10">
        <f t="shared" si="2"/>
        <v>0.69485294117647056</v>
      </c>
      <c r="J157" s="10">
        <f>ABS(I157-I156)</f>
        <v>2.9411764705882359E-2</v>
      </c>
    </row>
    <row r="158" spans="1:10" x14ac:dyDescent="0.35">
      <c r="A158" s="2" t="s">
        <v>11</v>
      </c>
      <c r="B158" s="8">
        <v>42374</v>
      </c>
      <c r="C158" s="2">
        <v>74475</v>
      </c>
      <c r="D158" s="2">
        <v>53591</v>
      </c>
      <c r="E158" s="2">
        <v>12882</v>
      </c>
      <c r="F158" s="2">
        <v>9387</v>
      </c>
      <c r="G158" s="2">
        <v>58268</v>
      </c>
      <c r="H158" s="10">
        <f>((D158-E158)-(F158-G158))/C158</f>
        <v>1.202954011413226</v>
      </c>
      <c r="I158" s="10">
        <f t="shared" si="2"/>
        <v>0.72426470588235292</v>
      </c>
      <c r="J158" s="10">
        <f>ABS(I158-I157)</f>
        <v>2.9411764705882359E-2</v>
      </c>
    </row>
    <row r="159" spans="1:10" x14ac:dyDescent="0.35">
      <c r="A159" s="2" t="s">
        <v>11</v>
      </c>
      <c r="B159" s="8">
        <v>42381</v>
      </c>
      <c r="C159" s="2">
        <v>73868</v>
      </c>
      <c r="D159" s="2">
        <v>53224</v>
      </c>
      <c r="E159" s="2">
        <v>10505</v>
      </c>
      <c r="F159" s="2">
        <v>8936</v>
      </c>
      <c r="G159" s="2">
        <v>60272</v>
      </c>
      <c r="H159" s="10">
        <f>((D159-E159)-(F159-G159))/C159</f>
        <v>1.2732847782531</v>
      </c>
      <c r="I159" s="10">
        <f t="shared" si="2"/>
        <v>0.80147058823529416</v>
      </c>
      <c r="J159" s="10">
        <f>ABS(I159-I158)</f>
        <v>7.7205882352941235E-2</v>
      </c>
    </row>
    <row r="160" spans="1:10" x14ac:dyDescent="0.35">
      <c r="A160" s="2" t="s">
        <v>11</v>
      </c>
      <c r="B160" s="8">
        <v>42388</v>
      </c>
      <c r="C160" s="2">
        <v>76206</v>
      </c>
      <c r="D160" s="2">
        <v>55084</v>
      </c>
      <c r="E160" s="2">
        <v>12309</v>
      </c>
      <c r="F160" s="2">
        <v>10466</v>
      </c>
      <c r="G160" s="2">
        <v>60728</v>
      </c>
      <c r="H160" s="10">
        <f>((D160-E160)-(F160-G160))/C160</f>
        <v>1.2208618743930924</v>
      </c>
      <c r="I160" s="10">
        <f t="shared" si="2"/>
        <v>0.74264705882352944</v>
      </c>
      <c r="J160" s="10">
        <f>ABS(I160-I159)</f>
        <v>5.8823529411764719E-2</v>
      </c>
    </row>
    <row r="161" spans="1:10" x14ac:dyDescent="0.35">
      <c r="A161" s="2" t="s">
        <v>11</v>
      </c>
      <c r="B161" s="8">
        <v>42395</v>
      </c>
      <c r="C161" s="2">
        <v>75839</v>
      </c>
      <c r="D161" s="2">
        <v>54688</v>
      </c>
      <c r="E161" s="2">
        <v>10463</v>
      </c>
      <c r="F161" s="2">
        <v>10375</v>
      </c>
      <c r="G161" s="2">
        <v>62053</v>
      </c>
      <c r="H161" s="10">
        <f>((D161-E161)-(F161-G161))/C161</f>
        <v>1.26456045042788</v>
      </c>
      <c r="I161" s="10">
        <f t="shared" si="2"/>
        <v>0.78676470588235292</v>
      </c>
      <c r="J161" s="10">
        <f>ABS(I161-I160)</f>
        <v>4.4117647058823484E-2</v>
      </c>
    </row>
    <row r="162" spans="1:10" x14ac:dyDescent="0.35">
      <c r="A162" s="2" t="s">
        <v>11</v>
      </c>
      <c r="B162" s="8">
        <v>42402</v>
      </c>
      <c r="C162" s="2">
        <v>76120</v>
      </c>
      <c r="D162" s="2">
        <v>54787</v>
      </c>
      <c r="E162" s="2">
        <v>9915</v>
      </c>
      <c r="F162" s="2">
        <v>10141</v>
      </c>
      <c r="G162" s="2">
        <v>62700</v>
      </c>
      <c r="H162" s="10">
        <f>((D162-E162)-(F162-G162))/C162</f>
        <v>1.2799658434051497</v>
      </c>
      <c r="I162" s="10">
        <f t="shared" si="2"/>
        <v>0.80514705882352944</v>
      </c>
      <c r="J162" s="10">
        <f>ABS(I162-I161)</f>
        <v>1.8382352941176516E-2</v>
      </c>
    </row>
    <row r="163" spans="1:10" x14ac:dyDescent="0.35">
      <c r="A163" s="2" t="s">
        <v>11</v>
      </c>
      <c r="B163" s="8">
        <v>42409</v>
      </c>
      <c r="C163" s="2">
        <v>75853</v>
      </c>
      <c r="D163" s="2">
        <v>50735</v>
      </c>
      <c r="E163" s="2">
        <v>15722</v>
      </c>
      <c r="F163" s="2">
        <v>16295</v>
      </c>
      <c r="G163" s="2">
        <v>55875</v>
      </c>
      <c r="H163" s="10">
        <f>((D163-E163)-(F163-G163))/C163</f>
        <v>0.98338892331219596</v>
      </c>
      <c r="I163" s="10">
        <f t="shared" si="2"/>
        <v>0.58088235294117652</v>
      </c>
      <c r="J163" s="10">
        <f>ABS(I163-I162)</f>
        <v>0.22426470588235292</v>
      </c>
    </row>
    <row r="164" spans="1:10" x14ac:dyDescent="0.35">
      <c r="A164" s="2" t="s">
        <v>11</v>
      </c>
      <c r="B164" s="8">
        <v>42416</v>
      </c>
      <c r="C164" s="2">
        <v>69926</v>
      </c>
      <c r="D164" s="2">
        <v>46770</v>
      </c>
      <c r="E164" s="2">
        <v>15428</v>
      </c>
      <c r="F164" s="2">
        <v>15278</v>
      </c>
      <c r="G164" s="2">
        <v>50454</v>
      </c>
      <c r="H164" s="10">
        <f>((D164-E164)-(F164-G164))/C164</f>
        <v>0.95126276349283523</v>
      </c>
      <c r="I164" s="10">
        <f t="shared" si="2"/>
        <v>0.57352941176470584</v>
      </c>
      <c r="J164" s="10">
        <f>ABS(I164-I163)</f>
        <v>7.3529411764706731E-3</v>
      </c>
    </row>
    <row r="165" spans="1:10" x14ac:dyDescent="0.35">
      <c r="A165" s="2" t="s">
        <v>11</v>
      </c>
      <c r="B165" s="8">
        <v>42423</v>
      </c>
      <c r="C165" s="2">
        <v>69258</v>
      </c>
      <c r="D165" s="2">
        <v>45107</v>
      </c>
      <c r="E165" s="2">
        <v>15682</v>
      </c>
      <c r="F165" s="2">
        <v>16761</v>
      </c>
      <c r="G165" s="2">
        <v>49708</v>
      </c>
      <c r="H165" s="10">
        <f>((D165-E165)-(F165-G165))/C165</f>
        <v>0.90057466285483267</v>
      </c>
      <c r="I165" s="10">
        <f t="shared" si="2"/>
        <v>0.55514705882352944</v>
      </c>
      <c r="J165" s="10">
        <f>ABS(I165-I164)</f>
        <v>1.8382352941176405E-2</v>
      </c>
    </row>
    <row r="166" spans="1:10" x14ac:dyDescent="0.35">
      <c r="A166" s="2" t="s">
        <v>11</v>
      </c>
      <c r="B166" s="8">
        <v>42430</v>
      </c>
      <c r="C166" s="2">
        <v>64297</v>
      </c>
      <c r="D166" s="2">
        <v>41571</v>
      </c>
      <c r="E166" s="2">
        <v>14786</v>
      </c>
      <c r="F166" s="2">
        <v>15004</v>
      </c>
      <c r="G166" s="2">
        <v>46037</v>
      </c>
      <c r="H166" s="10">
        <f>((D166-E166)-(F166-G166))/C166</f>
        <v>0.89923324571908492</v>
      </c>
      <c r="I166" s="10">
        <f t="shared" si="2"/>
        <v>0.55147058823529416</v>
      </c>
      <c r="J166" s="10">
        <f>ABS(I166-I165)</f>
        <v>3.6764705882352811E-3</v>
      </c>
    </row>
    <row r="167" spans="1:10" x14ac:dyDescent="0.35">
      <c r="A167" s="2" t="s">
        <v>11</v>
      </c>
      <c r="B167" s="8">
        <v>42437</v>
      </c>
      <c r="C167" s="2">
        <v>63702</v>
      </c>
      <c r="D167" s="2">
        <v>40447</v>
      </c>
      <c r="E167" s="2">
        <v>14069</v>
      </c>
      <c r="F167" s="2">
        <v>15801</v>
      </c>
      <c r="G167" s="2">
        <v>45920</v>
      </c>
      <c r="H167" s="10">
        <f>((D167-E167)-(F167-G167))/C167</f>
        <v>0.88689523091896649</v>
      </c>
      <c r="I167" s="10">
        <f t="shared" si="2"/>
        <v>0.54411764705882348</v>
      </c>
      <c r="J167" s="10">
        <f>ABS(I167-I166)</f>
        <v>7.3529411764706731E-3</v>
      </c>
    </row>
    <row r="168" spans="1:10" x14ac:dyDescent="0.35">
      <c r="A168" s="2" t="s">
        <v>11</v>
      </c>
      <c r="B168" s="8">
        <v>42444</v>
      </c>
      <c r="C168" s="2">
        <v>49684</v>
      </c>
      <c r="D168" s="2">
        <v>33578</v>
      </c>
      <c r="E168" s="2">
        <v>16067</v>
      </c>
      <c r="F168" s="2">
        <v>9335</v>
      </c>
      <c r="G168" s="2">
        <v>30980</v>
      </c>
      <c r="H168" s="10">
        <f>((D168-E168)-(F168-G168))/C168</f>
        <v>0.78810079703727554</v>
      </c>
      <c r="I168" s="10">
        <f t="shared" si="2"/>
        <v>0.49264705882352944</v>
      </c>
      <c r="J168" s="10">
        <f>ABS(I168-I167)</f>
        <v>5.1470588235294046E-2</v>
      </c>
    </row>
    <row r="169" spans="1:10" x14ac:dyDescent="0.35">
      <c r="A169" s="2" t="s">
        <v>11</v>
      </c>
      <c r="B169" s="8">
        <v>42451</v>
      </c>
      <c r="C169" s="2">
        <v>52614</v>
      </c>
      <c r="D169" s="2">
        <v>35761</v>
      </c>
      <c r="E169" s="2">
        <v>18087</v>
      </c>
      <c r="F169" s="2">
        <v>8968</v>
      </c>
      <c r="G169" s="2">
        <v>30252</v>
      </c>
      <c r="H169" s="10">
        <f>((D169-E169)-(F169-G169))/C169</f>
        <v>0.74044931006956327</v>
      </c>
      <c r="I169" s="10">
        <f t="shared" si="2"/>
        <v>0.47426470588235292</v>
      </c>
      <c r="J169" s="10">
        <f>ABS(I169-I168)</f>
        <v>1.8382352941176516E-2</v>
      </c>
    </row>
    <row r="170" spans="1:10" x14ac:dyDescent="0.35">
      <c r="A170" s="2" t="s">
        <v>11</v>
      </c>
      <c r="B170" s="8">
        <v>42458</v>
      </c>
      <c r="C170" s="2">
        <v>53669</v>
      </c>
      <c r="D170" s="2">
        <v>37537</v>
      </c>
      <c r="E170" s="2">
        <v>19787</v>
      </c>
      <c r="F170" s="2">
        <v>8329</v>
      </c>
      <c r="G170" s="2">
        <v>29184</v>
      </c>
      <c r="H170" s="10">
        <f>((D170-E170)-(F170-G170))/C170</f>
        <v>0.71931655145428464</v>
      </c>
      <c r="I170" s="10">
        <f t="shared" si="2"/>
        <v>0.4485294117647059</v>
      </c>
      <c r="J170" s="10">
        <f>ABS(I170-I169)</f>
        <v>2.5735294117647023E-2</v>
      </c>
    </row>
    <row r="171" spans="1:10" x14ac:dyDescent="0.35">
      <c r="A171" s="2" t="s">
        <v>11</v>
      </c>
      <c r="B171" s="8">
        <v>42465</v>
      </c>
      <c r="C171" s="2">
        <v>56323</v>
      </c>
      <c r="D171" s="2">
        <v>40039</v>
      </c>
      <c r="E171" s="2">
        <v>22724</v>
      </c>
      <c r="F171" s="2">
        <v>7433</v>
      </c>
      <c r="G171" s="2">
        <v>29079</v>
      </c>
      <c r="H171" s="10">
        <f>((D171-E171)-(F171-G171))/C171</f>
        <v>0.69174227225112295</v>
      </c>
      <c r="I171" s="10">
        <f t="shared" si="2"/>
        <v>0.4264705882352941</v>
      </c>
      <c r="J171" s="10">
        <f>ABS(I171-I170)</f>
        <v>2.2058823529411797E-2</v>
      </c>
    </row>
    <row r="172" spans="1:10" x14ac:dyDescent="0.35">
      <c r="A172" s="2" t="s">
        <v>11</v>
      </c>
      <c r="B172" s="8">
        <v>42472</v>
      </c>
      <c r="C172" s="2">
        <v>59054</v>
      </c>
      <c r="D172" s="2">
        <v>39571</v>
      </c>
      <c r="E172" s="2">
        <v>25722</v>
      </c>
      <c r="F172" s="2">
        <v>10122</v>
      </c>
      <c r="G172" s="2">
        <v>28703</v>
      </c>
      <c r="H172" s="10">
        <f>((D172-E172)-(F172-G172))/C172</f>
        <v>0.54915839739899075</v>
      </c>
      <c r="I172" s="10">
        <f t="shared" si="2"/>
        <v>0.34926470588235292</v>
      </c>
      <c r="J172" s="10">
        <f>ABS(I172-I171)</f>
        <v>7.720588235294118E-2</v>
      </c>
    </row>
    <row r="173" spans="1:10" x14ac:dyDescent="0.35">
      <c r="A173" s="2" t="s">
        <v>11</v>
      </c>
      <c r="B173" s="8">
        <v>42479</v>
      </c>
      <c r="C173" s="2">
        <v>62494</v>
      </c>
      <c r="D173" s="2">
        <v>42058</v>
      </c>
      <c r="E173" s="2">
        <v>28609</v>
      </c>
      <c r="F173" s="2">
        <v>10371</v>
      </c>
      <c r="G173" s="2">
        <v>29061</v>
      </c>
      <c r="H173" s="10">
        <f>((D173-E173)-(F173-G173))/C173</f>
        <v>0.51427337024354336</v>
      </c>
      <c r="I173" s="10">
        <f t="shared" si="2"/>
        <v>0.34558823529411764</v>
      </c>
      <c r="J173" s="10">
        <f>ABS(I173-I172)</f>
        <v>3.6764705882352811E-3</v>
      </c>
    </row>
    <row r="174" spans="1:10" x14ac:dyDescent="0.35">
      <c r="A174" s="2" t="s">
        <v>11</v>
      </c>
      <c r="B174" s="8">
        <v>42486</v>
      </c>
      <c r="C174" s="2">
        <v>64034</v>
      </c>
      <c r="D174" s="2">
        <v>40524</v>
      </c>
      <c r="E174" s="2">
        <v>29194</v>
      </c>
      <c r="F174" s="2">
        <v>13156</v>
      </c>
      <c r="G174" s="2">
        <v>29860</v>
      </c>
      <c r="H174" s="10">
        <f>((D174-E174)-(F174-G174))/C174</f>
        <v>0.43779866945685103</v>
      </c>
      <c r="I174" s="10">
        <f t="shared" si="2"/>
        <v>0.31985294117647056</v>
      </c>
      <c r="J174" s="10">
        <f>ABS(I174-I173)</f>
        <v>2.5735294117647078E-2</v>
      </c>
    </row>
    <row r="175" spans="1:10" x14ac:dyDescent="0.35">
      <c r="A175" s="2" t="s">
        <v>11</v>
      </c>
      <c r="B175" s="8">
        <v>42493</v>
      </c>
      <c r="C175" s="2">
        <v>71528</v>
      </c>
      <c r="D175" s="2">
        <v>44378</v>
      </c>
      <c r="E175" s="2">
        <v>35204</v>
      </c>
      <c r="F175" s="2">
        <v>15710</v>
      </c>
      <c r="G175" s="2">
        <v>30338</v>
      </c>
      <c r="H175" s="10">
        <f>((D175-E175)-(F175-G175))/C175</f>
        <v>0.33276479141035681</v>
      </c>
      <c r="I175" s="10">
        <f t="shared" si="2"/>
        <v>0.27205882352941174</v>
      </c>
      <c r="J175" s="10">
        <f>ABS(I175-I174)</f>
        <v>4.779411764705882E-2</v>
      </c>
    </row>
    <row r="176" spans="1:10" x14ac:dyDescent="0.35">
      <c r="A176" s="2" t="s">
        <v>11</v>
      </c>
      <c r="B176" s="8">
        <v>42500</v>
      </c>
      <c r="C176" s="2">
        <v>67841</v>
      </c>
      <c r="D176" s="2">
        <v>42834</v>
      </c>
      <c r="E176" s="2">
        <v>30717</v>
      </c>
      <c r="F176" s="2">
        <v>14291</v>
      </c>
      <c r="G176" s="2">
        <v>31195</v>
      </c>
      <c r="H176" s="10">
        <f>((D176-E176)-(F176-G176))/C176</f>
        <v>0.42777966126678557</v>
      </c>
      <c r="I176" s="10">
        <f t="shared" si="2"/>
        <v>0.3125</v>
      </c>
      <c r="J176" s="10">
        <f>ABS(I176-I175)</f>
        <v>4.0441176470588258E-2</v>
      </c>
    </row>
    <row r="177" spans="1:10" x14ac:dyDescent="0.35">
      <c r="A177" s="2" t="s">
        <v>11</v>
      </c>
      <c r="B177" s="8">
        <v>42507</v>
      </c>
      <c r="C177" s="2">
        <v>65412</v>
      </c>
      <c r="D177" s="2">
        <v>38926</v>
      </c>
      <c r="E177" s="2">
        <v>28480</v>
      </c>
      <c r="F177" s="2">
        <v>15346</v>
      </c>
      <c r="G177" s="2">
        <v>30729</v>
      </c>
      <c r="H177" s="10">
        <f>((D177-E177)-(F177-G177))/C177</f>
        <v>0.39486638537271451</v>
      </c>
      <c r="I177" s="10">
        <f t="shared" si="2"/>
        <v>0.29411764705882354</v>
      </c>
      <c r="J177" s="10">
        <f>ABS(I177-I176)</f>
        <v>1.8382352941176461E-2</v>
      </c>
    </row>
    <row r="178" spans="1:10" x14ac:dyDescent="0.35">
      <c r="A178" s="2" t="s">
        <v>11</v>
      </c>
      <c r="B178" s="8">
        <v>42514</v>
      </c>
      <c r="C178" s="2">
        <v>61266</v>
      </c>
      <c r="D178" s="2">
        <v>34618</v>
      </c>
      <c r="E178" s="2">
        <v>23440</v>
      </c>
      <c r="F178" s="2">
        <v>15061</v>
      </c>
      <c r="G178" s="2">
        <v>31208</v>
      </c>
      <c r="H178" s="10">
        <f>((D178-E178)-(F178-G178))/C178</f>
        <v>0.44600594130512844</v>
      </c>
      <c r="I178" s="10">
        <f t="shared" si="2"/>
        <v>0.33088235294117646</v>
      </c>
      <c r="J178" s="10">
        <f>ABS(I178-I177)</f>
        <v>3.6764705882352922E-2</v>
      </c>
    </row>
    <row r="179" spans="1:10" x14ac:dyDescent="0.35">
      <c r="A179" s="2" t="s">
        <v>11</v>
      </c>
      <c r="B179" s="8">
        <v>42521</v>
      </c>
      <c r="C179" s="2">
        <v>62195</v>
      </c>
      <c r="D179" s="2">
        <v>34099</v>
      </c>
      <c r="E179" s="2">
        <v>24193</v>
      </c>
      <c r="F179" s="2">
        <v>15663</v>
      </c>
      <c r="G179" s="2">
        <v>31709</v>
      </c>
      <c r="H179" s="10">
        <f>((D179-E179)-(F179-G179))/C179</f>
        <v>0.41726826915346893</v>
      </c>
      <c r="I179" s="10">
        <f t="shared" si="2"/>
        <v>0.30514705882352944</v>
      </c>
      <c r="J179" s="10">
        <f>ABS(I179-I178)</f>
        <v>2.5735294117647023E-2</v>
      </c>
    </row>
    <row r="180" spans="1:10" x14ac:dyDescent="0.35">
      <c r="A180" s="2" t="s">
        <v>11</v>
      </c>
      <c r="B180" s="8">
        <v>42528</v>
      </c>
      <c r="C180" s="2">
        <v>70139</v>
      </c>
      <c r="D180" s="2">
        <v>37987</v>
      </c>
      <c r="E180" s="2">
        <v>28188</v>
      </c>
      <c r="F180" s="2">
        <v>17029</v>
      </c>
      <c r="G180" s="2">
        <v>31733</v>
      </c>
      <c r="H180" s="10">
        <f>((D180-E180)-(F180-G180))/C180</f>
        <v>0.34934914954590168</v>
      </c>
      <c r="I180" s="10">
        <f t="shared" si="2"/>
        <v>0.27941176470588236</v>
      </c>
      <c r="J180" s="10">
        <f>ABS(I180-I179)</f>
        <v>2.5735294117647078E-2</v>
      </c>
    </row>
    <row r="181" spans="1:10" x14ac:dyDescent="0.35">
      <c r="A181" s="2" t="s">
        <v>11</v>
      </c>
      <c r="B181" s="8">
        <v>42535</v>
      </c>
      <c r="C181" s="2">
        <v>50315</v>
      </c>
      <c r="D181" s="2">
        <v>32024</v>
      </c>
      <c r="E181" s="2">
        <v>27332</v>
      </c>
      <c r="F181" s="2">
        <v>8357</v>
      </c>
      <c r="G181" s="2">
        <v>17791</v>
      </c>
      <c r="H181" s="10">
        <f>((D181-E181)-(F181-G181))/C181</f>
        <v>0.28075126701778791</v>
      </c>
      <c r="I181" s="10">
        <f t="shared" si="2"/>
        <v>0.24264705882352941</v>
      </c>
      <c r="J181" s="10">
        <f>ABS(I181-I180)</f>
        <v>3.6764705882352949E-2</v>
      </c>
    </row>
    <row r="182" spans="1:10" x14ac:dyDescent="0.35">
      <c r="A182" s="2" t="s">
        <v>11</v>
      </c>
      <c r="B182" s="8">
        <v>42542</v>
      </c>
      <c r="C182" s="2">
        <v>50649</v>
      </c>
      <c r="D182" s="2">
        <v>34097</v>
      </c>
      <c r="E182" s="2">
        <v>24725</v>
      </c>
      <c r="F182" s="2">
        <v>7157</v>
      </c>
      <c r="G182" s="2">
        <v>20352</v>
      </c>
      <c r="H182" s="10">
        <f>((D182-E182)-(F182-G182))/C182</f>
        <v>0.44555667436671997</v>
      </c>
      <c r="I182" s="10">
        <f t="shared" si="2"/>
        <v>0.32720588235294118</v>
      </c>
      <c r="J182" s="10">
        <f>ABS(I182-I181)</f>
        <v>8.455882352941177E-2</v>
      </c>
    </row>
    <row r="183" spans="1:10" x14ac:dyDescent="0.35">
      <c r="A183" s="2" t="s">
        <v>11</v>
      </c>
      <c r="B183" s="8">
        <v>42549</v>
      </c>
      <c r="C183" s="2">
        <v>47703</v>
      </c>
      <c r="D183" s="2">
        <v>31058</v>
      </c>
      <c r="E183" s="2">
        <v>18879</v>
      </c>
      <c r="F183" s="2">
        <v>7279</v>
      </c>
      <c r="G183" s="2">
        <v>22118</v>
      </c>
      <c r="H183" s="10">
        <f>((D183-E183)-(F183-G183))/C183</f>
        <v>0.56637947298912017</v>
      </c>
      <c r="I183" s="10">
        <f t="shared" si="2"/>
        <v>0.3639705882352941</v>
      </c>
      <c r="J183" s="10">
        <f>ABS(I183-I182)</f>
        <v>3.6764705882352922E-2</v>
      </c>
    </row>
    <row r="184" spans="1:10" x14ac:dyDescent="0.35">
      <c r="A184" s="2" t="s">
        <v>11</v>
      </c>
      <c r="B184" s="8">
        <v>42556</v>
      </c>
      <c r="C184" s="2">
        <v>51060</v>
      </c>
      <c r="D184" s="2">
        <v>32442</v>
      </c>
      <c r="E184" s="2">
        <v>20163</v>
      </c>
      <c r="F184" s="2">
        <v>7419</v>
      </c>
      <c r="G184" s="2">
        <v>25073</v>
      </c>
      <c r="H184" s="10">
        <f>((D184-E184)-(F184-G184))/C184</f>
        <v>0.586231884057971</v>
      </c>
      <c r="I184" s="10">
        <f t="shared" si="2"/>
        <v>0.36764705882352944</v>
      </c>
      <c r="J184" s="10">
        <f>ABS(I184-I183)</f>
        <v>3.6764705882353366E-3</v>
      </c>
    </row>
    <row r="185" spans="1:10" x14ac:dyDescent="0.35">
      <c r="A185" s="2" t="s">
        <v>11</v>
      </c>
      <c r="B185" s="8">
        <v>42563</v>
      </c>
      <c r="C185" s="2">
        <v>52678</v>
      </c>
      <c r="D185" s="2">
        <v>33104</v>
      </c>
      <c r="E185" s="2">
        <v>19120</v>
      </c>
      <c r="F185" s="2">
        <v>7687</v>
      </c>
      <c r="G185" s="2">
        <v>26941</v>
      </c>
      <c r="H185" s="10">
        <f>((D185-E185)-(F185-G185))/C185</f>
        <v>0.63096548843919664</v>
      </c>
      <c r="I185" s="10">
        <f t="shared" si="2"/>
        <v>0.38235294117647056</v>
      </c>
      <c r="J185" s="10">
        <f>ABS(I185-I184)</f>
        <v>1.4705882352941124E-2</v>
      </c>
    </row>
    <row r="186" spans="1:10" x14ac:dyDescent="0.35">
      <c r="A186" s="2" t="s">
        <v>11</v>
      </c>
      <c r="B186" s="8">
        <v>42570</v>
      </c>
      <c r="C186" s="2">
        <v>56826</v>
      </c>
      <c r="D186" s="2">
        <v>35300</v>
      </c>
      <c r="E186" s="2">
        <v>20774</v>
      </c>
      <c r="F186" s="2">
        <v>7641</v>
      </c>
      <c r="G186" s="2">
        <v>29311</v>
      </c>
      <c r="H186" s="10">
        <f>((D186-E186)-(F186-G186))/C186</f>
        <v>0.63696195403512479</v>
      </c>
      <c r="I186" s="10">
        <f t="shared" si="2"/>
        <v>0.3860294117647059</v>
      </c>
      <c r="J186" s="10">
        <f>ABS(I186-I185)</f>
        <v>3.6764705882353366E-3</v>
      </c>
    </row>
    <row r="187" spans="1:10" x14ac:dyDescent="0.35">
      <c r="A187" s="2" t="s">
        <v>11</v>
      </c>
      <c r="B187" s="8">
        <v>42577</v>
      </c>
      <c r="C187" s="2">
        <v>63131</v>
      </c>
      <c r="D187" s="2">
        <v>41251</v>
      </c>
      <c r="E187" s="2">
        <v>18772</v>
      </c>
      <c r="F187" s="2">
        <v>8073</v>
      </c>
      <c r="G187" s="2">
        <v>36673</v>
      </c>
      <c r="H187" s="10">
        <f>((D187-E187)-(F187-G187))/C187</f>
        <v>0.80909537311305069</v>
      </c>
      <c r="I187" s="10">
        <f t="shared" si="2"/>
        <v>0.51102941176470584</v>
      </c>
      <c r="J187" s="10">
        <f>ABS(I187-I186)</f>
        <v>0.12499999999999994</v>
      </c>
    </row>
    <row r="188" spans="1:10" x14ac:dyDescent="0.35">
      <c r="A188" s="2" t="s">
        <v>11</v>
      </c>
      <c r="B188" s="8">
        <v>42584</v>
      </c>
      <c r="C188" s="2">
        <v>54870</v>
      </c>
      <c r="D188" s="2">
        <v>32200</v>
      </c>
      <c r="E188" s="2">
        <v>14483</v>
      </c>
      <c r="F188" s="2">
        <v>8063</v>
      </c>
      <c r="G188" s="2">
        <v>30043</v>
      </c>
      <c r="H188" s="10">
        <f>((D188-E188)-(F188-G188))/C188</f>
        <v>0.72347366502642607</v>
      </c>
      <c r="I188" s="10">
        <f t="shared" si="2"/>
        <v>0.45220588235294118</v>
      </c>
      <c r="J188" s="10">
        <f>ABS(I188-I187)</f>
        <v>5.8823529411764663E-2</v>
      </c>
    </row>
    <row r="189" spans="1:10" x14ac:dyDescent="0.35">
      <c r="A189" s="2" t="s">
        <v>11</v>
      </c>
      <c r="B189" s="8">
        <v>42591</v>
      </c>
      <c r="C189" s="2">
        <v>56359</v>
      </c>
      <c r="D189" s="2">
        <v>32499</v>
      </c>
      <c r="E189" s="2">
        <v>16730</v>
      </c>
      <c r="F189" s="2">
        <v>7480</v>
      </c>
      <c r="G189" s="2">
        <v>29097</v>
      </c>
      <c r="H189" s="10">
        <f>((D189-E189)-(F189-G189))/C189</f>
        <v>0.66335456626270872</v>
      </c>
      <c r="I189" s="10">
        <f t="shared" si="2"/>
        <v>0.40441176470588236</v>
      </c>
      <c r="J189" s="10">
        <f>ABS(I189-I188)</f>
        <v>4.779411764705882E-2</v>
      </c>
    </row>
    <row r="190" spans="1:10" x14ac:dyDescent="0.35">
      <c r="A190" s="2" t="s">
        <v>11</v>
      </c>
      <c r="B190" s="8">
        <v>42598</v>
      </c>
      <c r="C190" s="2">
        <v>57759</v>
      </c>
      <c r="D190" s="2">
        <v>35849</v>
      </c>
      <c r="E190" s="2">
        <v>19378</v>
      </c>
      <c r="F190" s="2">
        <v>7418</v>
      </c>
      <c r="G190" s="2">
        <v>28503</v>
      </c>
      <c r="H190" s="10">
        <f>((D190-E190)-(F190-G190))/C190</f>
        <v>0.65021901348707556</v>
      </c>
      <c r="I190" s="10">
        <f t="shared" si="2"/>
        <v>0.40073529411764708</v>
      </c>
      <c r="J190" s="10">
        <f>ABS(I190-I189)</f>
        <v>3.6764705882352811E-3</v>
      </c>
    </row>
    <row r="191" spans="1:10" x14ac:dyDescent="0.35">
      <c r="A191" s="2" t="s">
        <v>11</v>
      </c>
      <c r="B191" s="8">
        <v>42605</v>
      </c>
      <c r="C191" s="2">
        <v>57651</v>
      </c>
      <c r="D191" s="2">
        <v>33766</v>
      </c>
      <c r="E191" s="2">
        <v>17798</v>
      </c>
      <c r="F191" s="2">
        <v>7669</v>
      </c>
      <c r="G191" s="2">
        <v>28528</v>
      </c>
      <c r="H191" s="10">
        <f>((D191-E191)-(F191-G191))/C191</f>
        <v>0.63879204176857296</v>
      </c>
      <c r="I191" s="10">
        <f t="shared" si="2"/>
        <v>0.38970588235294118</v>
      </c>
      <c r="J191" s="10">
        <f>ABS(I191-I190)</f>
        <v>1.1029411764705899E-2</v>
      </c>
    </row>
    <row r="192" spans="1:10" x14ac:dyDescent="0.35">
      <c r="A192" s="2" t="s">
        <v>11</v>
      </c>
      <c r="B192" s="8">
        <v>42612</v>
      </c>
      <c r="C192" s="2">
        <v>55341</v>
      </c>
      <c r="D192" s="2">
        <v>30121</v>
      </c>
      <c r="E192" s="2">
        <v>15155</v>
      </c>
      <c r="F192" s="2">
        <v>7912</v>
      </c>
      <c r="G192" s="2">
        <v>28335</v>
      </c>
      <c r="H192" s="10">
        <f>((D192-E192)-(F192-G192))/C192</f>
        <v>0.63947163947163943</v>
      </c>
      <c r="I192" s="10">
        <f t="shared" si="2"/>
        <v>0.39338235294117646</v>
      </c>
      <c r="J192" s="10">
        <f>ABS(I192-I191)</f>
        <v>3.6764705882352811E-3</v>
      </c>
    </row>
    <row r="193" spans="1:10" x14ac:dyDescent="0.35">
      <c r="A193" s="2" t="s">
        <v>11</v>
      </c>
      <c r="B193" s="8">
        <v>42619</v>
      </c>
      <c r="C193" s="2">
        <v>58169</v>
      </c>
      <c r="D193" s="2">
        <v>33728</v>
      </c>
      <c r="E193" s="2">
        <v>16767</v>
      </c>
      <c r="F193" s="2">
        <v>7330</v>
      </c>
      <c r="G193" s="2">
        <v>30240</v>
      </c>
      <c r="H193" s="10">
        <f>((D193-E193)-(F193-G193))/C193</f>
        <v>0.68543382213894</v>
      </c>
      <c r="I193" s="10">
        <f t="shared" si="2"/>
        <v>0.41911764705882354</v>
      </c>
      <c r="J193" s="10">
        <f>ABS(I193-I192)</f>
        <v>2.5735294117647078E-2</v>
      </c>
    </row>
    <row r="194" spans="1:10" x14ac:dyDescent="0.35">
      <c r="A194" s="2" t="s">
        <v>11</v>
      </c>
      <c r="B194" s="8">
        <v>42626</v>
      </c>
      <c r="C194" s="2">
        <v>55501</v>
      </c>
      <c r="D194" s="2">
        <v>34343</v>
      </c>
      <c r="E194" s="2">
        <v>17269</v>
      </c>
      <c r="F194" s="2">
        <v>7899</v>
      </c>
      <c r="G194" s="2">
        <v>30445</v>
      </c>
      <c r="H194" s="10">
        <f>((D194-E194)-(F194-G194))/C194</f>
        <v>0.71386101151330605</v>
      </c>
      <c r="I194" s="10">
        <f t="shared" si="2"/>
        <v>0.4375</v>
      </c>
      <c r="J194" s="10">
        <f>ABS(I194-I193)</f>
        <v>1.8382352941176461E-2</v>
      </c>
    </row>
    <row r="195" spans="1:10" x14ac:dyDescent="0.35">
      <c r="A195" s="2" t="s">
        <v>11</v>
      </c>
      <c r="B195" s="8">
        <v>42633</v>
      </c>
      <c r="C195" s="2">
        <v>47964</v>
      </c>
      <c r="D195" s="2">
        <v>30268</v>
      </c>
      <c r="E195" s="2">
        <v>15868</v>
      </c>
      <c r="F195" s="2">
        <v>7151</v>
      </c>
      <c r="G195" s="2">
        <v>26324</v>
      </c>
      <c r="H195" s="10">
        <f>((D195-E195)-(F195-G195))/C195</f>
        <v>0.69996247185389038</v>
      </c>
      <c r="I195" s="10">
        <f t="shared" ref="I195:I258" si="3">_xlfn.RANK.EQ(H195,$H$2:$H$273,1)/COUNT($H$2:$H$273)</f>
        <v>0.43014705882352944</v>
      </c>
      <c r="J195" s="10">
        <f>ABS(I195-I194)</f>
        <v>7.3529411764705621E-3</v>
      </c>
    </row>
    <row r="196" spans="1:10" x14ac:dyDescent="0.35">
      <c r="A196" s="2" t="s">
        <v>11</v>
      </c>
      <c r="B196" s="8">
        <v>42640</v>
      </c>
      <c r="C196" s="2">
        <v>50534</v>
      </c>
      <c r="D196" s="2">
        <v>31260</v>
      </c>
      <c r="E196" s="2">
        <v>19055</v>
      </c>
      <c r="F196" s="2">
        <v>7377</v>
      </c>
      <c r="G196" s="2">
        <v>24798</v>
      </c>
      <c r="H196" s="10">
        <f>((D196-E196)-(F196-G196))/C196</f>
        <v>0.58625875648078518</v>
      </c>
      <c r="I196" s="10">
        <f t="shared" si="3"/>
        <v>0.37132352941176472</v>
      </c>
      <c r="J196" s="10">
        <f>ABS(I196-I195)</f>
        <v>5.8823529411764719E-2</v>
      </c>
    </row>
    <row r="197" spans="1:10" x14ac:dyDescent="0.35">
      <c r="A197" s="2" t="s">
        <v>11</v>
      </c>
      <c r="B197" s="8">
        <v>42647</v>
      </c>
      <c r="C197" s="2">
        <v>53795</v>
      </c>
      <c r="D197" s="2">
        <v>34210</v>
      </c>
      <c r="E197" s="2">
        <v>22110</v>
      </c>
      <c r="F197" s="2">
        <v>7349</v>
      </c>
      <c r="G197" s="2">
        <v>25257</v>
      </c>
      <c r="H197" s="10">
        <f>((D197-E197)-(F197-G197))/C197</f>
        <v>0.55782135886234785</v>
      </c>
      <c r="I197" s="10">
        <f t="shared" si="3"/>
        <v>0.35661764705882354</v>
      </c>
      <c r="J197" s="10">
        <f>ABS(I197-I196)</f>
        <v>1.470588235294118E-2</v>
      </c>
    </row>
    <row r="198" spans="1:10" x14ac:dyDescent="0.35">
      <c r="A198" s="2" t="s">
        <v>11</v>
      </c>
      <c r="B198" s="8">
        <v>42654</v>
      </c>
      <c r="C198" s="2">
        <v>69769</v>
      </c>
      <c r="D198" s="2">
        <v>50990</v>
      </c>
      <c r="E198" s="2">
        <v>17441</v>
      </c>
      <c r="F198" s="2">
        <v>6875</v>
      </c>
      <c r="G198" s="2">
        <v>46118</v>
      </c>
      <c r="H198" s="10">
        <f>((D198-E198)-(F198-G198))/C198</f>
        <v>1.0433286989923891</v>
      </c>
      <c r="I198" s="10">
        <f t="shared" si="3"/>
        <v>0.61397058823529416</v>
      </c>
      <c r="J198" s="10">
        <f>ABS(I198-I197)</f>
        <v>0.25735294117647062</v>
      </c>
    </row>
    <row r="199" spans="1:10" x14ac:dyDescent="0.35">
      <c r="A199" s="2" t="s">
        <v>11</v>
      </c>
      <c r="B199" s="8">
        <v>42661</v>
      </c>
      <c r="C199" s="2">
        <v>79933</v>
      </c>
      <c r="D199" s="2">
        <v>60566</v>
      </c>
      <c r="E199" s="2">
        <v>15144</v>
      </c>
      <c r="F199" s="2">
        <v>7133</v>
      </c>
      <c r="G199" s="2">
        <v>58902</v>
      </c>
      <c r="H199" s="10">
        <f>((D199-E199)-(F199-G199))/C199</f>
        <v>1.2159058211251923</v>
      </c>
      <c r="I199" s="10">
        <f t="shared" si="3"/>
        <v>0.7279411764705882</v>
      </c>
      <c r="J199" s="10">
        <f>ABS(I199-I198)</f>
        <v>0.11397058823529405</v>
      </c>
    </row>
    <row r="200" spans="1:10" x14ac:dyDescent="0.35">
      <c r="A200" s="2" t="s">
        <v>11</v>
      </c>
      <c r="B200" s="8">
        <v>42668</v>
      </c>
      <c r="C200" s="2">
        <v>86683</v>
      </c>
      <c r="D200" s="2">
        <v>67984</v>
      </c>
      <c r="E200" s="2">
        <v>13994</v>
      </c>
      <c r="F200" s="2">
        <v>6912</v>
      </c>
      <c r="G200" s="2">
        <v>66229</v>
      </c>
      <c r="H200" s="10">
        <f>((D200-E200)-(F200-G200))/C200</f>
        <v>1.3071421155243819</v>
      </c>
      <c r="I200" s="10">
        <f t="shared" si="3"/>
        <v>0.83823529411764708</v>
      </c>
      <c r="J200" s="10">
        <f>ABS(I200-I199)</f>
        <v>0.11029411764705888</v>
      </c>
    </row>
    <row r="201" spans="1:10" x14ac:dyDescent="0.35">
      <c r="A201" s="2" t="s">
        <v>11</v>
      </c>
      <c r="B201" s="8">
        <v>42675</v>
      </c>
      <c r="C201" s="2">
        <v>85739</v>
      </c>
      <c r="D201" s="2">
        <v>67181</v>
      </c>
      <c r="E201" s="2">
        <v>12851</v>
      </c>
      <c r="F201" s="2">
        <v>6839</v>
      </c>
      <c r="G201" s="2">
        <v>66962</v>
      </c>
      <c r="H201" s="10">
        <f>((D201-E201)-(F201-G201))/C201</f>
        <v>1.3349001038034034</v>
      </c>
      <c r="I201" s="10">
        <f t="shared" si="3"/>
        <v>0.88970588235294112</v>
      </c>
      <c r="J201" s="10">
        <f>ABS(I201-I200)</f>
        <v>5.1470588235294046E-2</v>
      </c>
    </row>
    <row r="202" spans="1:10" x14ac:dyDescent="0.35">
      <c r="A202" s="2" t="s">
        <v>11</v>
      </c>
      <c r="B202" s="8">
        <v>42682</v>
      </c>
      <c r="C202" s="2">
        <v>85931</v>
      </c>
      <c r="D202" s="2">
        <v>65523</v>
      </c>
      <c r="E202" s="2">
        <v>13227</v>
      </c>
      <c r="F202" s="2">
        <v>8675</v>
      </c>
      <c r="G202" s="2">
        <v>67458</v>
      </c>
      <c r="H202" s="10">
        <f>((D202-E202)-(F202-G202))/C202</f>
        <v>1.2926534079668572</v>
      </c>
      <c r="I202" s="10">
        <f t="shared" si="3"/>
        <v>0.81985294117647056</v>
      </c>
      <c r="J202" s="10">
        <f>ABS(I202-I201)</f>
        <v>6.9852941176470562E-2</v>
      </c>
    </row>
    <row r="203" spans="1:10" x14ac:dyDescent="0.35">
      <c r="A203" s="2" t="s">
        <v>11</v>
      </c>
      <c r="B203" s="8">
        <v>42689</v>
      </c>
      <c r="C203" s="2">
        <v>81170</v>
      </c>
      <c r="D203" s="2">
        <v>60750</v>
      </c>
      <c r="E203" s="2">
        <v>12322</v>
      </c>
      <c r="F203" s="2">
        <v>9302</v>
      </c>
      <c r="G203" s="2">
        <v>62542</v>
      </c>
      <c r="H203" s="10">
        <f>((D203-E203)-(F203-G203))/C203</f>
        <v>1.252531723543181</v>
      </c>
      <c r="I203" s="10">
        <f t="shared" si="3"/>
        <v>0.77573529411764708</v>
      </c>
      <c r="J203" s="10">
        <f>ABS(I203-I202)</f>
        <v>4.4117647058823484E-2</v>
      </c>
    </row>
    <row r="204" spans="1:10" x14ac:dyDescent="0.35">
      <c r="A204" s="2" t="s">
        <v>11</v>
      </c>
      <c r="B204" s="8">
        <v>42696</v>
      </c>
      <c r="C204" s="2">
        <v>93965</v>
      </c>
      <c r="D204" s="2">
        <v>72226</v>
      </c>
      <c r="E204" s="2">
        <v>19037</v>
      </c>
      <c r="F204" s="2">
        <v>9539</v>
      </c>
      <c r="G204" s="2">
        <v>68678</v>
      </c>
      <c r="H204" s="10">
        <f>((D204-E204)-(F204-G204))/C204</f>
        <v>1.1954238280210716</v>
      </c>
      <c r="I204" s="10">
        <f t="shared" si="3"/>
        <v>0.71323529411764708</v>
      </c>
      <c r="J204" s="10">
        <f>ABS(I204-I203)</f>
        <v>6.25E-2</v>
      </c>
    </row>
    <row r="205" spans="1:10" x14ac:dyDescent="0.35">
      <c r="A205" s="2" t="s">
        <v>11</v>
      </c>
      <c r="B205" s="8">
        <v>42703</v>
      </c>
      <c r="C205" s="2">
        <v>92156</v>
      </c>
      <c r="D205" s="2">
        <v>68042</v>
      </c>
      <c r="E205" s="2">
        <v>14639</v>
      </c>
      <c r="F205" s="2">
        <v>9374</v>
      </c>
      <c r="G205" s="2">
        <v>69184</v>
      </c>
      <c r="H205" s="10">
        <f>((D205-E205)-(F205-G205))/C205</f>
        <v>1.2284929901471418</v>
      </c>
      <c r="I205" s="10">
        <f t="shared" si="3"/>
        <v>0.74632352941176472</v>
      </c>
      <c r="J205" s="10">
        <f>ABS(I205-I204)</f>
        <v>3.3088235294117641E-2</v>
      </c>
    </row>
    <row r="206" spans="1:10" x14ac:dyDescent="0.35">
      <c r="A206" s="2" t="s">
        <v>11</v>
      </c>
      <c r="B206" s="8">
        <v>42710</v>
      </c>
      <c r="C206" s="2">
        <v>93311</v>
      </c>
      <c r="D206" s="2">
        <v>66444</v>
      </c>
      <c r="E206" s="2">
        <v>11842</v>
      </c>
      <c r="F206" s="2">
        <v>9335</v>
      </c>
      <c r="G206" s="2">
        <v>70871</v>
      </c>
      <c r="H206" s="10">
        <f>((D206-E206)-(F206-G206))/C206</f>
        <v>1.2446335373107136</v>
      </c>
      <c r="I206" s="10">
        <f t="shared" si="3"/>
        <v>0.76102941176470584</v>
      </c>
      <c r="J206" s="10">
        <f>ABS(I206-I205)</f>
        <v>1.4705882352941124E-2</v>
      </c>
    </row>
    <row r="207" spans="1:10" x14ac:dyDescent="0.35">
      <c r="A207" s="2" t="s">
        <v>11</v>
      </c>
      <c r="B207" s="8">
        <v>42717</v>
      </c>
      <c r="C207" s="2">
        <v>96087</v>
      </c>
      <c r="D207" s="2">
        <v>70157</v>
      </c>
      <c r="E207" s="2">
        <v>13445</v>
      </c>
      <c r="F207" s="2">
        <v>9479</v>
      </c>
      <c r="G207" s="2">
        <v>72718</v>
      </c>
      <c r="H207" s="10">
        <f>((D207-E207)-(F207-G207))/C207</f>
        <v>1.2483582586614215</v>
      </c>
      <c r="I207" s="10">
        <f t="shared" si="3"/>
        <v>0.76838235294117652</v>
      </c>
      <c r="J207" s="10">
        <f>ABS(I207-I206)</f>
        <v>7.3529411764706731E-3</v>
      </c>
    </row>
    <row r="208" spans="1:10" x14ac:dyDescent="0.35">
      <c r="A208" s="2" t="s">
        <v>11</v>
      </c>
      <c r="B208" s="8">
        <v>42724</v>
      </c>
      <c r="C208" s="2">
        <v>84233</v>
      </c>
      <c r="D208" s="2">
        <v>63443</v>
      </c>
      <c r="E208" s="2">
        <v>11076</v>
      </c>
      <c r="F208" s="2">
        <v>9680</v>
      </c>
      <c r="G208" s="2">
        <v>68715</v>
      </c>
      <c r="H208" s="10">
        <f>((D208-E208)-(F208-G208))/C208</f>
        <v>1.3225457955908018</v>
      </c>
      <c r="I208" s="10">
        <f t="shared" si="3"/>
        <v>0.87867647058823528</v>
      </c>
      <c r="J208" s="10">
        <f>ABS(I208-I207)</f>
        <v>0.11029411764705876</v>
      </c>
    </row>
    <row r="209" spans="1:10" x14ac:dyDescent="0.35">
      <c r="A209" s="2" t="s">
        <v>11</v>
      </c>
      <c r="B209" s="8">
        <v>42731</v>
      </c>
      <c r="C209" s="2">
        <v>87191</v>
      </c>
      <c r="D209" s="2">
        <v>65725</v>
      </c>
      <c r="E209" s="2">
        <v>13081</v>
      </c>
      <c r="F209" s="2">
        <v>9800</v>
      </c>
      <c r="G209" s="2">
        <v>69836</v>
      </c>
      <c r="H209" s="10">
        <f>((D209-E209)-(F209-G209))/C209</f>
        <v>1.2923352180844354</v>
      </c>
      <c r="I209" s="10">
        <f t="shared" si="3"/>
        <v>0.81617647058823528</v>
      </c>
      <c r="J209" s="10">
        <f>ABS(I209-I208)</f>
        <v>6.25E-2</v>
      </c>
    </row>
    <row r="210" spans="1:10" x14ac:dyDescent="0.35">
      <c r="A210" t="s">
        <v>11</v>
      </c>
      <c r="B210" s="7">
        <v>42738</v>
      </c>
      <c r="C210">
        <v>84941</v>
      </c>
      <c r="D210">
        <v>64538</v>
      </c>
      <c r="E210">
        <v>10267</v>
      </c>
      <c r="F210">
        <v>8298</v>
      </c>
      <c r="G210">
        <v>68650</v>
      </c>
      <c r="H210" s="10">
        <f>((D210-E210)-(F210-G210))/C210</f>
        <v>1.3494425542435338</v>
      </c>
      <c r="I210" s="10">
        <f t="shared" si="3"/>
        <v>0.90073529411764708</v>
      </c>
      <c r="J210" s="10">
        <f>ABS(I210-I209)</f>
        <v>8.4558823529411797E-2</v>
      </c>
    </row>
    <row r="211" spans="1:10" x14ac:dyDescent="0.35">
      <c r="A211" t="s">
        <v>11</v>
      </c>
      <c r="B211" s="7">
        <v>42745</v>
      </c>
      <c r="C211">
        <v>80618</v>
      </c>
      <c r="D211">
        <v>61218</v>
      </c>
      <c r="E211">
        <v>8090</v>
      </c>
      <c r="F211">
        <v>7496</v>
      </c>
      <c r="G211">
        <v>67379</v>
      </c>
      <c r="H211" s="10">
        <f>((D211-E211)-(F211-G211))/C211</f>
        <v>1.4018085291126052</v>
      </c>
      <c r="I211" s="10">
        <f t="shared" si="3"/>
        <v>0.96691176470588236</v>
      </c>
      <c r="J211" s="10">
        <f>ABS(I211-I210)</f>
        <v>6.6176470588235281E-2</v>
      </c>
    </row>
    <row r="212" spans="1:10" x14ac:dyDescent="0.35">
      <c r="A212" t="s">
        <v>11</v>
      </c>
      <c r="B212" s="7">
        <v>42752</v>
      </c>
      <c r="C212">
        <v>77719</v>
      </c>
      <c r="D212">
        <v>57589</v>
      </c>
      <c r="E212">
        <v>8467</v>
      </c>
      <c r="F212">
        <v>6916</v>
      </c>
      <c r="G212">
        <v>64074</v>
      </c>
      <c r="H212" s="10">
        <f>((D212-E212)-(F212-G212))/C212</f>
        <v>1.3674905750202653</v>
      </c>
      <c r="I212" s="10">
        <f t="shared" si="3"/>
        <v>0.91911764705882348</v>
      </c>
      <c r="J212" s="10">
        <f>ABS(I212-I211)</f>
        <v>4.7794117647058876E-2</v>
      </c>
    </row>
    <row r="213" spans="1:10" x14ac:dyDescent="0.35">
      <c r="A213" t="s">
        <v>11</v>
      </c>
      <c r="B213" s="7">
        <v>42759</v>
      </c>
      <c r="C213">
        <v>74838</v>
      </c>
      <c r="D213">
        <v>55098</v>
      </c>
      <c r="E213">
        <v>6676</v>
      </c>
      <c r="F213">
        <v>6938</v>
      </c>
      <c r="G213">
        <v>63451</v>
      </c>
      <c r="H213" s="10">
        <f>((D213-E213)-(F213-G213))/C213</f>
        <v>1.4021620032603757</v>
      </c>
      <c r="I213" s="10">
        <f t="shared" si="3"/>
        <v>0.97058823529411764</v>
      </c>
      <c r="J213" s="10">
        <f>ABS(I213-I212)</f>
        <v>5.1470588235294157E-2</v>
      </c>
    </row>
    <row r="214" spans="1:10" x14ac:dyDescent="0.35">
      <c r="A214" t="s">
        <v>11</v>
      </c>
      <c r="B214" s="7">
        <v>42766</v>
      </c>
      <c r="C214">
        <v>75601</v>
      </c>
      <c r="D214">
        <v>54801</v>
      </c>
      <c r="E214">
        <v>8229</v>
      </c>
      <c r="F214">
        <v>6822</v>
      </c>
      <c r="G214">
        <v>62118</v>
      </c>
      <c r="H214" s="10">
        <f>((D214-E214)-(F214-G214))/C214</f>
        <v>1.3474424941469028</v>
      </c>
      <c r="I214" s="10">
        <f t="shared" si="3"/>
        <v>0.89338235294117652</v>
      </c>
      <c r="J214" s="10">
        <f>ABS(I214-I213)</f>
        <v>7.7205882352941124E-2</v>
      </c>
    </row>
    <row r="215" spans="1:10" x14ac:dyDescent="0.35">
      <c r="A215" t="s">
        <v>11</v>
      </c>
      <c r="B215" s="7">
        <v>42773</v>
      </c>
      <c r="C215">
        <v>73975</v>
      </c>
      <c r="D215">
        <v>54335</v>
      </c>
      <c r="E215">
        <v>7602</v>
      </c>
      <c r="F215">
        <v>7217</v>
      </c>
      <c r="G215">
        <v>60553</v>
      </c>
      <c r="H215" s="10">
        <f>((D215-E215)-(F215-G215))/C215</f>
        <v>1.3527407908077054</v>
      </c>
      <c r="I215" s="10">
        <f t="shared" si="3"/>
        <v>0.90441176470588236</v>
      </c>
      <c r="J215" s="10">
        <f>ABS(I215-I214)</f>
        <v>1.1029411764705843E-2</v>
      </c>
    </row>
    <row r="216" spans="1:10" x14ac:dyDescent="0.35">
      <c r="A216" t="s">
        <v>11</v>
      </c>
      <c r="B216" s="7">
        <v>42780</v>
      </c>
      <c r="C216">
        <v>74210</v>
      </c>
      <c r="D216">
        <v>53115</v>
      </c>
      <c r="E216">
        <v>7254</v>
      </c>
      <c r="F216">
        <v>8509</v>
      </c>
      <c r="G216">
        <v>61421</v>
      </c>
      <c r="H216" s="10">
        <f>((D216-E216)-(F216-G216))/C216</f>
        <v>1.3309931276108342</v>
      </c>
      <c r="I216" s="10">
        <f t="shared" si="3"/>
        <v>0.88602941176470584</v>
      </c>
      <c r="J216" s="10">
        <f>ABS(I216-I215)</f>
        <v>1.8382352941176516E-2</v>
      </c>
    </row>
    <row r="217" spans="1:10" x14ac:dyDescent="0.35">
      <c r="A217" t="s">
        <v>11</v>
      </c>
      <c r="B217" s="7">
        <v>42787</v>
      </c>
      <c r="C217">
        <v>74802</v>
      </c>
      <c r="D217">
        <v>52656</v>
      </c>
      <c r="E217">
        <v>6842</v>
      </c>
      <c r="F217">
        <v>9987</v>
      </c>
      <c r="G217">
        <v>61773</v>
      </c>
      <c r="H217" s="10">
        <f>((D217-E217)-(F217-G217))/C217</f>
        <v>1.3047779471137135</v>
      </c>
      <c r="I217" s="10">
        <f t="shared" si="3"/>
        <v>0.83088235294117652</v>
      </c>
      <c r="J217" s="10">
        <f>ABS(I217-I216)</f>
        <v>5.5147058823529327E-2</v>
      </c>
    </row>
    <row r="218" spans="1:10" x14ac:dyDescent="0.35">
      <c r="A218" t="s">
        <v>11</v>
      </c>
      <c r="B218" s="7">
        <v>42794</v>
      </c>
      <c r="C218">
        <v>74909</v>
      </c>
      <c r="D218">
        <v>52631</v>
      </c>
      <c r="E218">
        <v>7821</v>
      </c>
      <c r="F218">
        <v>10116</v>
      </c>
      <c r="G218">
        <v>61315</v>
      </c>
      <c r="H218" s="10">
        <f>((D218-E218)-(F218-G218))/C218</f>
        <v>1.2816750991202659</v>
      </c>
      <c r="I218" s="10">
        <f t="shared" si="3"/>
        <v>0.8125</v>
      </c>
      <c r="J218" s="10">
        <f>ABS(I218-I217)</f>
        <v>1.8382352941176516E-2</v>
      </c>
    </row>
    <row r="219" spans="1:10" x14ac:dyDescent="0.35">
      <c r="A219" t="s">
        <v>11</v>
      </c>
      <c r="B219" s="7">
        <v>42801</v>
      </c>
      <c r="C219">
        <v>83511</v>
      </c>
      <c r="D219">
        <v>57540</v>
      </c>
      <c r="E219">
        <v>6489</v>
      </c>
      <c r="F219">
        <v>13525</v>
      </c>
      <c r="G219">
        <v>72011</v>
      </c>
      <c r="H219" s="10">
        <f>((D219-E219)-(F219-G219))/C219</f>
        <v>1.3116475673863324</v>
      </c>
      <c r="I219" s="10">
        <f t="shared" si="3"/>
        <v>0.84558823529411764</v>
      </c>
      <c r="J219" s="10">
        <f>ABS(I219-I218)</f>
        <v>3.3088235294117641E-2</v>
      </c>
    </row>
    <row r="220" spans="1:10" x14ac:dyDescent="0.35">
      <c r="A220" t="s">
        <v>11</v>
      </c>
      <c r="B220" s="7">
        <v>42808</v>
      </c>
      <c r="C220">
        <v>74452</v>
      </c>
      <c r="D220">
        <v>54704</v>
      </c>
      <c r="E220">
        <v>6961</v>
      </c>
      <c r="F220">
        <v>9364</v>
      </c>
      <c r="G220">
        <v>63678</v>
      </c>
      <c r="H220" s="10">
        <f>((D220-E220)-(F220-G220))/C220</f>
        <v>1.3707758018589158</v>
      </c>
      <c r="I220" s="10">
        <f t="shared" si="3"/>
        <v>0.92647058823529416</v>
      </c>
      <c r="J220" s="10">
        <f>ABS(I220-I219)</f>
        <v>8.0882352941176516E-2</v>
      </c>
    </row>
    <row r="221" spans="1:10" x14ac:dyDescent="0.35">
      <c r="A221" t="s">
        <v>11</v>
      </c>
      <c r="B221" s="7">
        <v>42815</v>
      </c>
      <c r="C221">
        <v>72753</v>
      </c>
      <c r="D221">
        <v>52787</v>
      </c>
      <c r="E221">
        <v>6522</v>
      </c>
      <c r="F221">
        <v>9276</v>
      </c>
      <c r="G221">
        <v>62288</v>
      </c>
      <c r="H221" s="10">
        <f>((D221-E221)-(F221-G221))/C221</f>
        <v>1.3645760312289528</v>
      </c>
      <c r="I221" s="10">
        <f t="shared" si="3"/>
        <v>0.9154411764705882</v>
      </c>
      <c r="J221" s="10">
        <f>ABS(I221-I220)</f>
        <v>1.1029411764705954E-2</v>
      </c>
    </row>
    <row r="222" spans="1:10" x14ac:dyDescent="0.35">
      <c r="A222" t="s">
        <v>11</v>
      </c>
      <c r="B222" s="7">
        <v>42822</v>
      </c>
      <c r="C222">
        <v>74650</v>
      </c>
      <c r="D222">
        <v>52912</v>
      </c>
      <c r="E222">
        <v>8636</v>
      </c>
      <c r="F222">
        <v>11989</v>
      </c>
      <c r="G222">
        <v>61841</v>
      </c>
      <c r="H222" s="10">
        <f>((D222-E222)-(F222-G222))/C222</f>
        <v>1.2609243134628265</v>
      </c>
      <c r="I222" s="10">
        <f t="shared" si="3"/>
        <v>0.78308823529411764</v>
      </c>
      <c r="J222" s="10">
        <f>ABS(I222-I221)</f>
        <v>0.13235294117647056</v>
      </c>
    </row>
    <row r="223" spans="1:10" x14ac:dyDescent="0.35">
      <c r="A223" t="s">
        <v>11</v>
      </c>
      <c r="B223" s="7">
        <v>42829</v>
      </c>
      <c r="C223">
        <v>69339</v>
      </c>
      <c r="D223">
        <v>48816</v>
      </c>
      <c r="E223">
        <v>5857</v>
      </c>
      <c r="F223">
        <v>10643</v>
      </c>
      <c r="G223">
        <v>59014</v>
      </c>
      <c r="H223" s="10">
        <f>((D223-E223)-(F223-G223))/C223</f>
        <v>1.3171519635414413</v>
      </c>
      <c r="I223" s="10">
        <f t="shared" si="3"/>
        <v>0.85661764705882348</v>
      </c>
      <c r="J223" s="10">
        <f>ABS(I223-I222)</f>
        <v>7.3529411764705843E-2</v>
      </c>
    </row>
    <row r="224" spans="1:10" x14ac:dyDescent="0.35">
      <c r="A224" t="s">
        <v>11</v>
      </c>
      <c r="B224" s="7">
        <v>42836</v>
      </c>
      <c r="C224">
        <v>71495</v>
      </c>
      <c r="D224">
        <v>49095</v>
      </c>
      <c r="E224">
        <v>4760</v>
      </c>
      <c r="F224">
        <v>9746</v>
      </c>
      <c r="G224">
        <v>59832</v>
      </c>
      <c r="H224" s="10">
        <f>((D224-E224)-(F224-G224))/C224</f>
        <v>1.3206657808238338</v>
      </c>
      <c r="I224" s="10">
        <f t="shared" si="3"/>
        <v>0.875</v>
      </c>
      <c r="J224" s="10">
        <f>ABS(I224-I223)</f>
        <v>1.8382352941176516E-2</v>
      </c>
    </row>
    <row r="225" spans="1:10" x14ac:dyDescent="0.35">
      <c r="A225" t="s">
        <v>11</v>
      </c>
      <c r="B225" s="7">
        <v>42843</v>
      </c>
      <c r="C225">
        <v>66658</v>
      </c>
      <c r="D225">
        <v>46766</v>
      </c>
      <c r="E225">
        <v>3329</v>
      </c>
      <c r="F225">
        <v>9926</v>
      </c>
      <c r="G225">
        <v>58731</v>
      </c>
      <c r="H225" s="10">
        <f>((D225-E225)-(F225-G225))/C225</f>
        <v>1.3838098952863873</v>
      </c>
      <c r="I225" s="10">
        <f t="shared" si="3"/>
        <v>0.95588235294117652</v>
      </c>
      <c r="J225" s="10">
        <f>ABS(I225-I224)</f>
        <v>8.0882352941176516E-2</v>
      </c>
    </row>
    <row r="226" spans="1:10" x14ac:dyDescent="0.35">
      <c r="A226" t="s">
        <v>11</v>
      </c>
      <c r="B226" s="7">
        <v>42850</v>
      </c>
      <c r="C226">
        <v>70209</v>
      </c>
      <c r="D226">
        <v>49577</v>
      </c>
      <c r="E226">
        <v>6036</v>
      </c>
      <c r="F226">
        <v>10385</v>
      </c>
      <c r="G226">
        <v>59406</v>
      </c>
      <c r="H226" s="10">
        <f>((D226-E226)-(F226-G226))/C226</f>
        <v>1.3183779857283253</v>
      </c>
      <c r="I226" s="10">
        <f t="shared" si="3"/>
        <v>0.87132352941176472</v>
      </c>
      <c r="J226" s="10">
        <f>ABS(I226-I225)</f>
        <v>8.4558823529411797E-2</v>
      </c>
    </row>
    <row r="227" spans="1:10" x14ac:dyDescent="0.35">
      <c r="A227" t="s">
        <v>11</v>
      </c>
      <c r="B227" s="7">
        <v>42857</v>
      </c>
      <c r="C227">
        <v>73868</v>
      </c>
      <c r="D227">
        <v>50457</v>
      </c>
      <c r="E227">
        <v>10437</v>
      </c>
      <c r="F227">
        <v>12770</v>
      </c>
      <c r="G227">
        <v>58262</v>
      </c>
      <c r="H227" s="10">
        <f>((D227-E227)-(F227-G227))/C227</f>
        <v>1.1576325337087778</v>
      </c>
      <c r="I227" s="10">
        <f t="shared" si="3"/>
        <v>0.68014705882352944</v>
      </c>
      <c r="J227" s="10">
        <f>ABS(I227-I226)</f>
        <v>0.19117647058823528</v>
      </c>
    </row>
    <row r="228" spans="1:10" x14ac:dyDescent="0.35">
      <c r="A228" t="s">
        <v>11</v>
      </c>
      <c r="B228" s="7">
        <v>42864</v>
      </c>
      <c r="C228">
        <v>74804</v>
      </c>
      <c r="D228">
        <v>48718</v>
      </c>
      <c r="E228">
        <v>12969</v>
      </c>
      <c r="F228">
        <v>13821</v>
      </c>
      <c r="G228">
        <v>55790</v>
      </c>
      <c r="H228" s="10">
        <f>((D228-E228)-(F228-G228))/C228</f>
        <v>1.0389551360889793</v>
      </c>
      <c r="I228" s="10">
        <f t="shared" si="3"/>
        <v>0.61029411764705888</v>
      </c>
      <c r="J228" s="10">
        <f>ABS(I228-I227)</f>
        <v>6.9852941176470562E-2</v>
      </c>
    </row>
    <row r="229" spans="1:10" x14ac:dyDescent="0.35">
      <c r="A229" t="s">
        <v>11</v>
      </c>
      <c r="B229" s="7">
        <v>42871</v>
      </c>
      <c r="C229">
        <v>78050</v>
      </c>
      <c r="D229">
        <v>51495</v>
      </c>
      <c r="E229">
        <v>17220</v>
      </c>
      <c r="F229">
        <v>15403</v>
      </c>
      <c r="G229">
        <v>55803</v>
      </c>
      <c r="H229" s="10">
        <f>((D229-E229)-(F229-G229))/C229</f>
        <v>0.95675848814862263</v>
      </c>
      <c r="I229" s="10">
        <f t="shared" si="3"/>
        <v>0.57720588235294112</v>
      </c>
      <c r="J229" s="10">
        <f>ABS(I229-I228)</f>
        <v>3.3088235294117752E-2</v>
      </c>
    </row>
    <row r="230" spans="1:10" x14ac:dyDescent="0.35">
      <c r="A230" t="s">
        <v>11</v>
      </c>
      <c r="B230" s="7">
        <v>42878</v>
      </c>
      <c r="C230">
        <v>85136</v>
      </c>
      <c r="D230">
        <v>54832</v>
      </c>
      <c r="E230">
        <v>23508</v>
      </c>
      <c r="F230">
        <v>18483</v>
      </c>
      <c r="G230">
        <v>55785</v>
      </c>
      <c r="H230" s="10">
        <f>((D230-E230)-(F230-G230))/C230</f>
        <v>0.80607498590490512</v>
      </c>
      <c r="I230" s="10">
        <f t="shared" si="3"/>
        <v>0.5</v>
      </c>
      <c r="J230" s="10">
        <f>ABS(I230-I229)</f>
        <v>7.7205882352941124E-2</v>
      </c>
    </row>
    <row r="231" spans="1:10" x14ac:dyDescent="0.35">
      <c r="A231" t="s">
        <v>11</v>
      </c>
      <c r="B231" s="7">
        <v>42885</v>
      </c>
      <c r="C231">
        <v>84839</v>
      </c>
      <c r="D231">
        <v>51405</v>
      </c>
      <c r="E231">
        <v>23700</v>
      </c>
      <c r="F231">
        <v>18191</v>
      </c>
      <c r="G231">
        <v>51901</v>
      </c>
      <c r="H231" s="10">
        <f>((D231-E231)-(F231-G231))/C231</f>
        <v>0.72390056459882834</v>
      </c>
      <c r="I231" s="10">
        <f t="shared" si="3"/>
        <v>0.45588235294117646</v>
      </c>
      <c r="J231" s="10">
        <f>ABS(I231-I230)</f>
        <v>4.4117647058823539E-2</v>
      </c>
    </row>
    <row r="232" spans="1:10" x14ac:dyDescent="0.35">
      <c r="A232" t="s">
        <v>11</v>
      </c>
      <c r="B232" s="7">
        <v>42892</v>
      </c>
      <c r="C232">
        <v>87243</v>
      </c>
      <c r="D232">
        <v>53866</v>
      </c>
      <c r="E232">
        <v>25644</v>
      </c>
      <c r="F232">
        <v>18169</v>
      </c>
      <c r="G232">
        <v>52441</v>
      </c>
      <c r="H232" s="10">
        <f>((D232-E232)-(F232-G232))/C232</f>
        <v>0.71632108020127694</v>
      </c>
      <c r="I232" s="10">
        <f t="shared" si="3"/>
        <v>0.44485294117647056</v>
      </c>
      <c r="J232" s="10">
        <f>ABS(I232-I231)</f>
        <v>1.1029411764705899E-2</v>
      </c>
    </row>
    <row r="233" spans="1:10" x14ac:dyDescent="0.35">
      <c r="A233" t="s">
        <v>11</v>
      </c>
      <c r="B233" s="7">
        <v>42899</v>
      </c>
      <c r="C233">
        <v>84987</v>
      </c>
      <c r="D233">
        <v>51901</v>
      </c>
      <c r="E233">
        <v>23876</v>
      </c>
      <c r="F233">
        <v>18342</v>
      </c>
      <c r="G233">
        <v>52277</v>
      </c>
      <c r="H233" s="10">
        <f>((D233-E233)-(F233-G233))/C233</f>
        <v>0.72905267864496925</v>
      </c>
      <c r="I233" s="10">
        <f t="shared" si="3"/>
        <v>0.46323529411764708</v>
      </c>
      <c r="J233" s="10">
        <f>ABS(I233-I232)</f>
        <v>1.8382352941176516E-2</v>
      </c>
    </row>
    <row r="234" spans="1:10" x14ac:dyDescent="0.35">
      <c r="A234" t="s">
        <v>11</v>
      </c>
      <c r="B234" s="7">
        <v>42906</v>
      </c>
      <c r="C234">
        <v>46708</v>
      </c>
      <c r="D234">
        <v>28313</v>
      </c>
      <c r="E234">
        <v>22693</v>
      </c>
      <c r="F234">
        <v>8626</v>
      </c>
      <c r="G234">
        <v>19923</v>
      </c>
      <c r="H234" s="10">
        <f>((D234-E234)-(F234-G234))/C234</f>
        <v>0.36218634923353599</v>
      </c>
      <c r="I234" s="10">
        <f t="shared" si="3"/>
        <v>0.28676470588235292</v>
      </c>
      <c r="J234" s="10">
        <f>ABS(I234-I233)</f>
        <v>0.17647058823529416</v>
      </c>
    </row>
    <row r="235" spans="1:10" x14ac:dyDescent="0.35">
      <c r="A235" t="s">
        <v>11</v>
      </c>
      <c r="B235" s="7">
        <v>42913</v>
      </c>
      <c r="C235">
        <v>48135</v>
      </c>
      <c r="D235">
        <v>27957</v>
      </c>
      <c r="E235">
        <v>22499</v>
      </c>
      <c r="F235">
        <v>9181</v>
      </c>
      <c r="G235">
        <v>19715</v>
      </c>
      <c r="H235" s="10">
        <f>((D235-E235)-(F235-G235))/C235</f>
        <v>0.33223226342578166</v>
      </c>
      <c r="I235" s="10">
        <f t="shared" si="3"/>
        <v>0.26838235294117646</v>
      </c>
      <c r="J235" s="10">
        <f>ABS(I235-I234)</f>
        <v>1.8382352941176461E-2</v>
      </c>
    </row>
    <row r="236" spans="1:10" x14ac:dyDescent="0.35">
      <c r="A236" t="s">
        <v>11</v>
      </c>
      <c r="B236" s="7">
        <v>42919</v>
      </c>
      <c r="C236">
        <v>50721</v>
      </c>
      <c r="D236">
        <v>30078</v>
      </c>
      <c r="E236">
        <v>24242</v>
      </c>
      <c r="F236">
        <v>9642</v>
      </c>
      <c r="G236">
        <v>20341</v>
      </c>
      <c r="H236" s="10">
        <f>((D236-E236)-(F236-G236))/C236</f>
        <v>0.32599909307781788</v>
      </c>
      <c r="I236" s="10">
        <f t="shared" si="3"/>
        <v>0.26470588235294118</v>
      </c>
      <c r="J236" s="10">
        <f>ABS(I236-I235)</f>
        <v>3.6764705882352811E-3</v>
      </c>
    </row>
    <row r="237" spans="1:10" x14ac:dyDescent="0.35">
      <c r="A237" t="s">
        <v>11</v>
      </c>
      <c r="B237" s="7">
        <v>42927</v>
      </c>
      <c r="C237">
        <v>53048</v>
      </c>
      <c r="D237">
        <v>29628</v>
      </c>
      <c r="E237">
        <v>27288</v>
      </c>
      <c r="F237">
        <v>13280</v>
      </c>
      <c r="G237">
        <v>20234</v>
      </c>
      <c r="H237" s="10">
        <f>((D237-E237)-(F237-G237))/C237</f>
        <v>0.17519981903182025</v>
      </c>
      <c r="I237" s="10">
        <f t="shared" si="3"/>
        <v>0.22426470588235295</v>
      </c>
      <c r="J237" s="10">
        <f>ABS(I237-I236)</f>
        <v>4.044117647058823E-2</v>
      </c>
    </row>
    <row r="238" spans="1:10" x14ac:dyDescent="0.35">
      <c r="A238" t="s">
        <v>11</v>
      </c>
      <c r="B238" s="7">
        <v>42934</v>
      </c>
      <c r="C238">
        <v>53086</v>
      </c>
      <c r="D238">
        <v>28513</v>
      </c>
      <c r="E238">
        <v>26461</v>
      </c>
      <c r="F238">
        <v>13224</v>
      </c>
      <c r="G238">
        <v>20235</v>
      </c>
      <c r="H238" s="10">
        <f>((D238-E238)-(F238-G238))/C238</f>
        <v>0.17072297780959197</v>
      </c>
      <c r="I238" s="10">
        <f t="shared" si="3"/>
        <v>0.22058823529411764</v>
      </c>
      <c r="J238" s="10">
        <f>ABS(I238-I237)</f>
        <v>3.6764705882353088E-3</v>
      </c>
    </row>
    <row r="239" spans="1:10" x14ac:dyDescent="0.35">
      <c r="A239" t="s">
        <v>11</v>
      </c>
      <c r="B239" s="7">
        <v>42941</v>
      </c>
      <c r="C239">
        <v>49984</v>
      </c>
      <c r="D239">
        <v>25829</v>
      </c>
      <c r="E239">
        <v>28334</v>
      </c>
      <c r="F239">
        <v>13876</v>
      </c>
      <c r="G239">
        <v>16676</v>
      </c>
      <c r="H239" s="10">
        <f>((D239-E239)-(F239-G239))/C239</f>
        <v>5.901888604353393E-3</v>
      </c>
      <c r="I239" s="10">
        <f t="shared" si="3"/>
        <v>9.1911764705882359E-2</v>
      </c>
      <c r="J239" s="10">
        <f>ABS(I239-I238)</f>
        <v>0.12867647058823528</v>
      </c>
    </row>
    <row r="240" spans="1:10" x14ac:dyDescent="0.35">
      <c r="A240" t="s">
        <v>11</v>
      </c>
      <c r="B240" s="7">
        <v>42948</v>
      </c>
      <c r="C240">
        <v>51424</v>
      </c>
      <c r="D240">
        <v>27331</v>
      </c>
      <c r="E240">
        <v>28898</v>
      </c>
      <c r="F240">
        <v>12747</v>
      </c>
      <c r="G240">
        <v>16520</v>
      </c>
      <c r="H240" s="10">
        <f>((D240-E240)-(F240-G240))/C240</f>
        <v>4.289825762289981E-2</v>
      </c>
      <c r="I240" s="10">
        <f t="shared" si="3"/>
        <v>0.11397058823529412</v>
      </c>
      <c r="J240" s="10">
        <f>ABS(I240-I239)</f>
        <v>2.2058823529411756E-2</v>
      </c>
    </row>
    <row r="241" spans="1:10" x14ac:dyDescent="0.35">
      <c r="A241" t="s">
        <v>11</v>
      </c>
      <c r="B241" s="7">
        <v>42955</v>
      </c>
      <c r="C241">
        <v>52748</v>
      </c>
      <c r="D241">
        <v>27332</v>
      </c>
      <c r="E241">
        <v>30016</v>
      </c>
      <c r="F241">
        <v>12510</v>
      </c>
      <c r="G241">
        <v>16550</v>
      </c>
      <c r="H241" s="10">
        <f>((D241-E241)-(F241-G241))/C241</f>
        <v>2.5707135815575946E-2</v>
      </c>
      <c r="I241" s="10">
        <f t="shared" si="3"/>
        <v>0.10294117647058823</v>
      </c>
      <c r="J241" s="10">
        <f>ABS(I241-I240)</f>
        <v>1.1029411764705885E-2</v>
      </c>
    </row>
    <row r="242" spans="1:10" x14ac:dyDescent="0.35">
      <c r="A242" t="s">
        <v>11</v>
      </c>
      <c r="B242" s="7">
        <v>42962</v>
      </c>
      <c r="C242">
        <v>51263</v>
      </c>
      <c r="D242">
        <v>26652</v>
      </c>
      <c r="E242">
        <v>28776</v>
      </c>
      <c r="F242">
        <v>11640</v>
      </c>
      <c r="G242">
        <v>16454</v>
      </c>
      <c r="H242" s="10">
        <f>((D242-E242)-(F242-G242))/C242</f>
        <v>5.2474494274623022E-2</v>
      </c>
      <c r="I242" s="10">
        <f t="shared" si="3"/>
        <v>0.11764705882352941</v>
      </c>
      <c r="J242" s="10">
        <f>ABS(I242-I241)</f>
        <v>1.470588235294118E-2</v>
      </c>
    </row>
    <row r="243" spans="1:10" x14ac:dyDescent="0.35">
      <c r="A243" t="s">
        <v>11</v>
      </c>
      <c r="B243" s="7">
        <v>42969</v>
      </c>
      <c r="C243">
        <v>52379</v>
      </c>
      <c r="D243">
        <v>27328</v>
      </c>
      <c r="E243">
        <v>28764</v>
      </c>
      <c r="F243">
        <v>12273</v>
      </c>
      <c r="G243">
        <v>16943</v>
      </c>
      <c r="H243" s="10">
        <f>((D243-E243)-(F243-G243))/C243</f>
        <v>6.1742301303957692E-2</v>
      </c>
      <c r="I243" s="10">
        <f t="shared" si="3"/>
        <v>0.125</v>
      </c>
      <c r="J243" s="10">
        <f>ABS(I243-I242)</f>
        <v>7.3529411764705899E-3</v>
      </c>
    </row>
    <row r="244" spans="1:10" x14ac:dyDescent="0.35">
      <c r="A244" t="s">
        <v>11</v>
      </c>
      <c r="B244" s="7">
        <v>42976</v>
      </c>
      <c r="C244">
        <v>58082</v>
      </c>
      <c r="D244">
        <v>31351</v>
      </c>
      <c r="E244">
        <v>34405</v>
      </c>
      <c r="F244">
        <v>13669</v>
      </c>
      <c r="G244">
        <v>16463</v>
      </c>
      <c r="H244" s="10">
        <f>((D244-E244)-(F244-G244))/C244</f>
        <v>-4.4764298750043039E-3</v>
      </c>
      <c r="I244" s="10">
        <f t="shared" si="3"/>
        <v>8.455882352941177E-2</v>
      </c>
      <c r="J244" s="10">
        <f>ABS(I244-I243)</f>
        <v>4.044117647058823E-2</v>
      </c>
    </row>
    <row r="245" spans="1:10" x14ac:dyDescent="0.35">
      <c r="A245" t="s">
        <v>11</v>
      </c>
      <c r="B245" s="7">
        <v>42983</v>
      </c>
      <c r="C245">
        <v>55828</v>
      </c>
      <c r="D245">
        <v>26830</v>
      </c>
      <c r="E245">
        <v>30774</v>
      </c>
      <c r="F245">
        <v>13363</v>
      </c>
      <c r="G245">
        <v>16016</v>
      </c>
      <c r="H245" s="10">
        <f>((D245-E245)-(F245-G245))/C245</f>
        <v>-2.3124596976427599E-2</v>
      </c>
      <c r="I245" s="10">
        <f t="shared" si="3"/>
        <v>7.3529411764705885E-2</v>
      </c>
      <c r="J245" s="10">
        <f>ABS(I245-I244)</f>
        <v>1.1029411764705885E-2</v>
      </c>
    </row>
    <row r="246" spans="1:10" x14ac:dyDescent="0.35">
      <c r="A246" t="s">
        <v>11</v>
      </c>
      <c r="B246" s="7">
        <v>42990</v>
      </c>
      <c r="C246">
        <v>55883</v>
      </c>
      <c r="D246">
        <v>29161</v>
      </c>
      <c r="E246">
        <v>31352</v>
      </c>
      <c r="F246">
        <v>14734</v>
      </c>
      <c r="G246">
        <v>18459</v>
      </c>
      <c r="H246" s="10">
        <f>((D246-E246)-(F246-G246))/C246</f>
        <v>2.7450208471270332E-2</v>
      </c>
      <c r="I246" s="10">
        <f t="shared" si="3"/>
        <v>0.10661764705882353</v>
      </c>
      <c r="J246" s="10">
        <f>ABS(I246-I245)</f>
        <v>3.3088235294117641E-2</v>
      </c>
    </row>
    <row r="247" spans="1:10" x14ac:dyDescent="0.35">
      <c r="A247" t="s">
        <v>11</v>
      </c>
      <c r="B247" s="7">
        <v>42997</v>
      </c>
      <c r="C247">
        <v>42287</v>
      </c>
      <c r="D247">
        <v>26833</v>
      </c>
      <c r="E247">
        <v>33046</v>
      </c>
      <c r="F247">
        <v>5930</v>
      </c>
      <c r="G247">
        <v>4769</v>
      </c>
      <c r="H247" s="10">
        <f>((D247-E247)-(F247-G247))/C247</f>
        <v>-0.17437983304561686</v>
      </c>
      <c r="I247" s="10">
        <f t="shared" si="3"/>
        <v>2.5735294117647058E-2</v>
      </c>
      <c r="J247" s="10">
        <f>ABS(I247-I246)</f>
        <v>8.0882352941176461E-2</v>
      </c>
    </row>
    <row r="248" spans="1:10" x14ac:dyDescent="0.35">
      <c r="A248" t="s">
        <v>11</v>
      </c>
      <c r="B248" s="7">
        <v>43004</v>
      </c>
      <c r="C248">
        <v>45590</v>
      </c>
      <c r="D248">
        <v>29288</v>
      </c>
      <c r="E248">
        <v>35891</v>
      </c>
      <c r="F248">
        <v>5863</v>
      </c>
      <c r="G248">
        <v>5528</v>
      </c>
      <c r="H248" s="10">
        <f>((D248-E248)-(F248-G248))/C248</f>
        <v>-0.15218249616143892</v>
      </c>
      <c r="I248" s="10">
        <f t="shared" si="3"/>
        <v>3.6764705882352942E-2</v>
      </c>
      <c r="J248" s="10">
        <f>ABS(I248-I247)</f>
        <v>1.1029411764705885E-2</v>
      </c>
    </row>
    <row r="249" spans="1:10" x14ac:dyDescent="0.35">
      <c r="A249" t="s">
        <v>11</v>
      </c>
      <c r="B249" s="7">
        <v>43011</v>
      </c>
      <c r="C249">
        <v>47920</v>
      </c>
      <c r="D249">
        <v>31209</v>
      </c>
      <c r="E249">
        <v>34478</v>
      </c>
      <c r="F249">
        <v>5821</v>
      </c>
      <c r="G249">
        <v>8943</v>
      </c>
      <c r="H249" s="10">
        <f>((D249-E249)-(F249-G249))/C249</f>
        <v>-3.0676126878130218E-3</v>
      </c>
      <c r="I249" s="10">
        <f t="shared" si="3"/>
        <v>8.8235294117647065E-2</v>
      </c>
      <c r="J249" s="10">
        <f>ABS(I249-I248)</f>
        <v>5.1470588235294122E-2</v>
      </c>
    </row>
    <row r="250" spans="1:10" x14ac:dyDescent="0.35">
      <c r="A250" t="s">
        <v>11</v>
      </c>
      <c r="B250" s="7">
        <v>43018</v>
      </c>
      <c r="C250">
        <v>45773</v>
      </c>
      <c r="D250">
        <v>29204</v>
      </c>
      <c r="E250">
        <v>32875</v>
      </c>
      <c r="F250">
        <v>6509</v>
      </c>
      <c r="G250">
        <v>8124</v>
      </c>
      <c r="H250" s="10">
        <f>((D250-E250)-(F250-G250))/C250</f>
        <v>-4.4917309330828215E-2</v>
      </c>
      <c r="I250" s="10">
        <f t="shared" si="3"/>
        <v>6.6176470588235295E-2</v>
      </c>
      <c r="J250" s="10">
        <f>ABS(I250-I249)</f>
        <v>2.205882352941177E-2</v>
      </c>
    </row>
    <row r="251" spans="1:10" x14ac:dyDescent="0.35">
      <c r="A251" t="s">
        <v>11</v>
      </c>
      <c r="B251" s="7">
        <v>43025</v>
      </c>
      <c r="C251">
        <v>46646</v>
      </c>
      <c r="D251">
        <v>28420</v>
      </c>
      <c r="E251">
        <v>33127</v>
      </c>
      <c r="F251">
        <v>6372</v>
      </c>
      <c r="G251">
        <v>8615</v>
      </c>
      <c r="H251" s="10">
        <f>((D251-E251)-(F251-G251))/C251</f>
        <v>-5.2823393216996098E-2</v>
      </c>
      <c r="I251" s="10">
        <f t="shared" si="3"/>
        <v>6.25E-2</v>
      </c>
      <c r="J251" s="10">
        <f>ABS(I251-I250)</f>
        <v>3.6764705882352949E-3</v>
      </c>
    </row>
    <row r="252" spans="1:10" x14ac:dyDescent="0.35">
      <c r="A252" t="s">
        <v>11</v>
      </c>
      <c r="B252" s="7">
        <v>43032</v>
      </c>
      <c r="C252">
        <v>51132</v>
      </c>
      <c r="D252">
        <v>32463</v>
      </c>
      <c r="E252">
        <v>36664</v>
      </c>
      <c r="F252">
        <v>6960</v>
      </c>
      <c r="G252">
        <v>9507</v>
      </c>
      <c r="H252" s="10">
        <f>((D252-E252)-(F252-G252))/C252</f>
        <v>-3.234764922162247E-2</v>
      </c>
      <c r="I252" s="10">
        <f t="shared" si="3"/>
        <v>6.985294117647059E-2</v>
      </c>
      <c r="J252" s="10">
        <f>ABS(I252-I251)</f>
        <v>7.3529411764705899E-3</v>
      </c>
    </row>
    <row r="253" spans="1:10" x14ac:dyDescent="0.35">
      <c r="A253" t="s">
        <v>11</v>
      </c>
      <c r="B253" s="7">
        <v>43039</v>
      </c>
      <c r="C253">
        <v>49228</v>
      </c>
      <c r="D253">
        <v>30077</v>
      </c>
      <c r="E253">
        <v>30897</v>
      </c>
      <c r="F253">
        <v>7168</v>
      </c>
      <c r="G253">
        <v>13684</v>
      </c>
      <c r="H253" s="10">
        <f>((D253-E253)-(F253-G253))/C253</f>
        <v>0.11570650849110263</v>
      </c>
      <c r="I253" s="10">
        <f t="shared" si="3"/>
        <v>0.17279411764705882</v>
      </c>
      <c r="J253" s="10">
        <f>ABS(I253-I252)</f>
        <v>0.10294117647058823</v>
      </c>
    </row>
    <row r="254" spans="1:10" x14ac:dyDescent="0.35">
      <c r="A254" t="s">
        <v>11</v>
      </c>
      <c r="B254" s="7">
        <v>43046</v>
      </c>
      <c r="C254">
        <v>52065</v>
      </c>
      <c r="D254">
        <v>31599</v>
      </c>
      <c r="E254">
        <v>31374</v>
      </c>
      <c r="F254">
        <v>7804</v>
      </c>
      <c r="G254">
        <v>16006</v>
      </c>
      <c r="H254" s="10">
        <f>((D254-E254)-(F254-G254))/C254</f>
        <v>0.16185537309132814</v>
      </c>
      <c r="I254" s="10">
        <f t="shared" si="3"/>
        <v>0.21691176470588236</v>
      </c>
      <c r="J254" s="10">
        <f>ABS(I254-I253)</f>
        <v>4.4117647058823539E-2</v>
      </c>
    </row>
    <row r="255" spans="1:10" x14ac:dyDescent="0.35">
      <c r="A255" t="s">
        <v>11</v>
      </c>
      <c r="B255" s="7">
        <v>43053</v>
      </c>
      <c r="C255">
        <v>46491</v>
      </c>
      <c r="D255">
        <v>27241</v>
      </c>
      <c r="E255">
        <v>29992</v>
      </c>
      <c r="F255">
        <v>7611</v>
      </c>
      <c r="G255">
        <v>11521</v>
      </c>
      <c r="H255" s="10">
        <f>((D255-E255)-(F255-G255))/C255</f>
        <v>2.4929556258200512E-2</v>
      </c>
      <c r="I255" s="10">
        <f t="shared" si="3"/>
        <v>9.9264705882352935E-2</v>
      </c>
      <c r="J255" s="10">
        <f>ABS(I255-I254)</f>
        <v>0.11764705882352942</v>
      </c>
    </row>
    <row r="256" spans="1:10" x14ac:dyDescent="0.35">
      <c r="A256" t="s">
        <v>11</v>
      </c>
      <c r="B256" s="7">
        <v>43060</v>
      </c>
      <c r="C256">
        <v>40200</v>
      </c>
      <c r="D256">
        <v>22064</v>
      </c>
      <c r="E256">
        <v>28631</v>
      </c>
      <c r="F256">
        <v>7708</v>
      </c>
      <c r="G256">
        <v>7352</v>
      </c>
      <c r="H256" s="10">
        <f>((D256-E256)-(F256-G256))/C256</f>
        <v>-0.17221393034825871</v>
      </c>
      <c r="I256" s="10">
        <f t="shared" si="3"/>
        <v>3.3088235294117647E-2</v>
      </c>
      <c r="J256" s="10">
        <f>ABS(I256-I255)</f>
        <v>6.6176470588235281E-2</v>
      </c>
    </row>
    <row r="257" spans="1:10" x14ac:dyDescent="0.35">
      <c r="A257" t="s">
        <v>11</v>
      </c>
      <c r="B257" s="7">
        <v>43067</v>
      </c>
      <c r="C257">
        <v>43517</v>
      </c>
      <c r="D257">
        <v>24788</v>
      </c>
      <c r="E257">
        <v>35397</v>
      </c>
      <c r="F257">
        <v>7976</v>
      </c>
      <c r="G257">
        <v>2777</v>
      </c>
      <c r="H257" s="10">
        <f>((D257-E257)-(F257-G257))/C257</f>
        <v>-0.36326033504147803</v>
      </c>
      <c r="I257" s="10">
        <f t="shared" si="3"/>
        <v>7.3529411764705881E-3</v>
      </c>
      <c r="J257" s="10">
        <f>ABS(I257-I256)</f>
        <v>2.5735294117647058E-2</v>
      </c>
    </row>
    <row r="258" spans="1:10" x14ac:dyDescent="0.35">
      <c r="A258" t="s">
        <v>11</v>
      </c>
      <c r="B258" s="7">
        <v>43074</v>
      </c>
      <c r="C258">
        <v>45289</v>
      </c>
      <c r="D258">
        <v>24369</v>
      </c>
      <c r="E258">
        <v>32845</v>
      </c>
      <c r="F258">
        <v>7638</v>
      </c>
      <c r="G258">
        <v>5332</v>
      </c>
      <c r="H258" s="10">
        <f>((D258-E258)-(F258-G258))/C258</f>
        <v>-0.23807105478151427</v>
      </c>
      <c r="I258" s="10">
        <f t="shared" si="3"/>
        <v>1.8382352941176471E-2</v>
      </c>
      <c r="J258" s="10">
        <f>ABS(I258-I257)</f>
        <v>1.1029411764705883E-2</v>
      </c>
    </row>
    <row r="259" spans="1:10" x14ac:dyDescent="0.35">
      <c r="A259" t="s">
        <v>11</v>
      </c>
      <c r="B259" s="7">
        <v>43081</v>
      </c>
      <c r="C259">
        <v>43885</v>
      </c>
      <c r="D259">
        <v>24845</v>
      </c>
      <c r="E259">
        <v>30530</v>
      </c>
      <c r="F259">
        <v>9133</v>
      </c>
      <c r="G259">
        <v>9547</v>
      </c>
      <c r="H259" s="10">
        <f>((D259-E259)-(F259-G259))/C259</f>
        <v>-0.12010937678022103</v>
      </c>
      <c r="I259" s="10">
        <f t="shared" ref="I259:I273" si="4">_xlfn.RANK.EQ(H259,$H$2:$H$273,1)/COUNT($H$2:$H$273)</f>
        <v>4.0441176470588237E-2</v>
      </c>
      <c r="J259" s="10">
        <f>ABS(I259-I258)</f>
        <v>2.2058823529411766E-2</v>
      </c>
    </row>
    <row r="260" spans="1:10" x14ac:dyDescent="0.35">
      <c r="A260" t="s">
        <v>11</v>
      </c>
      <c r="B260" s="7">
        <v>43088</v>
      </c>
      <c r="C260">
        <v>40944</v>
      </c>
      <c r="D260">
        <v>26355</v>
      </c>
      <c r="E260">
        <v>22487</v>
      </c>
      <c r="F260">
        <v>5421</v>
      </c>
      <c r="G260">
        <v>14514</v>
      </c>
      <c r="H260" s="10">
        <f>((D260-E260)-(F260-G260))/C260</f>
        <v>0.3165543180930051</v>
      </c>
      <c r="I260" s="10">
        <f t="shared" si="4"/>
        <v>0.25735294117647056</v>
      </c>
      <c r="J260" s="10">
        <f>ABS(I260-I259)</f>
        <v>0.21691176470588233</v>
      </c>
    </row>
    <row r="261" spans="1:10" x14ac:dyDescent="0.35">
      <c r="A261" t="s">
        <v>11</v>
      </c>
      <c r="B261" s="7">
        <v>43095</v>
      </c>
      <c r="C261">
        <v>44142</v>
      </c>
      <c r="D261">
        <v>28751</v>
      </c>
      <c r="E261">
        <v>26293</v>
      </c>
      <c r="F261">
        <v>6954</v>
      </c>
      <c r="G261">
        <v>14122</v>
      </c>
      <c r="H261" s="10">
        <f>((D261-E261)-(F261-G261))/C261</f>
        <v>0.2180689592678175</v>
      </c>
      <c r="I261" s="10">
        <f t="shared" si="4"/>
        <v>0.23161764705882354</v>
      </c>
      <c r="J261" s="10">
        <f>ABS(I261-I260)</f>
        <v>2.5735294117647023E-2</v>
      </c>
    </row>
    <row r="262" spans="1:10" x14ac:dyDescent="0.35">
      <c r="A262" t="s">
        <v>11</v>
      </c>
      <c r="B262" s="7">
        <v>43102</v>
      </c>
      <c r="C262">
        <v>52638</v>
      </c>
      <c r="D262">
        <v>34204</v>
      </c>
      <c r="E262">
        <v>32045</v>
      </c>
      <c r="F262">
        <v>8607</v>
      </c>
      <c r="G262">
        <v>14911</v>
      </c>
      <c r="H262" s="10">
        <f>((D262-E262)-(F262-G262))/C262</f>
        <v>0.16077738515901061</v>
      </c>
      <c r="I262" s="10">
        <f t="shared" si="4"/>
        <v>0.21323529411764705</v>
      </c>
      <c r="J262" s="15">
        <f>ABS(I262-I260)</f>
        <v>4.4117647058823511E-2</v>
      </c>
    </row>
    <row r="263" spans="1:10" x14ac:dyDescent="0.35">
      <c r="A263" t="s">
        <v>11</v>
      </c>
      <c r="B263" s="7">
        <v>43109</v>
      </c>
      <c r="C263">
        <v>51377</v>
      </c>
      <c r="D263">
        <v>33449</v>
      </c>
      <c r="E263">
        <v>32623</v>
      </c>
      <c r="F263">
        <v>8404</v>
      </c>
      <c r="G263">
        <v>13790</v>
      </c>
      <c r="H263" s="10">
        <f>((D263-E263)-(F263-G263))/C263</f>
        <v>0.12091013488525994</v>
      </c>
      <c r="I263" s="10">
        <f t="shared" si="4"/>
        <v>0.18014705882352941</v>
      </c>
      <c r="J263" s="15">
        <f>ABS(I263-I262)</f>
        <v>3.3088235294117641E-2</v>
      </c>
    </row>
    <row r="264" spans="1:10" x14ac:dyDescent="0.35">
      <c r="A264" t="s">
        <v>11</v>
      </c>
      <c r="B264" s="7">
        <v>43116</v>
      </c>
      <c r="C264">
        <v>51436</v>
      </c>
      <c r="D264">
        <v>34090</v>
      </c>
      <c r="E264">
        <v>35363</v>
      </c>
      <c r="F264">
        <v>8334</v>
      </c>
      <c r="G264">
        <v>10435</v>
      </c>
      <c r="H264" s="10">
        <f>((D264-E264)-(F264-G264))/C264</f>
        <v>1.6097674780309511E-2</v>
      </c>
      <c r="I264" s="10">
        <f t="shared" si="4"/>
        <v>9.5588235294117641E-2</v>
      </c>
      <c r="J264" s="15">
        <f>ABS(I264-I263)</f>
        <v>8.455882352941177E-2</v>
      </c>
    </row>
    <row r="265" spans="1:10" x14ac:dyDescent="0.35">
      <c r="A265" t="s">
        <v>11</v>
      </c>
      <c r="B265" s="7">
        <v>43123</v>
      </c>
      <c r="C265">
        <v>49114</v>
      </c>
      <c r="D265">
        <v>31170</v>
      </c>
      <c r="E265">
        <v>35343</v>
      </c>
      <c r="F265">
        <v>8182</v>
      </c>
      <c r="G265">
        <v>7738</v>
      </c>
      <c r="H265" s="10">
        <f>((D265-E265)-(F265-G265))/C265</f>
        <v>-9.4005782465284848E-2</v>
      </c>
      <c r="I265" s="10">
        <f t="shared" si="4"/>
        <v>4.779411764705882E-2</v>
      </c>
      <c r="J265" s="15">
        <f>ABS(I265-I264)</f>
        <v>4.779411764705882E-2</v>
      </c>
    </row>
    <row r="266" spans="1:10" x14ac:dyDescent="0.35">
      <c r="A266" t="s">
        <v>11</v>
      </c>
      <c r="B266" s="7">
        <v>43130</v>
      </c>
      <c r="C266">
        <v>47086</v>
      </c>
      <c r="D266">
        <v>28953</v>
      </c>
      <c r="E266">
        <v>34740</v>
      </c>
      <c r="F266">
        <v>8186</v>
      </c>
      <c r="G266">
        <v>5818</v>
      </c>
      <c r="H266" s="15">
        <f>((D266-E266)-(F266-G266))/C266</f>
        <v>-0.17319373062056662</v>
      </c>
      <c r="I266" s="10">
        <f t="shared" si="4"/>
        <v>2.9411764705882353E-2</v>
      </c>
      <c r="J266" s="15">
        <f>ABS(I266-I265)</f>
        <v>1.8382352941176468E-2</v>
      </c>
    </row>
    <row r="267" spans="1:10" x14ac:dyDescent="0.35">
      <c r="A267" t="s">
        <v>11</v>
      </c>
      <c r="B267" s="7">
        <v>43137</v>
      </c>
      <c r="C267">
        <v>43794</v>
      </c>
      <c r="D267">
        <v>27554</v>
      </c>
      <c r="E267">
        <v>31132</v>
      </c>
      <c r="F267">
        <v>5967</v>
      </c>
      <c r="G267">
        <v>6018</v>
      </c>
      <c r="H267" s="15">
        <f>((D267-E267)-(F267-G267))/C267</f>
        <v>-8.0536146504087316E-2</v>
      </c>
      <c r="I267" s="10">
        <f t="shared" si="4"/>
        <v>5.514705882352941E-2</v>
      </c>
      <c r="J267" s="15">
        <f>ABS(I267-I266)</f>
        <v>2.5735294117647058E-2</v>
      </c>
    </row>
    <row r="268" spans="1:10" x14ac:dyDescent="0.35">
      <c r="A268" t="s">
        <v>11</v>
      </c>
      <c r="B268" s="7">
        <v>43144</v>
      </c>
      <c r="C268">
        <v>40422</v>
      </c>
      <c r="D268">
        <v>24117</v>
      </c>
      <c r="E268">
        <v>26970</v>
      </c>
      <c r="F268">
        <v>5655</v>
      </c>
      <c r="G268">
        <v>5855</v>
      </c>
      <c r="H268" s="15">
        <f>((D268-E268)-(F268-G268))/C268</f>
        <v>-6.5632576319825831E-2</v>
      </c>
      <c r="I268" s="10">
        <f t="shared" si="4"/>
        <v>5.8823529411764705E-2</v>
      </c>
      <c r="J268" s="15">
        <f>ABS(I268-I267)</f>
        <v>3.6764705882352949E-3</v>
      </c>
    </row>
    <row r="269" spans="1:10" x14ac:dyDescent="0.35">
      <c r="A269" t="s">
        <v>11</v>
      </c>
      <c r="B269" s="7">
        <v>43151</v>
      </c>
      <c r="C269">
        <v>39428</v>
      </c>
      <c r="D269">
        <v>23765</v>
      </c>
      <c r="E269">
        <v>25802</v>
      </c>
      <c r="F269">
        <v>4936</v>
      </c>
      <c r="G269">
        <v>6094</v>
      </c>
      <c r="H269" s="15">
        <f>((D269-E269)-(F269-G269))/C269</f>
        <v>-2.229380135943999E-2</v>
      </c>
      <c r="I269" s="10">
        <f t="shared" si="4"/>
        <v>7.720588235294118E-2</v>
      </c>
      <c r="J269" s="15">
        <f>ABS(I269-I268)</f>
        <v>1.8382352941176475E-2</v>
      </c>
    </row>
    <row r="270" spans="1:10" x14ac:dyDescent="0.35">
      <c r="A270" t="s">
        <v>11</v>
      </c>
      <c r="B270" s="7">
        <v>43158</v>
      </c>
      <c r="C270">
        <v>37902</v>
      </c>
      <c r="D270">
        <v>22735</v>
      </c>
      <c r="E270">
        <v>24823</v>
      </c>
      <c r="F270">
        <v>4288</v>
      </c>
      <c r="G270">
        <v>6198</v>
      </c>
      <c r="H270" s="15">
        <f>((D270-E270)-(F270-G270))/C270</f>
        <v>-4.6963220938209069E-3</v>
      </c>
      <c r="I270" s="10">
        <f t="shared" si="4"/>
        <v>8.0882352941176475E-2</v>
      </c>
      <c r="J270" s="15">
        <f>ABS(I270-I269)</f>
        <v>3.6764705882352949E-3</v>
      </c>
    </row>
    <row r="271" spans="1:10" x14ac:dyDescent="0.35">
      <c r="A271" t="s">
        <v>11</v>
      </c>
      <c r="B271" s="7">
        <v>43165</v>
      </c>
      <c r="C271">
        <v>37639</v>
      </c>
      <c r="D271">
        <v>24345</v>
      </c>
      <c r="E271">
        <v>24466</v>
      </c>
      <c r="F271">
        <v>2230</v>
      </c>
      <c r="G271">
        <v>6099</v>
      </c>
      <c r="H271" s="15">
        <f>((D271-E271)-(F271-G271))/C271</f>
        <v>9.9577565822683914E-2</v>
      </c>
      <c r="I271" s="10">
        <f t="shared" si="4"/>
        <v>0.16176470588235295</v>
      </c>
      <c r="J271" s="15">
        <f>ABS(I271-I270)</f>
        <v>8.0882352941176475E-2</v>
      </c>
    </row>
    <row r="272" spans="1:10" x14ac:dyDescent="0.35">
      <c r="A272" t="s">
        <v>11</v>
      </c>
      <c r="B272" s="7">
        <v>43172</v>
      </c>
      <c r="C272">
        <v>35920</v>
      </c>
      <c r="D272">
        <v>22492</v>
      </c>
      <c r="E272">
        <v>21645</v>
      </c>
      <c r="F272">
        <v>2184</v>
      </c>
      <c r="G272">
        <v>6407</v>
      </c>
      <c r="H272" s="15">
        <f>((D272-E272)-(F272-G272))/C272</f>
        <v>0.14114699331848551</v>
      </c>
      <c r="I272" s="10">
        <f t="shared" si="4"/>
        <v>0.19852941176470587</v>
      </c>
      <c r="J272" s="15">
        <f>ABS(I272-I271)</f>
        <v>3.6764705882352922E-2</v>
      </c>
    </row>
    <row r="273" spans="1:10" x14ac:dyDescent="0.35">
      <c r="A273" t="s">
        <v>11</v>
      </c>
      <c r="B273" s="7">
        <v>43179</v>
      </c>
      <c r="C273">
        <v>29866</v>
      </c>
      <c r="D273">
        <v>20950</v>
      </c>
      <c r="E273">
        <v>21014</v>
      </c>
      <c r="F273">
        <v>1098</v>
      </c>
      <c r="G273">
        <v>4703</v>
      </c>
      <c r="H273" s="15">
        <f>((D273-E273)-(F273-G273))/C273</f>
        <v>0.11856291435076675</v>
      </c>
      <c r="I273" s="10">
        <f t="shared" si="4"/>
        <v>0.17647058823529413</v>
      </c>
      <c r="J273" s="15">
        <f>ABS(I273-I272)</f>
        <v>2.2058823529411742E-2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3"/>
  <sheetViews>
    <sheetView zoomScale="55" zoomScaleNormal="55" workbookViewId="0">
      <pane ySplit="1" topLeftCell="A2" activePane="bottomLeft" state="frozen"/>
      <selection pane="bottomLeft" activeCell="C46" sqref="C46"/>
    </sheetView>
  </sheetViews>
  <sheetFormatPr defaultRowHeight="12.4" x14ac:dyDescent="0.35"/>
  <cols>
    <col min="1" max="1" width="31.640625" customWidth="1"/>
    <col min="2" max="2" width="32.92578125" customWidth="1"/>
    <col min="3" max="3" width="19.0703125" customWidth="1"/>
    <col min="4" max="4" width="31.140625" customWidth="1"/>
    <col min="5" max="5" width="31.35546875" customWidth="1"/>
    <col min="6" max="6" width="27.35546875" customWidth="1"/>
    <col min="7" max="7" width="27.5703125" customWidth="1"/>
    <col min="8" max="8" width="36.7109375" customWidth="1"/>
  </cols>
  <sheetData>
    <row r="1" spans="1:10" s="4" customFormat="1" ht="109.9" customHeigh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9" t="s">
        <v>14</v>
      </c>
      <c r="I1" s="13" t="s">
        <v>15</v>
      </c>
      <c r="J1" s="13" t="s">
        <v>16</v>
      </c>
    </row>
    <row r="2" spans="1:10" x14ac:dyDescent="0.35">
      <c r="A2" s="1" t="s">
        <v>9</v>
      </c>
      <c r="B2" s="7">
        <v>41282</v>
      </c>
      <c r="C2" s="1">
        <v>193295</v>
      </c>
      <c r="D2" s="1">
        <v>32129</v>
      </c>
      <c r="E2" s="1">
        <v>106225</v>
      </c>
      <c r="F2" s="1">
        <v>145773</v>
      </c>
      <c r="G2" s="1">
        <v>29338</v>
      </c>
      <c r="H2" s="10">
        <f>((D2-E2)-(F2-G2))/C2</f>
        <v>-0.98570061305258805</v>
      </c>
      <c r="I2" s="10">
        <f>_xlfn.RANK.EQ(H2,$H$2:$H$273,1)/COUNT($H$2:$H$273)</f>
        <v>0.25367647058823528</v>
      </c>
      <c r="J2" s="10" t="e">
        <f>ABS(I2-I1)</f>
        <v>#VALUE!</v>
      </c>
    </row>
    <row r="3" spans="1:10" x14ac:dyDescent="0.35">
      <c r="A3" s="1" t="s">
        <v>9</v>
      </c>
      <c r="B3" s="7">
        <v>41289</v>
      </c>
      <c r="C3" s="1">
        <v>196509</v>
      </c>
      <c r="D3" s="1">
        <v>39447</v>
      </c>
      <c r="E3" s="1">
        <v>105174</v>
      </c>
      <c r="F3" s="1">
        <v>139213</v>
      </c>
      <c r="G3" s="1">
        <v>30322</v>
      </c>
      <c r="H3" s="10">
        <f>((D3-E3)-(F3-G3))/C3</f>
        <v>-0.88860052211349094</v>
      </c>
      <c r="I3" s="10">
        <f t="shared" ref="I3:I66" si="0">_xlfn.RANK.EQ(H3,$H$2:$H$273,1)/COUNT($H$2:$H$273)</f>
        <v>0.4264705882352941</v>
      </c>
      <c r="J3" s="10">
        <f>ABS(I3-I2)</f>
        <v>0.17279411764705882</v>
      </c>
    </row>
    <row r="4" spans="1:10" x14ac:dyDescent="0.35">
      <c r="A4" s="1" t="s">
        <v>9</v>
      </c>
      <c r="B4" s="7">
        <v>41296</v>
      </c>
      <c r="C4" s="1">
        <v>202225</v>
      </c>
      <c r="D4" s="1">
        <v>41983</v>
      </c>
      <c r="E4" s="1">
        <v>106051</v>
      </c>
      <c r="F4" s="1">
        <v>143304</v>
      </c>
      <c r="G4" s="1">
        <v>33323</v>
      </c>
      <c r="H4" s="10">
        <f>((D4-E4)-(F4-G4))/C4</f>
        <v>-0.86067004574112993</v>
      </c>
      <c r="I4" s="10">
        <f t="shared" si="0"/>
        <v>0.46323529411764708</v>
      </c>
      <c r="J4" s="10">
        <f>ABS(I4-I3)</f>
        <v>3.6764705882352977E-2</v>
      </c>
    </row>
    <row r="5" spans="1:10" x14ac:dyDescent="0.35">
      <c r="A5" s="1" t="s">
        <v>9</v>
      </c>
      <c r="B5" s="7">
        <v>41303</v>
      </c>
      <c r="C5" s="1">
        <v>219635</v>
      </c>
      <c r="D5" s="1">
        <v>48476</v>
      </c>
      <c r="E5" s="1">
        <v>119722</v>
      </c>
      <c r="F5" s="1">
        <v>156122</v>
      </c>
      <c r="G5" s="1">
        <v>32810</v>
      </c>
      <c r="H5" s="10">
        <f>((D5-E5)-(F5-G5))/C5</f>
        <v>-0.88582420834566444</v>
      </c>
      <c r="I5" s="10">
        <f t="shared" si="0"/>
        <v>0.43014705882352944</v>
      </c>
      <c r="J5" s="10">
        <f>ABS(I5-I4)</f>
        <v>3.3088235294117641E-2</v>
      </c>
    </row>
    <row r="6" spans="1:10" x14ac:dyDescent="0.35">
      <c r="A6" s="1" t="s">
        <v>9</v>
      </c>
      <c r="B6" s="7">
        <v>41310</v>
      </c>
      <c r="C6" s="1">
        <v>217709</v>
      </c>
      <c r="D6" s="1">
        <v>50667</v>
      </c>
      <c r="E6" s="1">
        <v>119080</v>
      </c>
      <c r="F6" s="1">
        <v>148558</v>
      </c>
      <c r="G6" s="1">
        <v>34015</v>
      </c>
      <c r="H6" s="10">
        <f>((D6-E6)-(F6-G6))/C6</f>
        <v>-0.84036948403602973</v>
      </c>
      <c r="I6" s="10">
        <f t="shared" si="0"/>
        <v>0.4889705882352941</v>
      </c>
      <c r="J6" s="10">
        <f>ABS(I6-I5)</f>
        <v>5.8823529411764663E-2</v>
      </c>
    </row>
    <row r="7" spans="1:10" x14ac:dyDescent="0.35">
      <c r="A7" s="1" t="s">
        <v>9</v>
      </c>
      <c r="B7" s="7">
        <v>41317</v>
      </c>
      <c r="C7" s="1">
        <v>215036</v>
      </c>
      <c r="D7" s="1">
        <v>55782</v>
      </c>
      <c r="E7" s="1">
        <v>117088</v>
      </c>
      <c r="F7" s="1">
        <v>139903</v>
      </c>
      <c r="G7" s="1">
        <v>35693</v>
      </c>
      <c r="H7" s="10">
        <f>((D7-E7)-(F7-G7))/C7</f>
        <v>-0.76971297829200691</v>
      </c>
      <c r="I7" s="10">
        <f t="shared" si="0"/>
        <v>0.55514705882352944</v>
      </c>
      <c r="J7" s="10">
        <f>ABS(I7-I6)</f>
        <v>6.6176470588235337E-2</v>
      </c>
    </row>
    <row r="8" spans="1:10" x14ac:dyDescent="0.35">
      <c r="A8" s="1" t="s">
        <v>9</v>
      </c>
      <c r="B8" s="7">
        <v>41324</v>
      </c>
      <c r="C8" s="1">
        <v>218241</v>
      </c>
      <c r="D8" s="1">
        <v>54662</v>
      </c>
      <c r="E8" s="1">
        <v>120553</v>
      </c>
      <c r="F8" s="1">
        <v>145939</v>
      </c>
      <c r="G8" s="1">
        <v>33781</v>
      </c>
      <c r="H8" s="10">
        <f>((D8-E8)-(F8-G8))/C8</f>
        <v>-0.81583662098322496</v>
      </c>
      <c r="I8" s="10">
        <f t="shared" si="0"/>
        <v>0.50735294117647056</v>
      </c>
      <c r="J8" s="10">
        <f>ABS(I8-I7)</f>
        <v>4.7794117647058876E-2</v>
      </c>
    </row>
    <row r="9" spans="1:10" x14ac:dyDescent="0.35">
      <c r="A9" s="1" t="s">
        <v>9</v>
      </c>
      <c r="B9" s="7">
        <v>41331</v>
      </c>
      <c r="C9" s="1">
        <v>216323</v>
      </c>
      <c r="D9" s="1">
        <v>51998</v>
      </c>
      <c r="E9" s="1">
        <v>117342</v>
      </c>
      <c r="F9" s="1">
        <v>144872</v>
      </c>
      <c r="G9" s="1">
        <v>40046</v>
      </c>
      <c r="H9" s="10">
        <f>((D9-E9)-(F9-G9))/C9</f>
        <v>-0.78664774434526152</v>
      </c>
      <c r="I9" s="10">
        <f t="shared" si="0"/>
        <v>0.52573529411764708</v>
      </c>
      <c r="J9" s="10">
        <f>ABS(I9-I8)</f>
        <v>1.8382352941176516E-2</v>
      </c>
    </row>
    <row r="10" spans="1:10" x14ac:dyDescent="0.35">
      <c r="A10" s="1" t="s">
        <v>9</v>
      </c>
      <c r="B10" s="7">
        <v>41338</v>
      </c>
      <c r="C10" s="1">
        <v>241938</v>
      </c>
      <c r="D10" s="1">
        <v>50958</v>
      </c>
      <c r="E10" s="1">
        <v>124309</v>
      </c>
      <c r="F10" s="1">
        <v>171200</v>
      </c>
      <c r="G10" s="1">
        <v>58220</v>
      </c>
      <c r="H10" s="10">
        <f>((D10-E10)-(F10-G10))/C10</f>
        <v>-0.7701601236680472</v>
      </c>
      <c r="I10" s="10">
        <f t="shared" si="0"/>
        <v>0.55147058823529416</v>
      </c>
      <c r="J10" s="10">
        <f>ABS(I10-I9)</f>
        <v>2.5735294117647078E-2</v>
      </c>
    </row>
    <row r="11" spans="1:10" x14ac:dyDescent="0.35">
      <c r="A11" s="1" t="s">
        <v>9</v>
      </c>
      <c r="B11" s="7">
        <v>41345</v>
      </c>
      <c r="C11" s="1">
        <v>288474</v>
      </c>
      <c r="D11" s="1">
        <v>51240</v>
      </c>
      <c r="E11" s="1">
        <v>145003</v>
      </c>
      <c r="F11" s="1">
        <v>196716</v>
      </c>
      <c r="G11" s="1">
        <v>62851</v>
      </c>
      <c r="H11" s="10">
        <f>((D11-E11)-(F11-G11))/C11</f>
        <v>-0.78907631190332572</v>
      </c>
      <c r="I11" s="10">
        <f t="shared" si="0"/>
        <v>0.5220588235294118</v>
      </c>
      <c r="J11" s="10">
        <f>ABS(I11-I10)</f>
        <v>2.9411764705882359E-2</v>
      </c>
    </row>
    <row r="12" spans="1:10" x14ac:dyDescent="0.35">
      <c r="A12" s="1" t="s">
        <v>9</v>
      </c>
      <c r="B12" s="7">
        <v>41352</v>
      </c>
      <c r="C12" s="1">
        <v>216674</v>
      </c>
      <c r="D12" s="1">
        <v>55408</v>
      </c>
      <c r="E12" s="1">
        <v>135401</v>
      </c>
      <c r="F12" s="1">
        <v>143405</v>
      </c>
      <c r="G12" s="1">
        <v>24443</v>
      </c>
      <c r="H12" s="10">
        <f>((D12-E12)-(F12-G12))/C12</f>
        <v>-0.91822276784478063</v>
      </c>
      <c r="I12" s="10">
        <f t="shared" si="0"/>
        <v>0.36764705882352944</v>
      </c>
      <c r="J12" s="10">
        <f>ABS(I12-I11)</f>
        <v>0.15441176470588236</v>
      </c>
    </row>
    <row r="13" spans="1:10" x14ac:dyDescent="0.35">
      <c r="A13" s="1" t="s">
        <v>9</v>
      </c>
      <c r="B13" s="7">
        <v>41359</v>
      </c>
      <c r="C13" s="1">
        <v>220896</v>
      </c>
      <c r="D13" s="1">
        <v>46931</v>
      </c>
      <c r="E13" s="1">
        <v>136080</v>
      </c>
      <c r="F13" s="1">
        <v>156848</v>
      </c>
      <c r="G13" s="1">
        <v>27109</v>
      </c>
      <c r="H13" s="10">
        <f>((D13-E13)-(F13-G13))/C13</f>
        <v>-0.99090974938432563</v>
      </c>
      <c r="I13" s="10">
        <f t="shared" si="0"/>
        <v>0.23897058823529413</v>
      </c>
      <c r="J13" s="10">
        <f>ABS(I13-I12)</f>
        <v>0.12867647058823531</v>
      </c>
    </row>
    <row r="14" spans="1:10" x14ac:dyDescent="0.35">
      <c r="A14" s="1" t="s">
        <v>9</v>
      </c>
      <c r="B14" s="7">
        <v>41366</v>
      </c>
      <c r="C14" s="1">
        <v>213997</v>
      </c>
      <c r="D14" s="1">
        <v>46966</v>
      </c>
      <c r="E14" s="1">
        <v>125137</v>
      </c>
      <c r="F14" s="1">
        <v>151691</v>
      </c>
      <c r="G14" s="1">
        <v>35250</v>
      </c>
      <c r="H14" s="10">
        <f>((D14-E14)-(F14-G14))/C14</f>
        <v>-0.90941461796193401</v>
      </c>
      <c r="I14" s="10">
        <f t="shared" si="0"/>
        <v>0.40073529411764708</v>
      </c>
      <c r="J14" s="10">
        <f>ABS(I14-I13)</f>
        <v>0.16176470588235295</v>
      </c>
    </row>
    <row r="15" spans="1:10" x14ac:dyDescent="0.35">
      <c r="A15" s="1" t="s">
        <v>9</v>
      </c>
      <c r="B15" s="7">
        <v>41373</v>
      </c>
      <c r="C15" s="1">
        <v>220626</v>
      </c>
      <c r="D15" s="1">
        <v>39699</v>
      </c>
      <c r="E15" s="1">
        <v>117396</v>
      </c>
      <c r="F15" s="1">
        <v>160513</v>
      </c>
      <c r="G15" s="1">
        <v>43760</v>
      </c>
      <c r="H15" s="10">
        <f>((D15-E15)-(F15-G15))/C15</f>
        <v>-0.88135577855737768</v>
      </c>
      <c r="I15" s="10">
        <f t="shared" si="0"/>
        <v>0.44117647058823528</v>
      </c>
      <c r="J15" s="10">
        <f>ABS(I15-I14)</f>
        <v>4.0441176470588203E-2</v>
      </c>
    </row>
    <row r="16" spans="1:10" x14ac:dyDescent="0.35">
      <c r="A16" s="1" t="s">
        <v>9</v>
      </c>
      <c r="B16" s="7">
        <v>41380</v>
      </c>
      <c r="C16" s="1">
        <v>214577</v>
      </c>
      <c r="D16" s="1">
        <v>26448</v>
      </c>
      <c r="E16" s="1">
        <v>119859</v>
      </c>
      <c r="F16" s="1">
        <v>171927</v>
      </c>
      <c r="G16" s="1">
        <v>34436</v>
      </c>
      <c r="H16" s="10">
        <f>((D16-E16)-(F16-G16))/C16</f>
        <v>-1.076079915368376</v>
      </c>
      <c r="I16" s="10">
        <f t="shared" si="0"/>
        <v>0.13970588235294118</v>
      </c>
      <c r="J16" s="10">
        <f>ABS(I16-I15)</f>
        <v>0.3014705882352941</v>
      </c>
    </row>
    <row r="17" spans="1:10" x14ac:dyDescent="0.35">
      <c r="A17" s="1" t="s">
        <v>9</v>
      </c>
      <c r="B17" s="7">
        <v>41387</v>
      </c>
      <c r="C17" s="1">
        <v>204150</v>
      </c>
      <c r="D17" s="1">
        <v>25942</v>
      </c>
      <c r="E17" s="1">
        <v>105672</v>
      </c>
      <c r="F17" s="1">
        <v>159437</v>
      </c>
      <c r="G17" s="1">
        <v>38364</v>
      </c>
      <c r="H17" s="10">
        <f>((D17-E17)-(F17-G17))/C17</f>
        <v>-0.98360519226059273</v>
      </c>
      <c r="I17" s="10">
        <f t="shared" si="0"/>
        <v>0.26470588235294118</v>
      </c>
      <c r="J17" s="10">
        <f>ABS(I17-I16)</f>
        <v>0.125</v>
      </c>
    </row>
    <row r="18" spans="1:10" x14ac:dyDescent="0.35">
      <c r="A18" s="1" t="s">
        <v>9</v>
      </c>
      <c r="B18" s="7">
        <v>41394</v>
      </c>
      <c r="C18" s="1">
        <v>198106</v>
      </c>
      <c r="D18" s="1">
        <v>24872</v>
      </c>
      <c r="E18" s="1">
        <v>95999</v>
      </c>
      <c r="F18" s="1">
        <v>153823</v>
      </c>
      <c r="G18" s="1">
        <v>42753</v>
      </c>
      <c r="H18" s="10">
        <f>((D18-E18)-(F18-G18))/C18</f>
        <v>-0.9196945069811111</v>
      </c>
      <c r="I18" s="10">
        <f t="shared" si="0"/>
        <v>0.3639705882352941</v>
      </c>
      <c r="J18" s="10">
        <f>ABS(I18-I17)</f>
        <v>9.9264705882352922E-2</v>
      </c>
    </row>
    <row r="19" spans="1:10" x14ac:dyDescent="0.35">
      <c r="A19" s="1" t="s">
        <v>9</v>
      </c>
      <c r="B19" s="7">
        <v>41401</v>
      </c>
      <c r="C19" s="1">
        <v>209370</v>
      </c>
      <c r="D19" s="1">
        <v>27886</v>
      </c>
      <c r="E19" s="1">
        <v>106446</v>
      </c>
      <c r="F19" s="1">
        <v>160636</v>
      </c>
      <c r="G19" s="1">
        <v>43166</v>
      </c>
      <c r="H19" s="10">
        <f>((D19-E19)-(F19-G19))/C19</f>
        <v>-0.93628504561302961</v>
      </c>
      <c r="I19" s="10">
        <f t="shared" si="0"/>
        <v>0.34926470588235292</v>
      </c>
      <c r="J19" s="10">
        <f>ABS(I19-I18)</f>
        <v>1.470588235294118E-2</v>
      </c>
    </row>
    <row r="20" spans="1:10" x14ac:dyDescent="0.35">
      <c r="A20" s="1" t="s">
        <v>9</v>
      </c>
      <c r="B20" s="7">
        <v>41408</v>
      </c>
      <c r="C20" s="1">
        <v>229746</v>
      </c>
      <c r="D20" s="1">
        <v>28882</v>
      </c>
      <c r="E20" s="1">
        <v>117289</v>
      </c>
      <c r="F20" s="1">
        <v>179917</v>
      </c>
      <c r="G20" s="1">
        <v>46082</v>
      </c>
      <c r="H20" s="10">
        <f>((D20-E20)-(F20-G20))/C20</f>
        <v>-0.96733784266102563</v>
      </c>
      <c r="I20" s="10">
        <f t="shared" si="0"/>
        <v>0.29044117647058826</v>
      </c>
      <c r="J20" s="10">
        <f>ABS(I20-I19)</f>
        <v>5.8823529411764663E-2</v>
      </c>
    </row>
    <row r="21" spans="1:10" x14ac:dyDescent="0.35">
      <c r="A21" s="1" t="s">
        <v>9</v>
      </c>
      <c r="B21" s="7">
        <v>41415</v>
      </c>
      <c r="C21" s="1">
        <v>227826</v>
      </c>
      <c r="D21" s="1">
        <v>19454</v>
      </c>
      <c r="E21" s="1">
        <v>114640</v>
      </c>
      <c r="F21" s="1">
        <v>188237</v>
      </c>
      <c r="G21" s="1">
        <v>49605</v>
      </c>
      <c r="H21" s="10">
        <f>((D21-E21)-(F21-G21))/C21</f>
        <v>-1.0263007733972418</v>
      </c>
      <c r="I21" s="10">
        <f t="shared" si="0"/>
        <v>0.19485294117647059</v>
      </c>
      <c r="J21" s="10">
        <f>ABS(I21-I20)</f>
        <v>9.5588235294117668E-2</v>
      </c>
    </row>
    <row r="22" spans="1:10" x14ac:dyDescent="0.35">
      <c r="A22" s="1" t="s">
        <v>9</v>
      </c>
      <c r="B22" s="7">
        <v>41422</v>
      </c>
      <c r="C22" s="1">
        <v>231012</v>
      </c>
      <c r="D22" s="1">
        <v>18406</v>
      </c>
      <c r="E22" s="1">
        <v>118175</v>
      </c>
      <c r="F22" s="1">
        <v>192440</v>
      </c>
      <c r="G22" s="1">
        <v>51894</v>
      </c>
      <c r="H22" s="10">
        <f>((D22-E22)-(F22-G22))/C22</f>
        <v>-1.0402706352916731</v>
      </c>
      <c r="I22" s="10">
        <f t="shared" si="0"/>
        <v>0.17647058823529413</v>
      </c>
      <c r="J22" s="10">
        <f>ABS(I22-I21)</f>
        <v>1.8382352941176461E-2</v>
      </c>
    </row>
    <row r="23" spans="1:10" x14ac:dyDescent="0.35">
      <c r="A23" s="1" t="s">
        <v>9</v>
      </c>
      <c r="B23" s="7">
        <v>41429</v>
      </c>
      <c r="C23" s="1">
        <v>219135</v>
      </c>
      <c r="D23" s="1">
        <v>19176</v>
      </c>
      <c r="E23" s="1">
        <v>101920</v>
      </c>
      <c r="F23" s="1">
        <v>180807</v>
      </c>
      <c r="G23" s="1">
        <v>57574</v>
      </c>
      <c r="H23" s="10">
        <f>((D23-E23)-(F23-G23))/C23</f>
        <v>-0.93995482236977201</v>
      </c>
      <c r="I23" s="10">
        <f t="shared" si="0"/>
        <v>0.34191176470588236</v>
      </c>
      <c r="J23" s="10">
        <f>ABS(I23-I22)</f>
        <v>0.16544117647058823</v>
      </c>
    </row>
    <row r="24" spans="1:10" x14ac:dyDescent="0.35">
      <c r="A24" s="1" t="s">
        <v>9</v>
      </c>
      <c r="B24" s="7">
        <v>41436</v>
      </c>
      <c r="C24" s="1">
        <v>243644</v>
      </c>
      <c r="D24" s="1">
        <v>21722</v>
      </c>
      <c r="E24" s="1">
        <v>94628</v>
      </c>
      <c r="F24" s="1">
        <v>184780</v>
      </c>
      <c r="G24" s="1">
        <v>74981</v>
      </c>
      <c r="H24" s="10">
        <f>((D24-E24)-(F24-G24))/C24</f>
        <v>-0.74988507822889139</v>
      </c>
      <c r="I24" s="10">
        <f t="shared" si="0"/>
        <v>0.57352941176470584</v>
      </c>
      <c r="J24" s="10">
        <f>ABS(I24-I23)</f>
        <v>0.23161764705882348</v>
      </c>
    </row>
    <row r="25" spans="1:10" x14ac:dyDescent="0.35">
      <c r="A25" s="1" t="s">
        <v>9</v>
      </c>
      <c r="B25" s="7">
        <v>41443</v>
      </c>
      <c r="C25" s="1">
        <v>163921</v>
      </c>
      <c r="D25" s="1">
        <v>23010</v>
      </c>
      <c r="E25" s="1">
        <v>84900</v>
      </c>
      <c r="F25" s="1">
        <v>124994</v>
      </c>
      <c r="G25" s="1">
        <v>27276</v>
      </c>
      <c r="H25" s="10">
        <f>((D25-E25)-(F25-G25))/C25</f>
        <v>-0.97368854509184299</v>
      </c>
      <c r="I25" s="10">
        <f t="shared" si="0"/>
        <v>0.27941176470588236</v>
      </c>
      <c r="J25" s="10">
        <f>ABS(I25-I24)</f>
        <v>0.29411764705882348</v>
      </c>
    </row>
    <row r="26" spans="1:10" x14ac:dyDescent="0.35">
      <c r="A26" s="1" t="s">
        <v>9</v>
      </c>
      <c r="B26" s="7">
        <v>41450</v>
      </c>
      <c r="C26" s="1">
        <v>161160</v>
      </c>
      <c r="D26" s="1">
        <v>24376</v>
      </c>
      <c r="E26" s="1">
        <v>85838</v>
      </c>
      <c r="F26" s="1">
        <v>117936</v>
      </c>
      <c r="G26" s="1">
        <v>30267</v>
      </c>
      <c r="H26" s="10">
        <f>((D26-E26)-(F26-G26))/C26</f>
        <v>-0.92535989079175973</v>
      </c>
      <c r="I26" s="10">
        <f t="shared" si="0"/>
        <v>0.36029411764705882</v>
      </c>
      <c r="J26" s="10">
        <f>ABS(I26-I25)</f>
        <v>8.0882352941176461E-2</v>
      </c>
    </row>
    <row r="27" spans="1:10" x14ac:dyDescent="0.35">
      <c r="A27" s="1" t="s">
        <v>9</v>
      </c>
      <c r="B27" s="7">
        <v>41457</v>
      </c>
      <c r="C27" s="1">
        <v>178926</v>
      </c>
      <c r="D27" s="1">
        <v>27336</v>
      </c>
      <c r="E27" s="1">
        <v>98072</v>
      </c>
      <c r="F27" s="1">
        <v>134078</v>
      </c>
      <c r="G27" s="1">
        <v>30333</v>
      </c>
      <c r="H27" s="10">
        <f>((D27-E27)-(F27-G27))/C27</f>
        <v>-0.97515732761029694</v>
      </c>
      <c r="I27" s="10">
        <f t="shared" si="0"/>
        <v>0.27573529411764708</v>
      </c>
      <c r="J27" s="10">
        <f>ABS(I27-I26)</f>
        <v>8.4558823529411742E-2</v>
      </c>
    </row>
    <row r="28" spans="1:10" x14ac:dyDescent="0.35">
      <c r="A28" s="1" t="s">
        <v>9</v>
      </c>
      <c r="B28" s="7">
        <v>41464</v>
      </c>
      <c r="C28" s="1">
        <v>185249</v>
      </c>
      <c r="D28" s="1">
        <v>25117</v>
      </c>
      <c r="E28" s="1">
        <v>105422</v>
      </c>
      <c r="F28" s="1">
        <v>143908</v>
      </c>
      <c r="G28" s="1">
        <v>29164</v>
      </c>
      <c r="H28" s="10">
        <f>((D28-E28)-(F28-G28))/C28</f>
        <v>-1.0529017700500407</v>
      </c>
      <c r="I28" s="10">
        <f t="shared" si="0"/>
        <v>0.16544117647058823</v>
      </c>
      <c r="J28" s="10">
        <f>ABS(I28-I27)</f>
        <v>0.11029411764705885</v>
      </c>
    </row>
    <row r="29" spans="1:10" x14ac:dyDescent="0.35">
      <c r="A29" s="1" t="s">
        <v>9</v>
      </c>
      <c r="B29" s="7">
        <v>41471</v>
      </c>
      <c r="C29" s="1">
        <v>182429</v>
      </c>
      <c r="D29" s="1">
        <v>20220</v>
      </c>
      <c r="E29" s="1">
        <v>105982</v>
      </c>
      <c r="F29" s="1">
        <v>146421</v>
      </c>
      <c r="G29" s="1">
        <v>29465</v>
      </c>
      <c r="H29" s="10">
        <f>((D29-E29)-(F29-G29))/C29</f>
        <v>-1.1112158702837815</v>
      </c>
      <c r="I29" s="10">
        <f t="shared" si="0"/>
        <v>0.11029411764705882</v>
      </c>
      <c r="J29" s="10">
        <f>ABS(I29-I28)</f>
        <v>5.514705882352941E-2</v>
      </c>
    </row>
    <row r="30" spans="1:10" x14ac:dyDescent="0.35">
      <c r="A30" s="1" t="s">
        <v>9</v>
      </c>
      <c r="B30" s="7">
        <v>41478</v>
      </c>
      <c r="C30" s="1">
        <v>187250</v>
      </c>
      <c r="D30" s="1">
        <v>22513</v>
      </c>
      <c r="E30" s="1">
        <v>110009</v>
      </c>
      <c r="F30" s="1">
        <v>148002</v>
      </c>
      <c r="G30" s="1">
        <v>27661</v>
      </c>
      <c r="H30" s="10">
        <f>((D30-E30)-(F30-G30))/C30</f>
        <v>-1.1099439252336449</v>
      </c>
      <c r="I30" s="10">
        <f t="shared" si="0"/>
        <v>0.11397058823529412</v>
      </c>
      <c r="J30" s="10">
        <f>ABS(I30-I29)</f>
        <v>3.6764705882352949E-3</v>
      </c>
    </row>
    <row r="31" spans="1:10" x14ac:dyDescent="0.35">
      <c r="A31" s="1" t="s">
        <v>9</v>
      </c>
      <c r="B31" s="7">
        <v>41485</v>
      </c>
      <c r="C31" s="1">
        <v>174872</v>
      </c>
      <c r="D31" s="1">
        <v>18216</v>
      </c>
      <c r="E31" s="1">
        <v>100351</v>
      </c>
      <c r="F31" s="1">
        <v>137588</v>
      </c>
      <c r="G31" s="1">
        <v>29591</v>
      </c>
      <c r="H31" s="10">
        <f>((D31-E31)-(F31-G31))/C31</f>
        <v>-1.0872638272565076</v>
      </c>
      <c r="I31" s="10">
        <f t="shared" si="0"/>
        <v>0.13235294117647059</v>
      </c>
      <c r="J31" s="10">
        <f>ABS(I31-I30)</f>
        <v>1.8382352941176475E-2</v>
      </c>
    </row>
    <row r="32" spans="1:10" x14ac:dyDescent="0.35">
      <c r="A32" s="1" t="s">
        <v>9</v>
      </c>
      <c r="B32" s="7">
        <v>41492</v>
      </c>
      <c r="C32" s="1">
        <v>172059</v>
      </c>
      <c r="D32" s="1">
        <v>19421</v>
      </c>
      <c r="E32" s="1">
        <v>99634</v>
      </c>
      <c r="F32" s="1">
        <v>134398</v>
      </c>
      <c r="G32" s="1">
        <v>26560</v>
      </c>
      <c r="H32" s="10">
        <f>((D32-E32)-(F32-G32))/C32</f>
        <v>-1.0929448619368938</v>
      </c>
      <c r="I32" s="10">
        <f t="shared" si="0"/>
        <v>0.12867647058823528</v>
      </c>
      <c r="J32" s="10">
        <f>ABS(I32-I31)</f>
        <v>3.6764705882353088E-3</v>
      </c>
    </row>
    <row r="33" spans="1:10" x14ac:dyDescent="0.35">
      <c r="A33" s="1" t="s">
        <v>9</v>
      </c>
      <c r="B33" s="7">
        <v>41499</v>
      </c>
      <c r="C33" s="1">
        <v>159496</v>
      </c>
      <c r="D33" s="1">
        <v>17375</v>
      </c>
      <c r="E33" s="1">
        <v>91837</v>
      </c>
      <c r="F33" s="1">
        <v>123280</v>
      </c>
      <c r="G33" s="1">
        <v>23241</v>
      </c>
      <c r="H33" s="10">
        <f>((D33-E33)-(F33-G33))/C33</f>
        <v>-1.0940775944224306</v>
      </c>
      <c r="I33" s="10">
        <f t="shared" si="0"/>
        <v>0.125</v>
      </c>
      <c r="J33" s="10">
        <f>ABS(I33-I32)</f>
        <v>3.6764705882352811E-3</v>
      </c>
    </row>
    <row r="34" spans="1:10" x14ac:dyDescent="0.35">
      <c r="A34" s="1" t="s">
        <v>9</v>
      </c>
      <c r="B34" s="7">
        <v>41506</v>
      </c>
      <c r="C34" s="1">
        <v>162168</v>
      </c>
      <c r="D34" s="1">
        <v>19720</v>
      </c>
      <c r="E34" s="1">
        <v>91441</v>
      </c>
      <c r="F34" s="1">
        <v>122724</v>
      </c>
      <c r="G34" s="1">
        <v>28763</v>
      </c>
      <c r="H34" s="10">
        <f>((D34-E34)-(F34-G34))/C34</f>
        <v>-1.0216688865867496</v>
      </c>
      <c r="I34" s="10">
        <f t="shared" si="0"/>
        <v>0.21323529411764705</v>
      </c>
      <c r="J34" s="10">
        <f>ABS(I34-I33)</f>
        <v>8.8235294117647051E-2</v>
      </c>
    </row>
    <row r="35" spans="1:10" x14ac:dyDescent="0.35">
      <c r="A35" s="1" t="s">
        <v>9</v>
      </c>
      <c r="B35" s="7">
        <v>41513</v>
      </c>
      <c r="C35" s="1">
        <v>175588</v>
      </c>
      <c r="D35" s="1">
        <v>23396</v>
      </c>
      <c r="E35" s="1">
        <v>101749</v>
      </c>
      <c r="F35" s="1">
        <v>126655</v>
      </c>
      <c r="G35" s="1">
        <v>28903</v>
      </c>
      <c r="H35" s="10">
        <f>((D35-E35)-(F35-G35))/C35</f>
        <v>-1.0029443925552999</v>
      </c>
      <c r="I35" s="10">
        <f t="shared" si="0"/>
        <v>0.22794117647058823</v>
      </c>
      <c r="J35" s="10">
        <f>ABS(I35-I34)</f>
        <v>1.470588235294118E-2</v>
      </c>
    </row>
    <row r="36" spans="1:10" x14ac:dyDescent="0.35">
      <c r="A36" s="1" t="s">
        <v>9</v>
      </c>
      <c r="B36" s="7">
        <v>41520</v>
      </c>
      <c r="C36" s="1">
        <v>178360</v>
      </c>
      <c r="D36" s="1">
        <v>27665</v>
      </c>
      <c r="E36" s="1">
        <v>107426</v>
      </c>
      <c r="F36" s="1">
        <v>134526</v>
      </c>
      <c r="G36" s="1">
        <v>24138</v>
      </c>
      <c r="H36" s="10">
        <f>((D36-E36)-(F36-G36))/C36</f>
        <v>-1.0660966584435971</v>
      </c>
      <c r="I36" s="10">
        <f t="shared" si="0"/>
        <v>0.15073529411764705</v>
      </c>
      <c r="J36" s="10">
        <f>ABS(I36-I35)</f>
        <v>7.720588235294118E-2</v>
      </c>
    </row>
    <row r="37" spans="1:10" x14ac:dyDescent="0.35">
      <c r="A37" s="1" t="s">
        <v>9</v>
      </c>
      <c r="B37" s="7">
        <v>41527</v>
      </c>
      <c r="C37" s="1">
        <v>197099</v>
      </c>
      <c r="D37" s="1">
        <v>18854</v>
      </c>
      <c r="E37" s="1">
        <v>113920</v>
      </c>
      <c r="F37" s="1">
        <v>150685</v>
      </c>
      <c r="G37" s="1">
        <v>20449</v>
      </c>
      <c r="H37" s="10">
        <f>((D37-E37)-(F37-G37))/C37</f>
        <v>-1.143090528110239</v>
      </c>
      <c r="I37" s="10">
        <f t="shared" si="0"/>
        <v>6.985294117647059E-2</v>
      </c>
      <c r="J37" s="10">
        <f>ABS(I37-I36)</f>
        <v>8.0882352941176461E-2</v>
      </c>
    </row>
    <row r="38" spans="1:10" x14ac:dyDescent="0.35">
      <c r="A38" s="1" t="s">
        <v>9</v>
      </c>
      <c r="B38" s="7">
        <v>41534</v>
      </c>
      <c r="C38" s="1">
        <v>177045</v>
      </c>
      <c r="D38" s="1">
        <v>26088</v>
      </c>
      <c r="E38" s="1">
        <v>114882</v>
      </c>
      <c r="F38" s="1">
        <v>136389</v>
      </c>
      <c r="G38" s="1">
        <v>14059</v>
      </c>
      <c r="H38" s="10">
        <f>((D38-E38)-(F38-G38))/C38</f>
        <v>-1.1924877855912339</v>
      </c>
      <c r="I38" s="10">
        <f t="shared" si="0"/>
        <v>4.4117647058823532E-2</v>
      </c>
      <c r="J38" s="10">
        <f>ABS(I38-I37)</f>
        <v>2.5735294117647058E-2</v>
      </c>
    </row>
    <row r="39" spans="1:10" x14ac:dyDescent="0.35">
      <c r="A39" s="1" t="s">
        <v>9</v>
      </c>
      <c r="B39" s="7">
        <v>41541</v>
      </c>
      <c r="C39" s="1">
        <v>174892</v>
      </c>
      <c r="D39" s="1">
        <v>18173</v>
      </c>
      <c r="E39" s="1">
        <v>110991</v>
      </c>
      <c r="F39" s="1">
        <v>142849</v>
      </c>
      <c r="G39" s="1">
        <v>16193</v>
      </c>
      <c r="H39" s="10">
        <f>((D39-E39)-(F39-G39))/C39</f>
        <v>-1.2549116025890263</v>
      </c>
      <c r="I39" s="10">
        <f t="shared" si="0"/>
        <v>2.2058823529411766E-2</v>
      </c>
      <c r="J39" s="10">
        <f>ABS(I39-I38)</f>
        <v>2.2058823529411766E-2</v>
      </c>
    </row>
    <row r="40" spans="1:10" x14ac:dyDescent="0.35">
      <c r="A40" s="1" t="s">
        <v>9</v>
      </c>
      <c r="B40" s="7">
        <v>41548</v>
      </c>
      <c r="C40" s="1">
        <v>170525</v>
      </c>
      <c r="D40" s="1">
        <v>18634</v>
      </c>
      <c r="E40" s="1">
        <v>100958</v>
      </c>
      <c r="F40" s="1">
        <v>134090</v>
      </c>
      <c r="G40" s="1">
        <v>23302</v>
      </c>
      <c r="H40" s="10">
        <f>((D40-E40)-(F40-G40))/C40</f>
        <v>-1.132455651663979</v>
      </c>
      <c r="I40" s="10">
        <f t="shared" si="0"/>
        <v>8.455882352941177E-2</v>
      </c>
      <c r="J40" s="10">
        <f>ABS(I40-I39)</f>
        <v>6.25E-2</v>
      </c>
    </row>
    <row r="41" spans="1:10" x14ac:dyDescent="0.35">
      <c r="A41" s="1" t="s">
        <v>9</v>
      </c>
      <c r="B41" s="7">
        <v>41555</v>
      </c>
      <c r="C41" s="1">
        <v>165957</v>
      </c>
      <c r="D41" s="1">
        <v>28165</v>
      </c>
      <c r="E41" s="1">
        <v>85262</v>
      </c>
      <c r="F41" s="1">
        <v>119861</v>
      </c>
      <c r="G41" s="1">
        <v>33058</v>
      </c>
      <c r="H41" s="10">
        <f>((D41-E41)-(F41-G41))/C41</f>
        <v>-0.86709207806841526</v>
      </c>
      <c r="I41" s="10">
        <f t="shared" si="0"/>
        <v>0.45588235294117646</v>
      </c>
      <c r="J41" s="10">
        <f>ABS(I41-I40)</f>
        <v>0.37132352941176472</v>
      </c>
    </row>
    <row r="42" spans="1:10" x14ac:dyDescent="0.35">
      <c r="A42" s="1" t="s">
        <v>9</v>
      </c>
      <c r="B42" s="7">
        <v>41562</v>
      </c>
      <c r="C42" s="1">
        <v>159871</v>
      </c>
      <c r="D42" s="1">
        <v>25392</v>
      </c>
      <c r="E42" s="1">
        <v>84658</v>
      </c>
      <c r="F42" s="1">
        <v>118174</v>
      </c>
      <c r="G42" s="1">
        <v>30699</v>
      </c>
      <c r="H42" s="10">
        <f>((D42-E42)-(F42-G42))/C42</f>
        <v>-0.91787128372250126</v>
      </c>
      <c r="I42" s="10">
        <f t="shared" si="0"/>
        <v>0.37132352941176472</v>
      </c>
      <c r="J42" s="10">
        <f>ABS(I42-I41)</f>
        <v>8.4558823529411742E-2</v>
      </c>
    </row>
    <row r="43" spans="1:10" x14ac:dyDescent="0.35">
      <c r="A43" s="1" t="s">
        <v>9</v>
      </c>
      <c r="B43" s="7">
        <v>41569</v>
      </c>
      <c r="C43" s="1">
        <v>152938</v>
      </c>
      <c r="D43" s="1">
        <v>13928</v>
      </c>
      <c r="E43" s="1">
        <v>85730</v>
      </c>
      <c r="F43" s="1">
        <v>121556</v>
      </c>
      <c r="G43" s="1">
        <v>22992</v>
      </c>
      <c r="H43" s="10">
        <f>((D43-E43)-(F43-G43))/C43</f>
        <v>-1.1139546744432385</v>
      </c>
      <c r="I43" s="10">
        <f t="shared" si="0"/>
        <v>9.9264705882352935E-2</v>
      </c>
      <c r="J43" s="10">
        <f>ABS(I43-I42)</f>
        <v>0.2720588235294118</v>
      </c>
    </row>
    <row r="44" spans="1:10" x14ac:dyDescent="0.35">
      <c r="A44" s="1" t="s">
        <v>9</v>
      </c>
      <c r="B44" s="7">
        <v>41576</v>
      </c>
      <c r="C44" s="1">
        <v>151987</v>
      </c>
      <c r="D44" s="1">
        <v>17483</v>
      </c>
      <c r="E44" s="1">
        <v>79878</v>
      </c>
      <c r="F44" s="1">
        <v>117588</v>
      </c>
      <c r="G44" s="1">
        <v>26071</v>
      </c>
      <c r="H44" s="10">
        <f>((D44-E44)-(F44-G44))/C44</f>
        <v>-1.0126655569226315</v>
      </c>
      <c r="I44" s="10">
        <f t="shared" si="0"/>
        <v>0.21691176470588236</v>
      </c>
      <c r="J44" s="10">
        <f>ABS(I44-I43)</f>
        <v>0.11764705882352942</v>
      </c>
    </row>
    <row r="45" spans="1:10" x14ac:dyDescent="0.35">
      <c r="A45" s="1" t="s">
        <v>9</v>
      </c>
      <c r="B45" s="7">
        <v>41583</v>
      </c>
      <c r="C45" s="1">
        <v>169004</v>
      </c>
      <c r="D45" s="1">
        <v>18734</v>
      </c>
      <c r="E45" s="1">
        <v>92526</v>
      </c>
      <c r="F45" s="1">
        <v>135153</v>
      </c>
      <c r="G45" s="1">
        <v>26248</v>
      </c>
      <c r="H45" s="10">
        <f>((D45-E45)-(F45-G45))/C45</f>
        <v>-1.0810217509644742</v>
      </c>
      <c r="I45" s="10">
        <f t="shared" si="0"/>
        <v>0.13602941176470587</v>
      </c>
      <c r="J45" s="10">
        <f>ABS(I45-I44)</f>
        <v>8.0882352941176489E-2</v>
      </c>
    </row>
    <row r="46" spans="1:10" x14ac:dyDescent="0.35">
      <c r="A46" s="1" t="s">
        <v>9</v>
      </c>
      <c r="B46" s="7">
        <v>41590</v>
      </c>
      <c r="C46" s="1">
        <v>195690</v>
      </c>
      <c r="D46" s="1">
        <v>20977</v>
      </c>
      <c r="E46" s="1">
        <v>116084</v>
      </c>
      <c r="F46" s="1">
        <v>160368</v>
      </c>
      <c r="G46" s="1">
        <v>22303</v>
      </c>
      <c r="H46" s="10">
        <f>((D46-E46)-(F46-G46))/C46</f>
        <v>-1.1915376360570289</v>
      </c>
      <c r="I46" s="10">
        <f t="shared" si="0"/>
        <v>5.1470588235294115E-2</v>
      </c>
      <c r="J46" s="10">
        <f>ABS(I46-I45)</f>
        <v>8.4558823529411756E-2</v>
      </c>
    </row>
    <row r="47" spans="1:10" x14ac:dyDescent="0.35">
      <c r="A47" s="1" t="s">
        <v>9</v>
      </c>
      <c r="B47" s="7">
        <v>41597</v>
      </c>
      <c r="C47" s="1">
        <v>214211</v>
      </c>
      <c r="D47" s="1">
        <v>19424</v>
      </c>
      <c r="E47" s="1">
        <v>131640</v>
      </c>
      <c r="F47" s="1">
        <v>180482</v>
      </c>
      <c r="G47" s="1">
        <v>25160</v>
      </c>
      <c r="H47" s="10">
        <f>((D47-E47)-(F47-G47))/C47</f>
        <v>-1.2489461325515496</v>
      </c>
      <c r="I47" s="10">
        <f t="shared" si="0"/>
        <v>2.5735294117647058E-2</v>
      </c>
      <c r="J47" s="10">
        <f>ABS(I47-I46)</f>
        <v>2.5735294117647058E-2</v>
      </c>
    </row>
    <row r="48" spans="1:10" x14ac:dyDescent="0.35">
      <c r="A48" s="1" t="s">
        <v>9</v>
      </c>
      <c r="B48" s="7">
        <v>41604</v>
      </c>
      <c r="C48" s="1">
        <v>236713</v>
      </c>
      <c r="D48" s="1">
        <v>23999</v>
      </c>
      <c r="E48" s="1">
        <v>147201</v>
      </c>
      <c r="F48" s="1">
        <v>195667</v>
      </c>
      <c r="G48" s="1">
        <v>27088</v>
      </c>
      <c r="H48" s="10">
        <f>((D48-E48)-(F48-G48))/C48</f>
        <v>-1.2326361458812993</v>
      </c>
      <c r="I48" s="10">
        <f t="shared" si="0"/>
        <v>3.3088235294117647E-2</v>
      </c>
      <c r="J48" s="10">
        <f>ABS(I48-I47)</f>
        <v>7.3529411764705899E-3</v>
      </c>
    </row>
    <row r="49" spans="1:10" x14ac:dyDescent="0.35">
      <c r="A49" s="1" t="s">
        <v>9</v>
      </c>
      <c r="B49" s="7">
        <v>41611</v>
      </c>
      <c r="C49" s="1">
        <v>245167</v>
      </c>
      <c r="D49" s="1">
        <v>21290</v>
      </c>
      <c r="E49" s="1">
        <v>154673</v>
      </c>
      <c r="F49" s="1">
        <v>205013</v>
      </c>
      <c r="G49" s="1">
        <v>28324</v>
      </c>
      <c r="H49" s="10">
        <f>((D49-E49)-(F49-G49))/C49</f>
        <v>-1.2647379133407024</v>
      </c>
      <c r="I49" s="10">
        <f t="shared" si="0"/>
        <v>1.8382352941176471E-2</v>
      </c>
      <c r="J49" s="10">
        <f>ABS(I49-I48)</f>
        <v>1.4705882352941176E-2</v>
      </c>
    </row>
    <row r="50" spans="1:10" x14ac:dyDescent="0.35">
      <c r="A50" s="1" t="s">
        <v>9</v>
      </c>
      <c r="B50" s="7">
        <v>41618</v>
      </c>
      <c r="C50" s="1">
        <v>262229</v>
      </c>
      <c r="D50" s="1">
        <v>18085</v>
      </c>
      <c r="E50" s="1">
        <v>147796</v>
      </c>
      <c r="F50" s="1">
        <v>213744</v>
      </c>
      <c r="G50" s="1">
        <v>42767</v>
      </c>
      <c r="H50" s="10">
        <f>((D50-E50)-(F50-G50))/C50</f>
        <v>-1.1466618871291887</v>
      </c>
      <c r="I50" s="10">
        <f t="shared" si="0"/>
        <v>6.6176470588235295E-2</v>
      </c>
      <c r="J50" s="10">
        <f>ABS(I50-I49)</f>
        <v>4.779411764705882E-2</v>
      </c>
    </row>
    <row r="51" spans="1:10" x14ac:dyDescent="0.35">
      <c r="A51" s="1" t="s">
        <v>9</v>
      </c>
      <c r="B51" s="7">
        <v>41625</v>
      </c>
      <c r="C51" s="1">
        <v>232743</v>
      </c>
      <c r="D51" s="1">
        <v>22225</v>
      </c>
      <c r="E51" s="1">
        <v>152448</v>
      </c>
      <c r="F51" s="1">
        <v>194899</v>
      </c>
      <c r="G51" s="1">
        <v>24816</v>
      </c>
      <c r="H51" s="10">
        <f>((D51-E51)-(F51-G51))/C51</f>
        <v>-1.2902901483610678</v>
      </c>
      <c r="I51" s="10">
        <f t="shared" si="0"/>
        <v>1.4705882352941176E-2</v>
      </c>
      <c r="J51" s="10">
        <f>ABS(I51-I50)</f>
        <v>5.1470588235294115E-2</v>
      </c>
    </row>
    <row r="52" spans="1:10" x14ac:dyDescent="0.35">
      <c r="A52" s="1" t="s">
        <v>9</v>
      </c>
      <c r="B52" s="7">
        <v>41632</v>
      </c>
      <c r="C52" s="1">
        <v>239160</v>
      </c>
      <c r="D52" s="1">
        <v>14261</v>
      </c>
      <c r="E52" s="1">
        <v>158083</v>
      </c>
      <c r="F52" s="1">
        <v>210400</v>
      </c>
      <c r="G52" s="1">
        <v>25214</v>
      </c>
      <c r="H52" s="10">
        <f>((D52-E52)-(F52-G52))/C52</f>
        <v>-1.3756815520990131</v>
      </c>
      <c r="I52" s="10">
        <f t="shared" si="0"/>
        <v>3.6764705882352941E-3</v>
      </c>
      <c r="J52" s="10">
        <f>ABS(I52-I51)</f>
        <v>1.1029411764705881E-2</v>
      </c>
    </row>
    <row r="53" spans="1:10" x14ac:dyDescent="0.35">
      <c r="A53" s="1" t="s">
        <v>9</v>
      </c>
      <c r="B53" s="7">
        <v>41639</v>
      </c>
      <c r="C53" s="1">
        <v>232225</v>
      </c>
      <c r="D53" s="1">
        <v>14274</v>
      </c>
      <c r="E53" s="1">
        <v>149502</v>
      </c>
      <c r="F53" s="1">
        <v>203112</v>
      </c>
      <c r="G53" s="1">
        <v>26914</v>
      </c>
      <c r="H53" s="10">
        <f>((D53-E53)-(F53-G53))/C53</f>
        <v>-1.3410528582193992</v>
      </c>
      <c r="I53" s="10">
        <f t="shared" si="0"/>
        <v>7.3529411764705881E-3</v>
      </c>
      <c r="J53" s="10">
        <f>ABS(I53-I52)</f>
        <v>3.6764705882352941E-3</v>
      </c>
    </row>
    <row r="54" spans="1:10" x14ac:dyDescent="0.35">
      <c r="A54" s="1" t="s">
        <v>9</v>
      </c>
      <c r="B54" s="7">
        <v>41646</v>
      </c>
      <c r="C54" s="1">
        <v>230156</v>
      </c>
      <c r="D54" s="1">
        <v>11340</v>
      </c>
      <c r="E54" s="1">
        <v>140208</v>
      </c>
      <c r="F54" s="1">
        <v>201400</v>
      </c>
      <c r="G54" s="1">
        <v>32272</v>
      </c>
      <c r="H54" s="10">
        <f>((D54-E54)-(F54-G54))/C54</f>
        <v>-1.2947565998713915</v>
      </c>
      <c r="I54" s="10">
        <f t="shared" si="0"/>
        <v>1.1029411764705883E-2</v>
      </c>
      <c r="J54" s="10">
        <f>ABS(I54-I53)</f>
        <v>3.6764705882352949E-3</v>
      </c>
    </row>
    <row r="55" spans="1:10" x14ac:dyDescent="0.35">
      <c r="A55" s="1" t="s">
        <v>9</v>
      </c>
      <c r="B55" s="7">
        <v>41653</v>
      </c>
      <c r="C55" s="1">
        <v>218324</v>
      </c>
      <c r="D55" s="1">
        <v>10754</v>
      </c>
      <c r="E55" s="1">
        <v>128820</v>
      </c>
      <c r="F55" s="1">
        <v>188796</v>
      </c>
      <c r="G55" s="1">
        <v>36492</v>
      </c>
      <c r="H55" s="10">
        <f>((D55-E55)-(F55-G55))/C55</f>
        <v>-1.2383888166211685</v>
      </c>
      <c r="I55" s="10">
        <f t="shared" si="0"/>
        <v>2.9411764705882353E-2</v>
      </c>
      <c r="J55" s="10">
        <f>ABS(I55-I54)</f>
        <v>1.8382352941176468E-2</v>
      </c>
    </row>
    <row r="56" spans="1:10" x14ac:dyDescent="0.35">
      <c r="A56" s="1" t="s">
        <v>9</v>
      </c>
      <c r="B56" s="7">
        <v>41660</v>
      </c>
      <c r="C56" s="1">
        <v>217548</v>
      </c>
      <c r="D56" s="1">
        <v>13128</v>
      </c>
      <c r="E56" s="1">
        <v>128089</v>
      </c>
      <c r="F56" s="1">
        <v>186273</v>
      </c>
      <c r="G56" s="1">
        <v>38501</v>
      </c>
      <c r="H56" s="10">
        <f>((D56-E56)-(F56-G56))/C56</f>
        <v>-1.2077012889109531</v>
      </c>
      <c r="I56" s="10">
        <f t="shared" si="0"/>
        <v>4.0441176470588237E-2</v>
      </c>
      <c r="J56" s="10">
        <f>ABS(I56-I55)</f>
        <v>1.1029411764705885E-2</v>
      </c>
    </row>
    <row r="57" spans="1:10" x14ac:dyDescent="0.35">
      <c r="A57" s="1" t="s">
        <v>9</v>
      </c>
      <c r="B57" s="7">
        <v>41667</v>
      </c>
      <c r="C57" s="1">
        <v>203014</v>
      </c>
      <c r="D57" s="1">
        <v>15977</v>
      </c>
      <c r="E57" s="1">
        <v>102169</v>
      </c>
      <c r="F57" s="1">
        <v>166773</v>
      </c>
      <c r="G57" s="1">
        <v>53084</v>
      </c>
      <c r="H57" s="10">
        <f>((D57-E57)-(F57-G57))/C57</f>
        <v>-0.98456756676879431</v>
      </c>
      <c r="I57" s="10">
        <f t="shared" si="0"/>
        <v>0.25735294117647056</v>
      </c>
      <c r="J57" s="10">
        <f>ABS(I57-I56)</f>
        <v>0.21691176470588233</v>
      </c>
    </row>
    <row r="58" spans="1:10" x14ac:dyDescent="0.35">
      <c r="A58" s="1" t="s">
        <v>9</v>
      </c>
      <c r="B58" s="7">
        <v>41674</v>
      </c>
      <c r="C58" s="1">
        <v>199361</v>
      </c>
      <c r="D58" s="1">
        <v>15896</v>
      </c>
      <c r="E58" s="1">
        <v>92725</v>
      </c>
      <c r="F58" s="1">
        <v>164538</v>
      </c>
      <c r="G58" s="1">
        <v>59479</v>
      </c>
      <c r="H58" s="10">
        <f>((D58-E58)-(F58-G58))/C58</f>
        <v>-0.91235497414238487</v>
      </c>
      <c r="I58" s="10">
        <f t="shared" si="0"/>
        <v>0.3860294117647059</v>
      </c>
      <c r="J58" s="10">
        <f>ABS(I58-I57)</f>
        <v>0.12867647058823534</v>
      </c>
    </row>
    <row r="59" spans="1:10" x14ac:dyDescent="0.35">
      <c r="A59" s="1" t="s">
        <v>9</v>
      </c>
      <c r="B59" s="7">
        <v>41681</v>
      </c>
      <c r="C59" s="1">
        <v>196435</v>
      </c>
      <c r="D59" s="1">
        <v>13686</v>
      </c>
      <c r="E59" s="1">
        <v>92472</v>
      </c>
      <c r="F59" s="1">
        <v>164935</v>
      </c>
      <c r="G59" s="1">
        <v>57951</v>
      </c>
      <c r="H59" s="10">
        <f>((D59-E59)-(F59-G59))/C59</f>
        <v>-0.9457072313996997</v>
      </c>
      <c r="I59" s="10">
        <f t="shared" si="0"/>
        <v>0.33455882352941174</v>
      </c>
      <c r="J59" s="10">
        <f>ABS(I59-I58)</f>
        <v>5.1470588235294157E-2</v>
      </c>
    </row>
    <row r="60" spans="1:10" x14ac:dyDescent="0.35">
      <c r="A60" s="1" t="s">
        <v>9</v>
      </c>
      <c r="B60" s="7">
        <v>41688</v>
      </c>
      <c r="C60" s="1">
        <v>200057</v>
      </c>
      <c r="D60" s="1">
        <v>16736</v>
      </c>
      <c r="E60" s="1">
        <v>96520</v>
      </c>
      <c r="F60" s="1">
        <v>165294</v>
      </c>
      <c r="G60" s="1">
        <v>54209</v>
      </c>
      <c r="H60" s="10">
        <f>((D60-E60)-(F60-G60))/C60</f>
        <v>-0.95407308916958666</v>
      </c>
      <c r="I60" s="10">
        <f t="shared" si="0"/>
        <v>0.31985294117647056</v>
      </c>
      <c r="J60" s="10">
        <f>ABS(I60-I59)</f>
        <v>1.470588235294118E-2</v>
      </c>
    </row>
    <row r="61" spans="1:10" x14ac:dyDescent="0.35">
      <c r="A61" s="1" t="s">
        <v>9</v>
      </c>
      <c r="B61" s="7">
        <v>41695</v>
      </c>
      <c r="C61" s="1">
        <v>203743</v>
      </c>
      <c r="D61" s="1">
        <v>14727</v>
      </c>
      <c r="E61" s="1">
        <v>99817</v>
      </c>
      <c r="F61" s="1">
        <v>169868</v>
      </c>
      <c r="G61" s="1">
        <v>58021</v>
      </c>
      <c r="H61" s="10">
        <f>((D61-E61)-(F61-G61))/C61</f>
        <v>-0.96659517136785067</v>
      </c>
      <c r="I61" s="10">
        <f t="shared" si="0"/>
        <v>0.29411764705882354</v>
      </c>
      <c r="J61" s="10">
        <f>ABS(I61-I60)</f>
        <v>2.5735294117647023E-2</v>
      </c>
    </row>
    <row r="62" spans="1:10" x14ac:dyDescent="0.35">
      <c r="A62" s="1" t="s">
        <v>9</v>
      </c>
      <c r="B62" s="7">
        <v>41702</v>
      </c>
      <c r="C62" s="1">
        <v>205886</v>
      </c>
      <c r="D62" s="1">
        <v>20407</v>
      </c>
      <c r="E62" s="1">
        <v>100116</v>
      </c>
      <c r="F62" s="1">
        <v>164751</v>
      </c>
      <c r="G62" s="1">
        <v>56091</v>
      </c>
      <c r="H62" s="10">
        <f>((D62-E62)-(F62-G62))/C62</f>
        <v>-0.91491893572171012</v>
      </c>
      <c r="I62" s="10">
        <f t="shared" si="0"/>
        <v>0.38235294117647056</v>
      </c>
      <c r="J62" s="10">
        <f>ABS(I62-I61)</f>
        <v>8.8235294117647023E-2</v>
      </c>
    </row>
    <row r="63" spans="1:10" x14ac:dyDescent="0.35">
      <c r="A63" s="1" t="s">
        <v>9</v>
      </c>
      <c r="B63" s="7">
        <v>41709</v>
      </c>
      <c r="C63" s="1">
        <v>242170</v>
      </c>
      <c r="D63" s="1">
        <v>15726</v>
      </c>
      <c r="E63" s="1">
        <v>115082</v>
      </c>
      <c r="F63" s="1">
        <v>179595</v>
      </c>
      <c r="G63" s="1">
        <v>49844</v>
      </c>
      <c r="H63" s="10">
        <f>((D63-E63)-(F63-G63))/C63</f>
        <v>-0.94605855390841143</v>
      </c>
      <c r="I63" s="10">
        <f t="shared" si="0"/>
        <v>0.33088235294117646</v>
      </c>
      <c r="J63" s="10">
        <f>ABS(I63-I62)</f>
        <v>5.1470588235294101E-2</v>
      </c>
    </row>
    <row r="64" spans="1:10" x14ac:dyDescent="0.35">
      <c r="A64" s="1" t="s">
        <v>9</v>
      </c>
      <c r="B64" s="7">
        <v>41716</v>
      </c>
      <c r="C64" s="1">
        <v>156922</v>
      </c>
      <c r="D64" s="1">
        <v>24144</v>
      </c>
      <c r="E64" s="1">
        <v>85243</v>
      </c>
      <c r="F64" s="1">
        <v>110724</v>
      </c>
      <c r="G64" s="1">
        <v>29093</v>
      </c>
      <c r="H64" s="10">
        <f>((D64-E64)-(F64-G64))/C64</f>
        <v>-0.90956016364818193</v>
      </c>
      <c r="I64" s="10">
        <f t="shared" si="0"/>
        <v>0.39705882352941174</v>
      </c>
      <c r="J64" s="10">
        <f>ABS(I64-I63)</f>
        <v>6.6176470588235281E-2</v>
      </c>
    </row>
    <row r="65" spans="1:10" x14ac:dyDescent="0.35">
      <c r="A65" s="1" t="s">
        <v>9</v>
      </c>
      <c r="B65" s="7">
        <v>41723</v>
      </c>
      <c r="C65" s="1">
        <v>158280</v>
      </c>
      <c r="D65" s="1">
        <v>17600</v>
      </c>
      <c r="E65" s="1">
        <v>86487</v>
      </c>
      <c r="F65" s="1">
        <v>125024</v>
      </c>
      <c r="G65" s="1">
        <v>28119</v>
      </c>
      <c r="H65" s="10">
        <f>((D65-E65)-(F65-G65))/C65</f>
        <v>-1.0474601971190296</v>
      </c>
      <c r="I65" s="10">
        <f t="shared" si="0"/>
        <v>0.17279411764705882</v>
      </c>
      <c r="J65" s="10">
        <f>ABS(I65-I64)</f>
        <v>0.22426470588235292</v>
      </c>
    </row>
    <row r="66" spans="1:10" x14ac:dyDescent="0.35">
      <c r="A66" s="1" t="s">
        <v>9</v>
      </c>
      <c r="B66" s="7">
        <v>41730</v>
      </c>
      <c r="C66" s="1">
        <v>188464</v>
      </c>
      <c r="D66" s="1">
        <v>22162</v>
      </c>
      <c r="E66" s="1">
        <v>110800</v>
      </c>
      <c r="F66" s="1">
        <v>150350</v>
      </c>
      <c r="G66" s="1">
        <v>27300</v>
      </c>
      <c r="H66" s="10">
        <f>((D66-E66)-(F66-G66))/C66</f>
        <v>-1.1232277782494269</v>
      </c>
      <c r="I66" s="10">
        <f t="shared" si="0"/>
        <v>9.5588235294117641E-2</v>
      </c>
      <c r="J66" s="10">
        <f>ABS(I66-I65)</f>
        <v>7.720588235294118E-2</v>
      </c>
    </row>
    <row r="67" spans="1:10" x14ac:dyDescent="0.35">
      <c r="A67" s="1" t="s">
        <v>9</v>
      </c>
      <c r="B67" s="7">
        <v>41737</v>
      </c>
      <c r="C67" s="1">
        <v>181814</v>
      </c>
      <c r="D67" s="1">
        <v>13340</v>
      </c>
      <c r="E67" s="1">
        <v>100802</v>
      </c>
      <c r="F67" s="1">
        <v>148721</v>
      </c>
      <c r="G67" s="1">
        <v>33848</v>
      </c>
      <c r="H67" s="10">
        <f>((D67-E67)-(F67-G67))/C67</f>
        <v>-1.1128680959662072</v>
      </c>
      <c r="I67" s="10">
        <f t="shared" ref="I67:I130" si="1">_xlfn.RANK.EQ(H67,$H$2:$H$273,1)/COUNT($H$2:$H$273)</f>
        <v>0.10661764705882353</v>
      </c>
      <c r="J67" s="10">
        <f>ABS(I67-I66)</f>
        <v>1.1029411764705885E-2</v>
      </c>
    </row>
    <row r="68" spans="1:10" x14ac:dyDescent="0.35">
      <c r="A68" s="1" t="s">
        <v>9</v>
      </c>
      <c r="B68" s="7">
        <v>41744</v>
      </c>
      <c r="C68" s="1">
        <v>164843</v>
      </c>
      <c r="D68" s="1">
        <v>14351</v>
      </c>
      <c r="E68" s="1">
        <v>83067</v>
      </c>
      <c r="F68" s="1">
        <v>126913</v>
      </c>
      <c r="G68" s="1">
        <v>36170</v>
      </c>
      <c r="H68" s="10">
        <f>((D68-E68)-(F68-G68))/C68</f>
        <v>-0.96733861917096875</v>
      </c>
      <c r="I68" s="10">
        <f t="shared" si="1"/>
        <v>0.28676470588235292</v>
      </c>
      <c r="J68" s="10">
        <f>ABS(I68-I67)</f>
        <v>0.18014705882352938</v>
      </c>
    </row>
    <row r="69" spans="1:10" x14ac:dyDescent="0.35">
      <c r="A69" s="1" t="s">
        <v>9</v>
      </c>
      <c r="B69" s="7">
        <v>41751</v>
      </c>
      <c r="C69" s="1">
        <v>165674</v>
      </c>
      <c r="D69" s="1">
        <v>16564</v>
      </c>
      <c r="E69" s="1">
        <v>83807</v>
      </c>
      <c r="F69" s="1">
        <v>128226</v>
      </c>
      <c r="G69" s="1">
        <v>36851</v>
      </c>
      <c r="H69" s="10">
        <f>((D69-E69)-(F69-G69))/C69</f>
        <v>-0.95741033596098357</v>
      </c>
      <c r="I69" s="10">
        <f t="shared" si="1"/>
        <v>0.3125</v>
      </c>
      <c r="J69" s="10">
        <f>ABS(I69-I68)</f>
        <v>2.5735294117647078E-2</v>
      </c>
    </row>
    <row r="70" spans="1:10" x14ac:dyDescent="0.35">
      <c r="A70" s="1" t="s">
        <v>9</v>
      </c>
      <c r="B70" s="7">
        <v>41758</v>
      </c>
      <c r="C70" s="1">
        <v>168820</v>
      </c>
      <c r="D70" s="1">
        <v>13846</v>
      </c>
      <c r="E70" s="1">
        <v>84198</v>
      </c>
      <c r="F70" s="1">
        <v>134782</v>
      </c>
      <c r="G70" s="1">
        <v>36404</v>
      </c>
      <c r="H70" s="10">
        <f>((D70-E70)-(F70-G70))/C70</f>
        <v>-0.99946688780950121</v>
      </c>
      <c r="I70" s="10">
        <f t="shared" si="1"/>
        <v>0.23161764705882354</v>
      </c>
      <c r="J70" s="10">
        <f>ABS(I70-I69)</f>
        <v>8.0882352941176461E-2</v>
      </c>
    </row>
    <row r="71" spans="1:10" x14ac:dyDescent="0.35">
      <c r="A71" s="1" t="s">
        <v>9</v>
      </c>
      <c r="B71" s="7">
        <v>41765</v>
      </c>
      <c r="C71" s="1">
        <v>167093</v>
      </c>
      <c r="D71" s="1">
        <v>20381</v>
      </c>
      <c r="E71" s="1">
        <v>81109</v>
      </c>
      <c r="F71" s="1">
        <v>121860</v>
      </c>
      <c r="G71" s="1">
        <v>38948</v>
      </c>
      <c r="H71" s="10">
        <f>((D71-E71)-(F71-G71))/C71</f>
        <v>-0.85964103822422244</v>
      </c>
      <c r="I71" s="10">
        <f t="shared" si="1"/>
        <v>0.47058823529411764</v>
      </c>
      <c r="J71" s="10">
        <f>ABS(I71-I70)</f>
        <v>0.2389705882352941</v>
      </c>
    </row>
    <row r="72" spans="1:10" x14ac:dyDescent="0.35">
      <c r="A72" s="1" t="s">
        <v>9</v>
      </c>
      <c r="B72" s="7">
        <v>41772</v>
      </c>
      <c r="C72" s="1">
        <v>164707</v>
      </c>
      <c r="D72" s="1">
        <v>17471</v>
      </c>
      <c r="E72" s="1">
        <v>82178</v>
      </c>
      <c r="F72" s="1">
        <v>125523</v>
      </c>
      <c r="G72" s="1">
        <v>35537</v>
      </c>
      <c r="H72" s="10">
        <f>((D72-E72)-(F72-G72))/C72</f>
        <v>-0.93920112684949641</v>
      </c>
      <c r="I72" s="10">
        <f t="shared" si="1"/>
        <v>0.34558823529411764</v>
      </c>
      <c r="J72" s="10">
        <f>ABS(I72-I71)</f>
        <v>0.125</v>
      </c>
    </row>
    <row r="73" spans="1:10" x14ac:dyDescent="0.35">
      <c r="A73" s="1" t="s">
        <v>9</v>
      </c>
      <c r="B73" s="7">
        <v>41779</v>
      </c>
      <c r="C73" s="1">
        <v>164819</v>
      </c>
      <c r="D73" s="1">
        <v>18681</v>
      </c>
      <c r="E73" s="1">
        <v>72468</v>
      </c>
      <c r="F73" s="1">
        <v>117310</v>
      </c>
      <c r="G73" s="1">
        <v>48851</v>
      </c>
      <c r="H73" s="10">
        <f>((D73-E73)-(F73-G73))/C73</f>
        <v>-0.74169846922988247</v>
      </c>
      <c r="I73" s="10">
        <f t="shared" si="1"/>
        <v>0.5845588235294118</v>
      </c>
      <c r="J73" s="10">
        <f>ABS(I73-I72)</f>
        <v>0.23897058823529416</v>
      </c>
    </row>
    <row r="74" spans="1:10" x14ac:dyDescent="0.35">
      <c r="A74" s="1" t="s">
        <v>9</v>
      </c>
      <c r="B74" s="7">
        <v>41786</v>
      </c>
      <c r="C74" s="1">
        <v>162820</v>
      </c>
      <c r="D74" s="1">
        <v>16999</v>
      </c>
      <c r="E74" s="1">
        <v>76035</v>
      </c>
      <c r="F74" s="1">
        <v>122450</v>
      </c>
      <c r="G74" s="1">
        <v>41476</v>
      </c>
      <c r="H74" s="10">
        <f>((D74-E74)-(F74-G74))/C74</f>
        <v>-0.85990664537526107</v>
      </c>
      <c r="I74" s="10">
        <f t="shared" si="1"/>
        <v>0.46691176470588236</v>
      </c>
      <c r="J74" s="10">
        <f>ABS(I74-I73)</f>
        <v>0.11764705882352944</v>
      </c>
    </row>
    <row r="75" spans="1:10" x14ac:dyDescent="0.35">
      <c r="A75" s="1" t="s">
        <v>9</v>
      </c>
      <c r="B75" s="7">
        <v>41793</v>
      </c>
      <c r="C75" s="1">
        <v>171804</v>
      </c>
      <c r="D75" s="1">
        <v>12578</v>
      </c>
      <c r="E75" s="1">
        <v>86796</v>
      </c>
      <c r="F75" s="1">
        <v>140423</v>
      </c>
      <c r="G75" s="1">
        <v>32870</v>
      </c>
      <c r="H75" s="10">
        <f>((D75-E75)-(F75-G75))/C75</f>
        <v>-1.0580137831482388</v>
      </c>
      <c r="I75" s="10">
        <f t="shared" si="1"/>
        <v>0.15441176470588236</v>
      </c>
      <c r="J75" s="10">
        <f>ABS(I75-I74)</f>
        <v>0.3125</v>
      </c>
    </row>
    <row r="76" spans="1:10" x14ac:dyDescent="0.35">
      <c r="A76" s="1" t="s">
        <v>9</v>
      </c>
      <c r="B76" s="7">
        <v>41800</v>
      </c>
      <c r="C76" s="1">
        <v>201094</v>
      </c>
      <c r="D76" s="1">
        <v>11893</v>
      </c>
      <c r="E76" s="1">
        <v>94055</v>
      </c>
      <c r="F76" s="1">
        <v>159506</v>
      </c>
      <c r="G76" s="1">
        <v>45432</v>
      </c>
      <c r="H76" s="10">
        <f>((D76-E76)-(F76-G76))/C76</f>
        <v>-0.97584214347519072</v>
      </c>
      <c r="I76" s="10">
        <f t="shared" si="1"/>
        <v>0.27205882352941174</v>
      </c>
      <c r="J76" s="10">
        <f>ABS(I76-I75)</f>
        <v>0.11764705882352938</v>
      </c>
    </row>
    <row r="77" spans="1:10" x14ac:dyDescent="0.35">
      <c r="A77" s="1" t="s">
        <v>9</v>
      </c>
      <c r="B77" s="7">
        <v>41807</v>
      </c>
      <c r="C77" s="1">
        <v>153007</v>
      </c>
      <c r="D77" s="1">
        <v>17832</v>
      </c>
      <c r="E77" s="1">
        <v>85870</v>
      </c>
      <c r="F77" s="1">
        <v>118464</v>
      </c>
      <c r="G77" s="1">
        <v>22791</v>
      </c>
      <c r="H77" s="10">
        <f>((D77-E77)-(F77-G77))/C77</f>
        <v>-1.0699575836399642</v>
      </c>
      <c r="I77" s="10">
        <f t="shared" si="1"/>
        <v>0.14338235294117646</v>
      </c>
      <c r="J77" s="10">
        <f>ABS(I77-I76)</f>
        <v>0.12867647058823528</v>
      </c>
    </row>
    <row r="78" spans="1:10" x14ac:dyDescent="0.35">
      <c r="A78" s="1" t="s">
        <v>9</v>
      </c>
      <c r="B78" s="7">
        <v>41814</v>
      </c>
      <c r="C78" s="1">
        <v>148257</v>
      </c>
      <c r="D78" s="1">
        <v>10325</v>
      </c>
      <c r="E78" s="1">
        <v>81548</v>
      </c>
      <c r="F78" s="1">
        <v>120767</v>
      </c>
      <c r="G78" s="1">
        <v>23589</v>
      </c>
      <c r="H78" s="10">
        <f>((D78-E78)-(F78-G78))/C78</f>
        <v>-1.1358721679246173</v>
      </c>
      <c r="I78" s="10">
        <f t="shared" si="1"/>
        <v>7.720588235294118E-2</v>
      </c>
      <c r="J78" s="10">
        <f>ABS(I78-I77)</f>
        <v>6.6176470588235281E-2</v>
      </c>
    </row>
    <row r="79" spans="1:10" x14ac:dyDescent="0.35">
      <c r="A79" s="1" t="s">
        <v>9</v>
      </c>
      <c r="B79" s="7">
        <v>41821</v>
      </c>
      <c r="C79" s="1">
        <v>156480</v>
      </c>
      <c r="D79" s="1">
        <v>18739</v>
      </c>
      <c r="E79" s="1">
        <v>77425</v>
      </c>
      <c r="F79" s="1">
        <v>111566</v>
      </c>
      <c r="G79" s="1">
        <v>38203</v>
      </c>
      <c r="H79" s="10">
        <f>((D79-E79)-(F79-G79))/C79</f>
        <v>-0.84387142126789361</v>
      </c>
      <c r="I79" s="10">
        <f t="shared" si="1"/>
        <v>0.48529411764705882</v>
      </c>
      <c r="J79" s="10">
        <f>ABS(I79-I78)</f>
        <v>0.40808823529411764</v>
      </c>
    </row>
    <row r="80" spans="1:10" x14ac:dyDescent="0.35">
      <c r="A80" s="1" t="s">
        <v>9</v>
      </c>
      <c r="B80" s="7">
        <v>41828</v>
      </c>
      <c r="C80" s="1">
        <v>157710</v>
      </c>
      <c r="D80" s="1">
        <v>11174</v>
      </c>
      <c r="E80" s="1">
        <v>77549</v>
      </c>
      <c r="F80" s="1">
        <v>123987</v>
      </c>
      <c r="G80" s="1">
        <v>39057</v>
      </c>
      <c r="H80" s="10">
        <f>((D80-E80)-(F80-G80))/C80</f>
        <v>-0.95938748335552593</v>
      </c>
      <c r="I80" s="10">
        <f t="shared" si="1"/>
        <v>0.30882352941176472</v>
      </c>
      <c r="J80" s="10">
        <f>ABS(I80-I79)</f>
        <v>0.1764705882352941</v>
      </c>
    </row>
    <row r="81" spans="1:10" x14ac:dyDescent="0.35">
      <c r="A81" s="1" t="s">
        <v>9</v>
      </c>
      <c r="B81" s="7">
        <v>41835</v>
      </c>
      <c r="C81" s="1">
        <v>155127</v>
      </c>
      <c r="D81" s="1">
        <v>8385</v>
      </c>
      <c r="E81" s="1">
        <v>71333</v>
      </c>
      <c r="F81" s="1">
        <v>126301</v>
      </c>
      <c r="G81" s="1">
        <v>44365</v>
      </c>
      <c r="H81" s="10">
        <f>((D81-E81)-(F81-G81))/C81</f>
        <v>-0.93397023084311559</v>
      </c>
      <c r="I81" s="10">
        <f t="shared" si="1"/>
        <v>0.35661764705882354</v>
      </c>
      <c r="J81" s="10">
        <f>ABS(I81-I80)</f>
        <v>4.779411764705882E-2</v>
      </c>
    </row>
    <row r="82" spans="1:10" x14ac:dyDescent="0.35">
      <c r="A82" s="1" t="s">
        <v>9</v>
      </c>
      <c r="B82" s="7">
        <v>41842</v>
      </c>
      <c r="C82" s="1">
        <v>162029</v>
      </c>
      <c r="D82" s="1">
        <v>11979</v>
      </c>
      <c r="E82" s="1">
        <v>65895</v>
      </c>
      <c r="F82" s="1">
        <v>126976</v>
      </c>
      <c r="G82" s="1">
        <v>53840</v>
      </c>
      <c r="H82" s="10">
        <f>((D82-E82)-(F82-G82))/C82</f>
        <v>-0.78413123576643684</v>
      </c>
      <c r="I82" s="10">
        <f t="shared" si="1"/>
        <v>0.52941176470588236</v>
      </c>
      <c r="J82" s="10">
        <f>ABS(I82-I81)</f>
        <v>0.17279411764705882</v>
      </c>
    </row>
    <row r="83" spans="1:10" x14ac:dyDescent="0.35">
      <c r="A83" s="1" t="s">
        <v>9</v>
      </c>
      <c r="B83" s="7">
        <v>41849</v>
      </c>
      <c r="C83" s="1">
        <v>172210</v>
      </c>
      <c r="D83" s="1">
        <v>7828</v>
      </c>
      <c r="E83" s="1">
        <v>80897</v>
      </c>
      <c r="F83" s="1">
        <v>144166</v>
      </c>
      <c r="G83" s="1">
        <v>45367</v>
      </c>
      <c r="H83" s="10">
        <f>((D83-E83)-(F83-G83))/C83</f>
        <v>-0.99801405261018528</v>
      </c>
      <c r="I83" s="10">
        <f t="shared" si="1"/>
        <v>0.23529411764705882</v>
      </c>
      <c r="J83" s="10">
        <f>ABS(I83-I82)</f>
        <v>0.29411764705882354</v>
      </c>
    </row>
    <row r="84" spans="1:10" x14ac:dyDescent="0.35">
      <c r="A84" s="1" t="s">
        <v>9</v>
      </c>
      <c r="B84" s="7">
        <v>41856</v>
      </c>
      <c r="C84" s="1">
        <v>192906</v>
      </c>
      <c r="D84" s="1">
        <v>9896</v>
      </c>
      <c r="E84" s="1">
        <v>105295</v>
      </c>
      <c r="F84" s="1">
        <v>165996</v>
      </c>
      <c r="G84" s="1">
        <v>31496</v>
      </c>
      <c r="H84" s="10">
        <f>((D84-E84)-(F84-G84))/C84</f>
        <v>-1.1917669745886597</v>
      </c>
      <c r="I84" s="10">
        <f t="shared" si="1"/>
        <v>4.779411764705882E-2</v>
      </c>
      <c r="J84" s="10">
        <f>ABS(I84-I83)</f>
        <v>0.1875</v>
      </c>
    </row>
    <row r="85" spans="1:10" x14ac:dyDescent="0.35">
      <c r="A85" s="1" t="s">
        <v>9</v>
      </c>
      <c r="B85" s="7">
        <v>41863</v>
      </c>
      <c r="C85" s="1">
        <v>192140</v>
      </c>
      <c r="D85" s="1">
        <v>12518</v>
      </c>
      <c r="E85" s="1">
        <v>93615</v>
      </c>
      <c r="F85" s="1">
        <v>162443</v>
      </c>
      <c r="G85" s="1">
        <v>50515</v>
      </c>
      <c r="H85" s="10">
        <f>((D85-E85)-(F85-G85))/C85</f>
        <v>-1.0046060164463413</v>
      </c>
      <c r="I85" s="10">
        <f t="shared" si="1"/>
        <v>0.22426470588235295</v>
      </c>
      <c r="J85" s="10">
        <f>ABS(I85-I84)</f>
        <v>0.17647058823529413</v>
      </c>
    </row>
    <row r="86" spans="1:10" x14ac:dyDescent="0.35">
      <c r="A86" s="1" t="s">
        <v>9</v>
      </c>
      <c r="B86" s="7">
        <v>41870</v>
      </c>
      <c r="C86" s="1">
        <v>203180</v>
      </c>
      <c r="D86" s="1">
        <v>17976</v>
      </c>
      <c r="E86" s="1">
        <v>105247</v>
      </c>
      <c r="F86" s="1">
        <v>169000</v>
      </c>
      <c r="G86" s="1">
        <v>41658</v>
      </c>
      <c r="H86" s="10">
        <f>((D86-E86)-(F86-G86))/C86</f>
        <v>-1.0562703021950979</v>
      </c>
      <c r="I86" s="10">
        <f t="shared" si="1"/>
        <v>0.15808823529411764</v>
      </c>
      <c r="J86" s="10">
        <f>ABS(I86-I85)</f>
        <v>6.6176470588235309E-2</v>
      </c>
    </row>
    <row r="87" spans="1:10" x14ac:dyDescent="0.35">
      <c r="A87" s="1" t="s">
        <v>9</v>
      </c>
      <c r="B87" s="7">
        <v>41877</v>
      </c>
      <c r="C87" s="1">
        <v>218009</v>
      </c>
      <c r="D87" s="1">
        <v>19512</v>
      </c>
      <c r="E87" s="1">
        <v>122403</v>
      </c>
      <c r="F87" s="1">
        <v>181291</v>
      </c>
      <c r="G87" s="1">
        <v>32177</v>
      </c>
      <c r="H87" s="10">
        <f>((D87-E87)-(F87-G87))/C87</f>
        <v>-1.1559385162997857</v>
      </c>
      <c r="I87" s="10">
        <f t="shared" si="1"/>
        <v>6.25E-2</v>
      </c>
      <c r="J87" s="10">
        <f>ABS(I87-I86)</f>
        <v>9.5588235294117641E-2</v>
      </c>
    </row>
    <row r="88" spans="1:10" x14ac:dyDescent="0.35">
      <c r="A88" s="1" t="s">
        <v>9</v>
      </c>
      <c r="B88" s="7">
        <v>41884</v>
      </c>
      <c r="C88" s="1">
        <v>230937</v>
      </c>
      <c r="D88" s="1">
        <v>15485</v>
      </c>
      <c r="E88" s="1">
        <v>132793</v>
      </c>
      <c r="F88" s="1">
        <v>196512</v>
      </c>
      <c r="G88" s="1">
        <v>33081</v>
      </c>
      <c r="H88" s="10">
        <f>((D88-E88)-(F88-G88))/C88</f>
        <v>-1.2156518877442766</v>
      </c>
      <c r="I88" s="10">
        <f t="shared" si="1"/>
        <v>3.6764705882352942E-2</v>
      </c>
      <c r="J88" s="10">
        <f>ABS(I88-I87)</f>
        <v>2.5735294117647058E-2</v>
      </c>
    </row>
    <row r="89" spans="1:10" x14ac:dyDescent="0.35">
      <c r="A89" s="1" t="s">
        <v>9</v>
      </c>
      <c r="B89" s="7">
        <v>41891</v>
      </c>
      <c r="C89" s="1">
        <v>255624</v>
      </c>
      <c r="D89" s="1">
        <v>17280</v>
      </c>
      <c r="E89" s="1">
        <v>117953</v>
      </c>
      <c r="F89" s="1">
        <v>203368</v>
      </c>
      <c r="G89" s="1">
        <v>56189</v>
      </c>
      <c r="H89" s="10">
        <f>((D89-E89)-(F89-G89))/C89</f>
        <v>-0.96959596907958567</v>
      </c>
      <c r="I89" s="10">
        <f t="shared" si="1"/>
        <v>0.28308823529411764</v>
      </c>
      <c r="J89" s="10">
        <f>ABS(I89-I88)</f>
        <v>0.24632352941176469</v>
      </c>
    </row>
    <row r="90" spans="1:10" x14ac:dyDescent="0.35">
      <c r="A90" s="1" t="s">
        <v>9</v>
      </c>
      <c r="B90" s="7">
        <v>41898</v>
      </c>
      <c r="C90" s="1">
        <v>208235</v>
      </c>
      <c r="D90" s="1">
        <v>37617</v>
      </c>
      <c r="E90" s="1">
        <v>120799</v>
      </c>
      <c r="F90" s="1">
        <v>157321</v>
      </c>
      <c r="G90" s="1">
        <v>27095</v>
      </c>
      <c r="H90" s="10">
        <f>((D90-E90)-(F90-G90))/C90</f>
        <v>-1.0248421254832281</v>
      </c>
      <c r="I90" s="10">
        <f t="shared" si="1"/>
        <v>0.20220588235294118</v>
      </c>
      <c r="J90" s="10">
        <f>ABS(I90-I89)</f>
        <v>8.0882352941176461E-2</v>
      </c>
    </row>
    <row r="91" spans="1:10" x14ac:dyDescent="0.35">
      <c r="A91" s="1" t="s">
        <v>9</v>
      </c>
      <c r="B91" s="7">
        <v>41905</v>
      </c>
      <c r="C91" s="1">
        <v>222214</v>
      </c>
      <c r="D91" s="1">
        <v>28391</v>
      </c>
      <c r="E91" s="1">
        <v>133813</v>
      </c>
      <c r="F91" s="1">
        <v>174766</v>
      </c>
      <c r="G91" s="1">
        <v>27983</v>
      </c>
      <c r="H91" s="10">
        <f>((D91-E91)-(F91-G91))/C91</f>
        <v>-1.1349644936862664</v>
      </c>
      <c r="I91" s="10">
        <f t="shared" si="1"/>
        <v>8.0882352941176475E-2</v>
      </c>
      <c r="J91" s="10">
        <f>ABS(I91-I90)</f>
        <v>0.12132352941176471</v>
      </c>
    </row>
    <row r="92" spans="1:10" x14ac:dyDescent="0.35">
      <c r="A92" s="1" t="s">
        <v>9</v>
      </c>
      <c r="B92" s="7">
        <v>41912</v>
      </c>
      <c r="C92" s="1">
        <v>239477</v>
      </c>
      <c r="D92" s="1">
        <v>29910</v>
      </c>
      <c r="E92" s="1">
        <v>150788</v>
      </c>
      <c r="F92" s="1">
        <v>192095</v>
      </c>
      <c r="G92" s="1">
        <v>29618</v>
      </c>
      <c r="H92" s="10">
        <f>((D92-E92)-(F92-G92))/C92</f>
        <v>-1.183224276235296</v>
      </c>
      <c r="I92" s="10">
        <f t="shared" si="1"/>
        <v>5.514705882352941E-2</v>
      </c>
      <c r="J92" s="10">
        <f>ABS(I92-I91)</f>
        <v>2.5735294117647065E-2</v>
      </c>
    </row>
    <row r="93" spans="1:10" x14ac:dyDescent="0.35">
      <c r="A93" s="1" t="s">
        <v>9</v>
      </c>
      <c r="B93" s="7">
        <v>41919</v>
      </c>
      <c r="C93" s="1">
        <v>223255</v>
      </c>
      <c r="D93" s="1">
        <v>24837</v>
      </c>
      <c r="E93" s="1">
        <v>137388</v>
      </c>
      <c r="F93" s="1">
        <v>174647</v>
      </c>
      <c r="G93" s="1">
        <v>26205</v>
      </c>
      <c r="H93" s="10">
        <f>((D93-E93)-(F93-G93))/C93</f>
        <v>-1.1690354079415914</v>
      </c>
      <c r="I93" s="10">
        <f t="shared" si="1"/>
        <v>5.8823529411764705E-2</v>
      </c>
      <c r="J93" s="10">
        <f>ABS(I93-I92)</f>
        <v>3.6764705882352949E-3</v>
      </c>
    </row>
    <row r="94" spans="1:10" x14ac:dyDescent="0.35">
      <c r="A94" s="1" t="s">
        <v>9</v>
      </c>
      <c r="B94" s="7">
        <v>41926</v>
      </c>
      <c r="C94" s="1">
        <v>212420</v>
      </c>
      <c r="D94" s="1">
        <v>22839</v>
      </c>
      <c r="E94" s="1">
        <v>123986</v>
      </c>
      <c r="F94" s="1">
        <v>170600</v>
      </c>
      <c r="G94" s="1">
        <v>31438</v>
      </c>
      <c r="H94" s="10">
        <f>((D94-E94)-(F94-G94))/C94</f>
        <v>-1.1312917804349873</v>
      </c>
      <c r="I94" s="10">
        <f t="shared" si="1"/>
        <v>8.8235294117647065E-2</v>
      </c>
      <c r="J94" s="10">
        <f>ABS(I94-I93)</f>
        <v>2.9411764705882359E-2</v>
      </c>
    </row>
    <row r="95" spans="1:10" x14ac:dyDescent="0.35">
      <c r="A95" s="1" t="s">
        <v>9</v>
      </c>
      <c r="B95" s="7">
        <v>41933</v>
      </c>
      <c r="C95" s="1">
        <v>185412</v>
      </c>
      <c r="D95" s="1">
        <v>26634</v>
      </c>
      <c r="E95" s="1">
        <v>98372</v>
      </c>
      <c r="F95" s="1">
        <v>140081</v>
      </c>
      <c r="G95" s="1">
        <v>33149</v>
      </c>
      <c r="H95" s="10">
        <f>((D95-E95)-(F95-G95))/C95</f>
        <v>-0.96363773650033435</v>
      </c>
      <c r="I95" s="10">
        <f t="shared" si="1"/>
        <v>0.3014705882352941</v>
      </c>
      <c r="J95" s="10">
        <f>ABS(I95-I94)</f>
        <v>0.21323529411764702</v>
      </c>
    </row>
    <row r="96" spans="1:10" x14ac:dyDescent="0.35">
      <c r="A96" s="1" t="s">
        <v>9</v>
      </c>
      <c r="B96" s="7">
        <v>41940</v>
      </c>
      <c r="C96" s="1">
        <v>184120</v>
      </c>
      <c r="D96" s="1">
        <v>23883</v>
      </c>
      <c r="E96" s="1">
        <v>91282</v>
      </c>
      <c r="F96" s="1">
        <v>139790</v>
      </c>
      <c r="G96" s="1">
        <v>38583</v>
      </c>
      <c r="H96" s="10">
        <f>((D96-E96)-(F96-G96))/C96</f>
        <v>-0.91573973495546379</v>
      </c>
      <c r="I96" s="10">
        <f t="shared" si="1"/>
        <v>0.375</v>
      </c>
      <c r="J96" s="10">
        <f>ABS(I96-I95)</f>
        <v>7.3529411764705899E-2</v>
      </c>
    </row>
    <row r="97" spans="1:10" x14ac:dyDescent="0.35">
      <c r="A97" s="1" t="s">
        <v>9</v>
      </c>
      <c r="B97" s="7">
        <v>41947</v>
      </c>
      <c r="C97" s="1">
        <v>207974</v>
      </c>
      <c r="D97" s="1">
        <v>37917</v>
      </c>
      <c r="E97" s="1">
        <v>109568</v>
      </c>
      <c r="F97" s="1">
        <v>150672</v>
      </c>
      <c r="G97" s="1">
        <v>34836</v>
      </c>
      <c r="H97" s="10">
        <f>((D97-E97)-(F97-G97))/C97</f>
        <v>-0.9014924942540895</v>
      </c>
      <c r="I97" s="10">
        <f t="shared" si="1"/>
        <v>0.40808823529411764</v>
      </c>
      <c r="J97" s="10">
        <f>ABS(I97-I96)</f>
        <v>3.3088235294117641E-2</v>
      </c>
    </row>
    <row r="98" spans="1:10" x14ac:dyDescent="0.35">
      <c r="A98" s="1" t="s">
        <v>9</v>
      </c>
      <c r="B98" s="7">
        <v>41954</v>
      </c>
      <c r="C98" s="1">
        <v>227576</v>
      </c>
      <c r="D98" s="1">
        <v>47271</v>
      </c>
      <c r="E98" s="1">
        <v>129834</v>
      </c>
      <c r="F98" s="1">
        <v>161168</v>
      </c>
      <c r="G98" s="1">
        <v>36695</v>
      </c>
      <c r="H98" s="10">
        <f>((D98-E98)-(F98-G98))/C98</f>
        <v>-0.90974443702323615</v>
      </c>
      <c r="I98" s="10">
        <f t="shared" si="1"/>
        <v>0.39338235294117646</v>
      </c>
      <c r="J98" s="10">
        <f>ABS(I98-I97)</f>
        <v>1.470588235294118E-2</v>
      </c>
    </row>
    <row r="99" spans="1:10" x14ac:dyDescent="0.35">
      <c r="A99" s="1" t="s">
        <v>9</v>
      </c>
      <c r="B99" s="7">
        <v>41961</v>
      </c>
      <c r="C99" s="1">
        <v>238898</v>
      </c>
      <c r="D99" s="1">
        <v>46612</v>
      </c>
      <c r="E99" s="1">
        <v>139066</v>
      </c>
      <c r="F99" s="1">
        <v>171130</v>
      </c>
      <c r="G99" s="1">
        <v>38295</v>
      </c>
      <c r="H99" s="10">
        <f>((D99-E99)-(F99-G99))/C99</f>
        <v>-0.94303426566986748</v>
      </c>
      <c r="I99" s="10">
        <f t="shared" si="1"/>
        <v>0.33823529411764708</v>
      </c>
      <c r="J99" s="10">
        <f>ABS(I99-I98)</f>
        <v>5.5147058823529382E-2</v>
      </c>
    </row>
    <row r="100" spans="1:10" x14ac:dyDescent="0.35">
      <c r="A100" s="1" t="s">
        <v>9</v>
      </c>
      <c r="B100" s="7">
        <v>41968</v>
      </c>
      <c r="C100" s="1">
        <v>253976</v>
      </c>
      <c r="D100" s="1">
        <v>46304</v>
      </c>
      <c r="E100" s="1">
        <v>150684</v>
      </c>
      <c r="F100" s="1">
        <v>184551</v>
      </c>
      <c r="G100" s="1">
        <v>37568</v>
      </c>
      <c r="H100" s="10">
        <f>((D100-E100)-(F100-G100))/C100</f>
        <v>-0.98971162629539799</v>
      </c>
      <c r="I100" s="10">
        <f t="shared" si="1"/>
        <v>0.24264705882352941</v>
      </c>
      <c r="J100" s="10">
        <f>ABS(I100-I99)</f>
        <v>9.5588235294117668E-2</v>
      </c>
    </row>
    <row r="101" spans="1:10" x14ac:dyDescent="0.35">
      <c r="A101" s="1" t="s">
        <v>9</v>
      </c>
      <c r="B101" s="7">
        <v>41975</v>
      </c>
      <c r="C101" s="1">
        <v>257828</v>
      </c>
      <c r="D101" s="1">
        <v>41530</v>
      </c>
      <c r="E101" s="1">
        <v>152690</v>
      </c>
      <c r="F101" s="1">
        <v>192591</v>
      </c>
      <c r="G101" s="1">
        <v>35841</v>
      </c>
      <c r="H101" s="10">
        <f>((D101-E101)-(F101-G101))/C101</f>
        <v>-1.0391035884388042</v>
      </c>
      <c r="I101" s="10">
        <f t="shared" si="1"/>
        <v>0.18014705882352941</v>
      </c>
      <c r="J101" s="10">
        <f>ABS(I101-I100)</f>
        <v>6.25E-2</v>
      </c>
    </row>
    <row r="102" spans="1:10" x14ac:dyDescent="0.35">
      <c r="A102" s="1" t="s">
        <v>9</v>
      </c>
      <c r="B102" s="7">
        <v>41982</v>
      </c>
      <c r="C102" s="1">
        <v>279859</v>
      </c>
      <c r="D102" s="1">
        <v>38067</v>
      </c>
      <c r="E102" s="1">
        <v>142203</v>
      </c>
      <c r="F102" s="1">
        <v>207616</v>
      </c>
      <c r="G102" s="1">
        <v>62695</v>
      </c>
      <c r="H102" s="10">
        <f>((D102-E102)-(F102-G102))/C102</f>
        <v>-0.88993743277864923</v>
      </c>
      <c r="I102" s="10">
        <f t="shared" si="1"/>
        <v>0.42279411764705882</v>
      </c>
      <c r="J102" s="10">
        <f>ABS(I102-I101)</f>
        <v>0.24264705882352941</v>
      </c>
    </row>
    <row r="103" spans="1:10" x14ac:dyDescent="0.35">
      <c r="A103" s="1" t="s">
        <v>9</v>
      </c>
      <c r="B103" s="7">
        <v>41989</v>
      </c>
      <c r="C103" s="1">
        <v>227685</v>
      </c>
      <c r="D103" s="1">
        <v>45652</v>
      </c>
      <c r="E103" s="1">
        <v>132579</v>
      </c>
      <c r="F103" s="1">
        <v>161934</v>
      </c>
      <c r="G103" s="1">
        <v>31809</v>
      </c>
      <c r="H103" s="10">
        <f>((D103-E103)-(F103-G103))/C103</f>
        <v>-0.95329951468036978</v>
      </c>
      <c r="I103" s="10">
        <f t="shared" si="1"/>
        <v>0.3235294117647059</v>
      </c>
      <c r="J103" s="10">
        <f>ABS(I103-I102)</f>
        <v>9.9264705882352922E-2</v>
      </c>
    </row>
    <row r="104" spans="1:10" x14ac:dyDescent="0.35">
      <c r="A104" s="1" t="s">
        <v>9</v>
      </c>
      <c r="B104" s="7">
        <v>41996</v>
      </c>
      <c r="C104" s="1">
        <v>226107</v>
      </c>
      <c r="D104" s="1">
        <v>29021</v>
      </c>
      <c r="E104" s="1">
        <v>122763</v>
      </c>
      <c r="F104" s="1">
        <v>176015</v>
      </c>
      <c r="G104" s="1">
        <v>38120</v>
      </c>
      <c r="H104" s="10">
        <f>((D104-E104)-(F104-G104))/C104</f>
        <v>-1.0244574471378596</v>
      </c>
      <c r="I104" s="10">
        <f t="shared" si="1"/>
        <v>0.20588235294117646</v>
      </c>
      <c r="J104" s="10">
        <f>ABS(I104-I103)</f>
        <v>0.11764705882352944</v>
      </c>
    </row>
    <row r="105" spans="1:10" x14ac:dyDescent="0.35">
      <c r="A105" s="1" t="s">
        <v>9</v>
      </c>
      <c r="B105" s="7">
        <v>42003</v>
      </c>
      <c r="C105" s="1">
        <v>226629</v>
      </c>
      <c r="D105" s="1">
        <v>28836</v>
      </c>
      <c r="E105" s="1">
        <v>125155</v>
      </c>
      <c r="F105" s="1">
        <v>174779</v>
      </c>
      <c r="G105" s="1">
        <v>38377</v>
      </c>
      <c r="H105" s="10">
        <f>((D105-E105)-(F105-G105))/C105</f>
        <v>-1.0268809375675663</v>
      </c>
      <c r="I105" s="10">
        <f t="shared" si="1"/>
        <v>0.19117647058823528</v>
      </c>
      <c r="J105" s="10">
        <f>ABS(I105-I104)</f>
        <v>1.470588235294118E-2</v>
      </c>
    </row>
    <row r="106" spans="1:10" x14ac:dyDescent="0.35">
      <c r="A106" s="2" t="s">
        <v>9</v>
      </c>
      <c r="B106" s="8">
        <v>42010</v>
      </c>
      <c r="C106" s="2">
        <v>228954</v>
      </c>
      <c r="D106" s="2">
        <v>33160</v>
      </c>
      <c r="E106" s="2">
        <v>123243</v>
      </c>
      <c r="F106" s="2">
        <v>172310</v>
      </c>
      <c r="G106" s="2">
        <v>41593</v>
      </c>
      <c r="H106" s="10">
        <f>((D106-E106)-(F106-G106))/C106</f>
        <v>-0.96438585916821717</v>
      </c>
      <c r="I106" s="10">
        <f t="shared" si="1"/>
        <v>0.29779411764705882</v>
      </c>
      <c r="J106" s="10">
        <f>ABS(I106-I105)</f>
        <v>0.10661764705882354</v>
      </c>
    </row>
    <row r="107" spans="1:10" x14ac:dyDescent="0.35">
      <c r="A107" s="2" t="s">
        <v>9</v>
      </c>
      <c r="B107" s="8">
        <v>42017</v>
      </c>
      <c r="C107" s="2">
        <v>231223</v>
      </c>
      <c r="D107" s="2">
        <v>25872</v>
      </c>
      <c r="E107" s="2">
        <v>120497</v>
      </c>
      <c r="F107" s="2">
        <v>182073</v>
      </c>
      <c r="G107" s="2">
        <v>47978</v>
      </c>
      <c r="H107" s="10">
        <f>((D107-E107)-(F107-G107))/C107</f>
        <v>-0.98917495231875718</v>
      </c>
      <c r="I107" s="10">
        <f t="shared" si="1"/>
        <v>0.24632352941176472</v>
      </c>
      <c r="J107" s="10">
        <f>ABS(I107-I106)</f>
        <v>5.1470588235294101E-2</v>
      </c>
    </row>
    <row r="108" spans="1:10" x14ac:dyDescent="0.35">
      <c r="A108" s="2" t="s">
        <v>9</v>
      </c>
      <c r="B108" s="8">
        <v>42024</v>
      </c>
      <c r="C108" s="2">
        <v>215413</v>
      </c>
      <c r="D108" s="2">
        <v>26525</v>
      </c>
      <c r="E108" s="2">
        <v>104411</v>
      </c>
      <c r="F108" s="2">
        <v>164972</v>
      </c>
      <c r="G108" s="2">
        <v>48783</v>
      </c>
      <c r="H108" s="10">
        <f>((D108-E108)-(F108-G108))/C108</f>
        <v>-0.90094376848193936</v>
      </c>
      <c r="I108" s="10">
        <f t="shared" si="1"/>
        <v>0.41176470588235292</v>
      </c>
      <c r="J108" s="10">
        <f>ABS(I108-I107)</f>
        <v>0.1654411764705882</v>
      </c>
    </row>
    <row r="109" spans="1:10" x14ac:dyDescent="0.35">
      <c r="A109" s="2" t="s">
        <v>9</v>
      </c>
      <c r="B109" s="8">
        <v>42031</v>
      </c>
      <c r="C109" s="2">
        <v>202571</v>
      </c>
      <c r="D109" s="2">
        <v>26526</v>
      </c>
      <c r="E109" s="2">
        <v>91184</v>
      </c>
      <c r="F109" s="2">
        <v>155145</v>
      </c>
      <c r="G109" s="2">
        <v>54103</v>
      </c>
      <c r="H109" s="10">
        <f>((D109-E109)-(F109-G109))/C109</f>
        <v>-0.81798480532751483</v>
      </c>
      <c r="I109" s="10">
        <f t="shared" si="1"/>
        <v>0.5</v>
      </c>
      <c r="J109" s="10">
        <f>ABS(I109-I108)</f>
        <v>8.8235294117647078E-2</v>
      </c>
    </row>
    <row r="110" spans="1:10" x14ac:dyDescent="0.35">
      <c r="A110" s="2" t="s">
        <v>9</v>
      </c>
      <c r="B110" s="8">
        <v>42038</v>
      </c>
      <c r="C110" s="2">
        <v>203963</v>
      </c>
      <c r="D110" s="2">
        <v>25586</v>
      </c>
      <c r="E110" s="2">
        <v>85157</v>
      </c>
      <c r="F110" s="2">
        <v>157407</v>
      </c>
      <c r="G110" s="2">
        <v>61268</v>
      </c>
      <c r="H110" s="10">
        <f>((D110-E110)-(F110-G110))/C110</f>
        <v>-0.76342277766065414</v>
      </c>
      <c r="I110" s="10">
        <f t="shared" si="1"/>
        <v>0.5625</v>
      </c>
      <c r="J110" s="10">
        <f>ABS(I110-I109)</f>
        <v>6.25E-2</v>
      </c>
    </row>
    <row r="111" spans="1:10" x14ac:dyDescent="0.35">
      <c r="A111" s="2" t="s">
        <v>9</v>
      </c>
      <c r="B111" s="8">
        <v>42045</v>
      </c>
      <c r="C111" s="2">
        <v>204193</v>
      </c>
      <c r="D111" s="2">
        <v>25884</v>
      </c>
      <c r="E111" s="2">
        <v>81008</v>
      </c>
      <c r="F111" s="2">
        <v>160293</v>
      </c>
      <c r="G111" s="2">
        <v>59335</v>
      </c>
      <c r="H111" s="10">
        <f>((D111-E111)-(F111-G111))/C111</f>
        <v>-0.76438467528269827</v>
      </c>
      <c r="I111" s="10">
        <f t="shared" si="1"/>
        <v>0.55882352941176472</v>
      </c>
      <c r="J111" s="10">
        <f>ABS(I111-I110)</f>
        <v>3.6764705882352811E-3</v>
      </c>
    </row>
    <row r="112" spans="1:10" x14ac:dyDescent="0.35">
      <c r="A112" s="2" t="s">
        <v>9</v>
      </c>
      <c r="B112" s="8">
        <v>42052</v>
      </c>
      <c r="C112" s="2">
        <v>203555</v>
      </c>
      <c r="D112" s="2">
        <v>31269</v>
      </c>
      <c r="E112" s="2">
        <v>80360</v>
      </c>
      <c r="F112" s="2">
        <v>152950</v>
      </c>
      <c r="G112" s="2">
        <v>60096</v>
      </c>
      <c r="H112" s="10">
        <f>((D112-E112)-(F112-G112))/C112</f>
        <v>-0.69732995996168112</v>
      </c>
      <c r="I112" s="10">
        <f t="shared" si="1"/>
        <v>0.61764705882352944</v>
      </c>
      <c r="J112" s="10">
        <f>ABS(I112-I111)</f>
        <v>5.8823529411764719E-2</v>
      </c>
    </row>
    <row r="113" spans="1:10" x14ac:dyDescent="0.35">
      <c r="A113" s="2" t="s">
        <v>9</v>
      </c>
      <c r="B113" s="8">
        <v>42059</v>
      </c>
      <c r="C113" s="2">
        <v>202438</v>
      </c>
      <c r="D113" s="2">
        <v>31611</v>
      </c>
      <c r="E113" s="2">
        <v>79123</v>
      </c>
      <c r="F113" s="2">
        <v>149980</v>
      </c>
      <c r="G113" s="2">
        <v>62607</v>
      </c>
      <c r="H113" s="10">
        <f>((D113-E113)-(F113-G113))/C113</f>
        <v>-0.66630276924292875</v>
      </c>
      <c r="I113" s="10">
        <f t="shared" si="1"/>
        <v>0.63970588235294112</v>
      </c>
      <c r="J113" s="10">
        <f>ABS(I113-I112)</f>
        <v>2.2058823529411686E-2</v>
      </c>
    </row>
    <row r="114" spans="1:10" x14ac:dyDescent="0.35">
      <c r="A114" s="2" t="s">
        <v>9</v>
      </c>
      <c r="B114" s="8">
        <v>42066</v>
      </c>
      <c r="C114" s="2">
        <v>210611</v>
      </c>
      <c r="D114" s="2">
        <v>33944</v>
      </c>
      <c r="E114" s="2">
        <v>86465</v>
      </c>
      <c r="F114" s="2">
        <v>158423</v>
      </c>
      <c r="G114" s="2">
        <v>64993</v>
      </c>
      <c r="H114" s="10">
        <f>((D114-E114)-(F114-G114))/C114</f>
        <v>-0.69298849537773433</v>
      </c>
      <c r="I114" s="10">
        <f t="shared" si="1"/>
        <v>0.62132352941176472</v>
      </c>
      <c r="J114" s="10">
        <f>ABS(I114-I113)</f>
        <v>1.8382352941176405E-2</v>
      </c>
    </row>
    <row r="115" spans="1:10" x14ac:dyDescent="0.35">
      <c r="A115" s="2" t="s">
        <v>9</v>
      </c>
      <c r="B115" s="8">
        <v>42073</v>
      </c>
      <c r="C115" s="2">
        <v>235089</v>
      </c>
      <c r="D115" s="2">
        <v>32898</v>
      </c>
      <c r="E115" s="2">
        <v>92285</v>
      </c>
      <c r="F115" s="2">
        <v>169840</v>
      </c>
      <c r="G115" s="2">
        <v>59731</v>
      </c>
      <c r="H115" s="10">
        <f>((D115-E115)-(F115-G115))/C115</f>
        <v>-0.72098651999880892</v>
      </c>
      <c r="I115" s="10">
        <f t="shared" si="1"/>
        <v>0.59558823529411764</v>
      </c>
      <c r="J115" s="10">
        <f>ABS(I115-I114)</f>
        <v>2.5735294117647078E-2</v>
      </c>
    </row>
    <row r="116" spans="1:10" x14ac:dyDescent="0.35">
      <c r="A116" s="2" t="s">
        <v>9</v>
      </c>
      <c r="B116" s="8">
        <v>42080</v>
      </c>
      <c r="C116" s="2">
        <v>195913</v>
      </c>
      <c r="D116" s="2">
        <v>44496</v>
      </c>
      <c r="E116" s="2">
        <v>92550</v>
      </c>
      <c r="F116" s="2">
        <v>138442</v>
      </c>
      <c r="G116" s="2">
        <v>40731</v>
      </c>
      <c r="H116" s="10">
        <f>((D116-E116)-(F116-G116))/C116</f>
        <v>-0.74402923746765148</v>
      </c>
      <c r="I116" s="10">
        <f t="shared" si="1"/>
        <v>0.58088235294117652</v>
      </c>
      <c r="J116" s="10">
        <f>ABS(I116-I115)</f>
        <v>1.4705882352941124E-2</v>
      </c>
    </row>
    <row r="117" spans="1:10" x14ac:dyDescent="0.35">
      <c r="A117" s="2" t="s">
        <v>9</v>
      </c>
      <c r="B117" s="8">
        <v>42087</v>
      </c>
      <c r="C117" s="2">
        <v>181026</v>
      </c>
      <c r="D117" s="2">
        <v>39156</v>
      </c>
      <c r="E117" s="2">
        <v>85061</v>
      </c>
      <c r="F117" s="2">
        <v>126021</v>
      </c>
      <c r="G117" s="2">
        <v>40043</v>
      </c>
      <c r="H117" s="10">
        <f>((D117-E117)-(F117-G117))/C117</f>
        <v>-0.72853070829604583</v>
      </c>
      <c r="I117" s="10">
        <f t="shared" si="1"/>
        <v>0.58823529411764708</v>
      </c>
      <c r="J117" s="10">
        <f>ABS(I117-I116)</f>
        <v>7.3529411764705621E-3</v>
      </c>
    </row>
    <row r="118" spans="1:10" x14ac:dyDescent="0.35">
      <c r="A118" s="2" t="s">
        <v>9</v>
      </c>
      <c r="B118" s="8">
        <v>42094</v>
      </c>
      <c r="C118" s="2">
        <v>177478</v>
      </c>
      <c r="D118" s="2">
        <v>44409</v>
      </c>
      <c r="E118" s="2">
        <v>68333</v>
      </c>
      <c r="F118" s="2">
        <v>116378</v>
      </c>
      <c r="G118" s="2">
        <v>53965</v>
      </c>
      <c r="H118" s="10">
        <f>((D118-E118)-(F118-G118))/C118</f>
        <v>-0.48646592817137901</v>
      </c>
      <c r="I118" s="10">
        <f t="shared" si="1"/>
        <v>0.7279411764705882</v>
      </c>
      <c r="J118" s="10">
        <f>ABS(I118-I117)</f>
        <v>0.13970588235294112</v>
      </c>
    </row>
    <row r="119" spans="1:10" x14ac:dyDescent="0.35">
      <c r="A119" s="2" t="s">
        <v>9</v>
      </c>
      <c r="B119" s="8">
        <v>42101</v>
      </c>
      <c r="C119" s="2">
        <v>189444</v>
      </c>
      <c r="D119" s="2">
        <v>53320</v>
      </c>
      <c r="E119" s="2">
        <v>77769</v>
      </c>
      <c r="F119" s="2">
        <v>118118</v>
      </c>
      <c r="G119" s="2">
        <v>54475</v>
      </c>
      <c r="H119" s="10">
        <f>((D119-E119)-(F119-G119))/C119</f>
        <v>-0.46500285044656997</v>
      </c>
      <c r="I119" s="10">
        <f t="shared" si="1"/>
        <v>0.73529411764705888</v>
      </c>
      <c r="J119" s="10">
        <f>ABS(I119-I118)</f>
        <v>7.3529411764706731E-3</v>
      </c>
    </row>
    <row r="120" spans="1:10" x14ac:dyDescent="0.35">
      <c r="A120" s="2" t="s">
        <v>9</v>
      </c>
      <c r="B120" s="8">
        <v>42108</v>
      </c>
      <c r="C120" s="2">
        <v>195230</v>
      </c>
      <c r="D120" s="2">
        <v>54783</v>
      </c>
      <c r="E120" s="2">
        <v>77853</v>
      </c>
      <c r="F120" s="2">
        <v>121029</v>
      </c>
      <c r="G120" s="2">
        <v>64194</v>
      </c>
      <c r="H120" s="10">
        <f>((D120-E120)-(F120-G120))/C120</f>
        <v>-0.40928648261025458</v>
      </c>
      <c r="I120" s="10">
        <f t="shared" si="1"/>
        <v>0.75</v>
      </c>
      <c r="J120" s="10">
        <f>ABS(I120-I119)</f>
        <v>1.4705882352941124E-2</v>
      </c>
    </row>
    <row r="121" spans="1:10" x14ac:dyDescent="0.35">
      <c r="A121" s="2" t="s">
        <v>9</v>
      </c>
      <c r="B121" s="8">
        <v>42115</v>
      </c>
      <c r="C121" s="2">
        <v>189332</v>
      </c>
      <c r="D121" s="2">
        <v>51520</v>
      </c>
      <c r="E121" s="2">
        <v>65968</v>
      </c>
      <c r="F121" s="2">
        <v>120368</v>
      </c>
      <c r="G121" s="2">
        <v>70330</v>
      </c>
      <c r="H121" s="10">
        <f>((D121-E121)-(F121-G121))/C121</f>
        <v>-0.34059746899626053</v>
      </c>
      <c r="I121" s="10">
        <f t="shared" si="1"/>
        <v>0.77941176470588236</v>
      </c>
      <c r="J121" s="10">
        <f>ABS(I121-I120)</f>
        <v>2.9411764705882359E-2</v>
      </c>
    </row>
    <row r="122" spans="1:10" x14ac:dyDescent="0.35">
      <c r="A122" s="2" t="s">
        <v>9</v>
      </c>
      <c r="B122" s="8">
        <v>42122</v>
      </c>
      <c r="C122" s="2">
        <v>188079</v>
      </c>
      <c r="D122" s="2">
        <v>48721</v>
      </c>
      <c r="E122" s="2">
        <v>54214</v>
      </c>
      <c r="F122" s="2">
        <v>118521</v>
      </c>
      <c r="G122" s="2">
        <v>85966</v>
      </c>
      <c r="H122" s="10">
        <f>((D122-E122)-(F122-G122))/C122</f>
        <v>-0.20229797053365872</v>
      </c>
      <c r="I122" s="10">
        <f t="shared" si="1"/>
        <v>0.8125</v>
      </c>
      <c r="J122" s="10">
        <f>ABS(I122-I121)</f>
        <v>3.3088235294117641E-2</v>
      </c>
    </row>
    <row r="123" spans="1:10" x14ac:dyDescent="0.35">
      <c r="A123" s="2" t="s">
        <v>9</v>
      </c>
      <c r="B123" s="8">
        <v>42129</v>
      </c>
      <c r="C123" s="2">
        <v>198886</v>
      </c>
      <c r="D123" s="2">
        <v>41852</v>
      </c>
      <c r="E123" s="2">
        <v>73035</v>
      </c>
      <c r="F123" s="2">
        <v>139448</v>
      </c>
      <c r="G123" s="2">
        <v>72449</v>
      </c>
      <c r="H123" s="10">
        <f>((D123-E123)-(F123-G123))/C123</f>
        <v>-0.49365968444234387</v>
      </c>
      <c r="I123" s="10">
        <f t="shared" si="1"/>
        <v>0.72426470588235292</v>
      </c>
      <c r="J123" s="10">
        <f>ABS(I123-I122)</f>
        <v>8.8235294117647078E-2</v>
      </c>
    </row>
    <row r="124" spans="1:10" x14ac:dyDescent="0.35">
      <c r="A124" s="2" t="s">
        <v>9</v>
      </c>
      <c r="B124" s="8">
        <v>42136</v>
      </c>
      <c r="C124" s="2">
        <v>193296</v>
      </c>
      <c r="D124" s="2">
        <v>37848</v>
      </c>
      <c r="E124" s="2">
        <v>61441</v>
      </c>
      <c r="F124" s="2">
        <v>137626</v>
      </c>
      <c r="G124" s="2">
        <v>78612</v>
      </c>
      <c r="H124" s="10">
        <f>((D124-E124)-(F124-G124))/C124</f>
        <v>-0.42736011091797038</v>
      </c>
      <c r="I124" s="10">
        <f t="shared" si="1"/>
        <v>0.74264705882352944</v>
      </c>
      <c r="J124" s="10">
        <f>ABS(I124-I123)</f>
        <v>1.8382352941176516E-2</v>
      </c>
    </row>
    <row r="125" spans="1:10" x14ac:dyDescent="0.35">
      <c r="A125" s="2" t="s">
        <v>9</v>
      </c>
      <c r="B125" s="8">
        <v>42143</v>
      </c>
      <c r="C125" s="2">
        <v>231658</v>
      </c>
      <c r="D125" s="2">
        <v>63398</v>
      </c>
      <c r="E125" s="2">
        <v>85403</v>
      </c>
      <c r="F125" s="2">
        <v>153519</v>
      </c>
      <c r="G125" s="2">
        <v>82936</v>
      </c>
      <c r="H125" s="10">
        <f>((D125-E125)-(F125-G125))/C125</f>
        <v>-0.39967538353952808</v>
      </c>
      <c r="I125" s="10">
        <f t="shared" si="1"/>
        <v>0.75735294117647056</v>
      </c>
      <c r="J125" s="10">
        <f>ABS(I125-I124)</f>
        <v>1.4705882352941124E-2</v>
      </c>
    </row>
    <row r="126" spans="1:10" x14ac:dyDescent="0.35">
      <c r="A126" s="2" t="s">
        <v>9</v>
      </c>
      <c r="B126" s="8">
        <v>42150</v>
      </c>
      <c r="C126" s="2">
        <v>251744</v>
      </c>
      <c r="D126" s="2">
        <v>50210</v>
      </c>
      <c r="E126" s="2">
        <v>112434</v>
      </c>
      <c r="F126" s="2">
        <v>183190</v>
      </c>
      <c r="G126" s="2">
        <v>65232</v>
      </c>
      <c r="H126" s="10">
        <f>((D126-E126)-(F126-G126))/C126</f>
        <v>-0.71573503241388081</v>
      </c>
      <c r="I126" s="10">
        <f t="shared" si="1"/>
        <v>0.59926470588235292</v>
      </c>
      <c r="J126" s="10">
        <f>ABS(I126-I125)</f>
        <v>0.15808823529411764</v>
      </c>
    </row>
    <row r="127" spans="1:10" x14ac:dyDescent="0.35">
      <c r="A127" s="2" t="s">
        <v>9</v>
      </c>
      <c r="B127" s="8">
        <v>42157</v>
      </c>
      <c r="C127" s="2">
        <v>260104</v>
      </c>
      <c r="D127" s="2">
        <v>46681</v>
      </c>
      <c r="E127" s="2">
        <v>132374</v>
      </c>
      <c r="F127" s="2">
        <v>193122</v>
      </c>
      <c r="G127" s="2">
        <v>52276</v>
      </c>
      <c r="H127" s="10">
        <f>((D127-E127)-(F127-G127))/C127</f>
        <v>-0.87095546396825885</v>
      </c>
      <c r="I127" s="10">
        <f t="shared" si="1"/>
        <v>0.45220588235294118</v>
      </c>
      <c r="J127" s="10">
        <f>ABS(I127-I126)</f>
        <v>0.14705882352941174</v>
      </c>
    </row>
    <row r="128" spans="1:10" x14ac:dyDescent="0.35">
      <c r="A128" s="2" t="s">
        <v>9</v>
      </c>
      <c r="B128" s="8">
        <v>42164</v>
      </c>
      <c r="C128" s="2">
        <v>306449</v>
      </c>
      <c r="D128" s="2">
        <v>42440</v>
      </c>
      <c r="E128" s="2">
        <v>158726</v>
      </c>
      <c r="F128" s="2">
        <v>234607</v>
      </c>
      <c r="G128" s="2">
        <v>60130</v>
      </c>
      <c r="H128" s="10">
        <f>((D128-E128)-(F128-G128))/C128</f>
        <v>-0.9488136688323342</v>
      </c>
      <c r="I128" s="10">
        <f t="shared" si="1"/>
        <v>0.32720588235294118</v>
      </c>
      <c r="J128" s="10">
        <f>ABS(I128-I127)</f>
        <v>0.125</v>
      </c>
    </row>
    <row r="129" spans="1:10" x14ac:dyDescent="0.35">
      <c r="A129" s="2" t="s">
        <v>9</v>
      </c>
      <c r="B129" s="8">
        <v>42171</v>
      </c>
      <c r="C129" s="2">
        <v>262329</v>
      </c>
      <c r="D129" s="2">
        <v>64760</v>
      </c>
      <c r="E129" s="2">
        <v>145424</v>
      </c>
      <c r="F129" s="2">
        <v>180102</v>
      </c>
      <c r="G129" s="2">
        <v>49482</v>
      </c>
      <c r="H129" s="10">
        <f>((D129-E129)-(F129-G129))/C129</f>
        <v>-0.80541609963061656</v>
      </c>
      <c r="I129" s="10">
        <f t="shared" si="1"/>
        <v>0.51102941176470584</v>
      </c>
      <c r="J129" s="10">
        <f>ABS(I129-I128)</f>
        <v>0.18382352941176466</v>
      </c>
    </row>
    <row r="130" spans="1:10" x14ac:dyDescent="0.35">
      <c r="A130" s="2" t="s">
        <v>9</v>
      </c>
      <c r="B130" s="8">
        <v>42178</v>
      </c>
      <c r="C130" s="2">
        <v>247839</v>
      </c>
      <c r="D130" s="2">
        <v>39019</v>
      </c>
      <c r="E130" s="2">
        <v>126736</v>
      </c>
      <c r="F130" s="2">
        <v>190910</v>
      </c>
      <c r="G130" s="2">
        <v>55586</v>
      </c>
      <c r="H130" s="10">
        <f>((D130-E130)-(F130-G130))/C130</f>
        <v>-0.89994310822751866</v>
      </c>
      <c r="I130" s="10">
        <f t="shared" si="1"/>
        <v>0.41544117647058826</v>
      </c>
      <c r="J130" s="10">
        <f>ABS(I130-I129)</f>
        <v>9.5588235294117585E-2</v>
      </c>
    </row>
    <row r="131" spans="1:10" x14ac:dyDescent="0.35">
      <c r="A131" s="2" t="s">
        <v>9</v>
      </c>
      <c r="B131" s="8">
        <v>42185</v>
      </c>
      <c r="C131" s="2">
        <v>254014</v>
      </c>
      <c r="D131" s="2">
        <v>45479</v>
      </c>
      <c r="E131" s="2">
        <v>124301</v>
      </c>
      <c r="F131" s="2">
        <v>187745</v>
      </c>
      <c r="G131" s="2">
        <v>70463</v>
      </c>
      <c r="H131" s="10">
        <f>((D131-E131)-(F131-G131))/C131</f>
        <v>-0.77202043981827773</v>
      </c>
      <c r="I131" s="10">
        <f t="shared" ref="I131:I194" si="2">_xlfn.RANK.EQ(H131,$H$2:$H$273,1)/COUNT($H$2:$H$273)</f>
        <v>0.54779411764705888</v>
      </c>
      <c r="J131" s="10">
        <f>ABS(I131-I130)</f>
        <v>0.13235294117647062</v>
      </c>
    </row>
    <row r="132" spans="1:10" x14ac:dyDescent="0.35">
      <c r="A132" s="2" t="s">
        <v>9</v>
      </c>
      <c r="B132" s="8">
        <v>42192</v>
      </c>
      <c r="C132" s="2">
        <v>250828</v>
      </c>
      <c r="D132" s="2">
        <v>46070</v>
      </c>
      <c r="E132" s="2">
        <v>109699</v>
      </c>
      <c r="F132" s="2">
        <v>184004</v>
      </c>
      <c r="G132" s="2">
        <v>83539</v>
      </c>
      <c r="H132" s="10">
        <f>((D132-E132)-(F132-G132))/C132</f>
        <v>-0.65420925893440929</v>
      </c>
      <c r="I132" s="10">
        <f t="shared" si="2"/>
        <v>0.65073529411764708</v>
      </c>
      <c r="J132" s="10">
        <f>ABS(I132-I131)</f>
        <v>0.1029411764705882</v>
      </c>
    </row>
    <row r="133" spans="1:10" x14ac:dyDescent="0.35">
      <c r="A133" s="2" t="s">
        <v>9</v>
      </c>
      <c r="B133" s="8">
        <v>42199</v>
      </c>
      <c r="C133" s="2">
        <v>247704</v>
      </c>
      <c r="D133" s="2">
        <v>49167</v>
      </c>
      <c r="E133" s="2">
        <v>96538</v>
      </c>
      <c r="F133" s="2">
        <v>178906</v>
      </c>
      <c r="G133" s="2">
        <v>95409</v>
      </c>
      <c r="H133" s="10">
        <f>((D133-E133)-(F133-G133))/C133</f>
        <v>-0.52832412879888901</v>
      </c>
      <c r="I133" s="10">
        <f t="shared" si="2"/>
        <v>0.71691176470588236</v>
      </c>
      <c r="J133" s="10">
        <f>ABS(I133-I132)</f>
        <v>6.6176470588235281E-2</v>
      </c>
    </row>
    <row r="134" spans="1:10" x14ac:dyDescent="0.35">
      <c r="A134" s="2" t="s">
        <v>9</v>
      </c>
      <c r="B134" s="8">
        <v>42206</v>
      </c>
      <c r="C134" s="2">
        <v>251136</v>
      </c>
      <c r="D134" s="2">
        <v>50899</v>
      </c>
      <c r="E134" s="2">
        <v>113213</v>
      </c>
      <c r="F134" s="2">
        <v>181299</v>
      </c>
      <c r="G134" s="2">
        <v>81664</v>
      </c>
      <c r="H134" s="10">
        <f>((D134-E134)-(F134-G134))/C134</f>
        <v>-0.64486573012232418</v>
      </c>
      <c r="I134" s="10">
        <f t="shared" si="2"/>
        <v>0.65441176470588236</v>
      </c>
      <c r="J134" s="10">
        <f>ABS(I134-I133)</f>
        <v>6.25E-2</v>
      </c>
    </row>
    <row r="135" spans="1:10" x14ac:dyDescent="0.35">
      <c r="A135" s="2" t="s">
        <v>9</v>
      </c>
      <c r="B135" s="8">
        <v>42213</v>
      </c>
      <c r="C135" s="2">
        <v>246269</v>
      </c>
      <c r="D135" s="2">
        <v>46270</v>
      </c>
      <c r="E135" s="2">
        <v>109808</v>
      </c>
      <c r="F135" s="2">
        <v>180620</v>
      </c>
      <c r="G135" s="2">
        <v>81388</v>
      </c>
      <c r="H135" s="10">
        <f>((D135-E135)-(F135-G135))/C135</f>
        <v>-0.66094392716907124</v>
      </c>
      <c r="I135" s="10">
        <f t="shared" si="2"/>
        <v>0.6470588235294118</v>
      </c>
      <c r="J135" s="10">
        <f>ABS(I135-I134)</f>
        <v>7.3529411764705621E-3</v>
      </c>
    </row>
    <row r="136" spans="1:10" x14ac:dyDescent="0.35">
      <c r="A136" s="2" t="s">
        <v>9</v>
      </c>
      <c r="B136" s="8">
        <v>42220</v>
      </c>
      <c r="C136" s="2">
        <v>252655</v>
      </c>
      <c r="D136" s="2">
        <v>49906</v>
      </c>
      <c r="E136" s="2">
        <v>129622</v>
      </c>
      <c r="F136" s="2">
        <v>185079</v>
      </c>
      <c r="G136" s="2">
        <v>65098</v>
      </c>
      <c r="H136" s="10">
        <f>((D136-E136)-(F136-G136))/C136</f>
        <v>-0.79039401555480793</v>
      </c>
      <c r="I136" s="10">
        <f t="shared" si="2"/>
        <v>0.51838235294117652</v>
      </c>
      <c r="J136" s="10">
        <f>ABS(I136-I135)</f>
        <v>0.12867647058823528</v>
      </c>
    </row>
    <row r="137" spans="1:10" x14ac:dyDescent="0.35">
      <c r="A137" s="2" t="s">
        <v>9</v>
      </c>
      <c r="B137" s="8">
        <v>42227</v>
      </c>
      <c r="C137" s="2">
        <v>264608</v>
      </c>
      <c r="D137" s="2">
        <v>45768</v>
      </c>
      <c r="E137" s="2">
        <v>150994</v>
      </c>
      <c r="F137" s="2">
        <v>199520</v>
      </c>
      <c r="G137" s="2">
        <v>51445</v>
      </c>
      <c r="H137" s="10">
        <f>((D137-E137)-(F137-G137))/C137</f>
        <v>-0.95726886564276215</v>
      </c>
      <c r="I137" s="10">
        <f t="shared" si="2"/>
        <v>0.31617647058823528</v>
      </c>
      <c r="J137" s="10">
        <f>ABS(I137-I136)</f>
        <v>0.20220588235294124</v>
      </c>
    </row>
    <row r="138" spans="1:10" x14ac:dyDescent="0.35">
      <c r="A138" s="2" t="s">
        <v>9</v>
      </c>
      <c r="B138" s="8">
        <v>42234</v>
      </c>
      <c r="C138" s="2">
        <v>251418</v>
      </c>
      <c r="D138" s="2">
        <v>45935</v>
      </c>
      <c r="E138" s="2">
        <v>136065</v>
      </c>
      <c r="F138" s="2">
        <v>185657</v>
      </c>
      <c r="G138" s="2">
        <v>60438</v>
      </c>
      <c r="H138" s="10">
        <f>((D138-E138)-(F138-G138))/C138</f>
        <v>-0.85653771806314583</v>
      </c>
      <c r="I138" s="10">
        <f t="shared" si="2"/>
        <v>0.47426470588235292</v>
      </c>
      <c r="J138" s="10">
        <f>ABS(I138-I137)</f>
        <v>0.15808823529411764</v>
      </c>
    </row>
    <row r="139" spans="1:10" x14ac:dyDescent="0.35">
      <c r="A139" s="2" t="s">
        <v>9</v>
      </c>
      <c r="B139" s="8">
        <v>42241</v>
      </c>
      <c r="C139" s="2">
        <v>260458</v>
      </c>
      <c r="D139" s="2">
        <v>59922</v>
      </c>
      <c r="E139" s="2">
        <v>98981</v>
      </c>
      <c r="F139" s="2">
        <v>173759</v>
      </c>
      <c r="G139" s="2">
        <v>119045</v>
      </c>
      <c r="H139" s="10">
        <f>((D139-E139)-(F139-G139))/C139</f>
        <v>-0.3600311758517688</v>
      </c>
      <c r="I139" s="10">
        <f t="shared" si="2"/>
        <v>0.7720588235294118</v>
      </c>
      <c r="J139" s="10">
        <f>ABS(I139-I138)</f>
        <v>0.29779411764705888</v>
      </c>
    </row>
    <row r="140" spans="1:10" x14ac:dyDescent="0.35">
      <c r="A140" s="2" t="s">
        <v>9</v>
      </c>
      <c r="B140" s="8">
        <v>42248</v>
      </c>
      <c r="C140" s="2">
        <v>273205</v>
      </c>
      <c r="D140" s="2">
        <v>68023</v>
      </c>
      <c r="E140" s="2">
        <v>83578</v>
      </c>
      <c r="F140" s="2">
        <v>179349</v>
      </c>
      <c r="G140" s="2">
        <v>150846</v>
      </c>
      <c r="H140" s="10">
        <f>((D140-E140)-(F140-G140))/C140</f>
        <v>-0.1612635200673487</v>
      </c>
      <c r="I140" s="10">
        <f t="shared" si="2"/>
        <v>0.81617647058823528</v>
      </c>
      <c r="J140" s="10">
        <f>ABS(I140-I139)</f>
        <v>4.4117647058823484E-2</v>
      </c>
    </row>
    <row r="141" spans="1:10" x14ac:dyDescent="0.35">
      <c r="A141" s="2" t="s">
        <v>9</v>
      </c>
      <c r="B141" s="8">
        <v>42255</v>
      </c>
      <c r="C141" s="2">
        <v>279712</v>
      </c>
      <c r="D141" s="2">
        <v>63121</v>
      </c>
      <c r="E141" s="2">
        <v>69783</v>
      </c>
      <c r="F141" s="2">
        <v>185864</v>
      </c>
      <c r="G141" s="2">
        <v>164852</v>
      </c>
      <c r="H141" s="10">
        <f>((D141-E141)-(F141-G141))/C141</f>
        <v>-9.8937478549365063E-2</v>
      </c>
      <c r="I141" s="10">
        <f t="shared" si="2"/>
        <v>0.82352941176470584</v>
      </c>
      <c r="J141" s="10">
        <f>ABS(I141-I140)</f>
        <v>7.3529411764705621E-3</v>
      </c>
    </row>
    <row r="142" spans="1:10" x14ac:dyDescent="0.35">
      <c r="A142" s="2" t="s">
        <v>9</v>
      </c>
      <c r="B142" s="8">
        <v>42262</v>
      </c>
      <c r="C142" s="2">
        <v>166081</v>
      </c>
      <c r="D142" s="2">
        <v>36449</v>
      </c>
      <c r="E142" s="2">
        <v>63263</v>
      </c>
      <c r="F142" s="2">
        <v>107374</v>
      </c>
      <c r="G142" s="2">
        <v>67815</v>
      </c>
      <c r="H142" s="10">
        <f>((D142-E142)-(F142-G142))/C142</f>
        <v>-0.39964234319398367</v>
      </c>
      <c r="I142" s="10">
        <f t="shared" si="2"/>
        <v>0.76102941176470584</v>
      </c>
      <c r="J142" s="10">
        <f>ABS(I142-I141)</f>
        <v>6.25E-2</v>
      </c>
    </row>
    <row r="143" spans="1:10" x14ac:dyDescent="0.35">
      <c r="A143" s="2" t="s">
        <v>9</v>
      </c>
      <c r="B143" s="8">
        <v>42269</v>
      </c>
      <c r="C143" s="2">
        <v>177439</v>
      </c>
      <c r="D143" s="2">
        <v>48282</v>
      </c>
      <c r="E143" s="2">
        <v>71960</v>
      </c>
      <c r="F143" s="2">
        <v>103792</v>
      </c>
      <c r="G143" s="2">
        <v>72205</v>
      </c>
      <c r="H143" s="10">
        <f>((D143-E143)-(F143-G143))/C143</f>
        <v>-0.31145914934146385</v>
      </c>
      <c r="I143" s="10">
        <f t="shared" si="2"/>
        <v>0.7904411764705882</v>
      </c>
      <c r="J143" s="10">
        <f>ABS(I143-I142)</f>
        <v>2.9411764705882359E-2</v>
      </c>
    </row>
    <row r="144" spans="1:10" x14ac:dyDescent="0.35">
      <c r="A144" s="2" t="s">
        <v>9</v>
      </c>
      <c r="B144" s="8">
        <v>42276</v>
      </c>
      <c r="C144" s="2">
        <v>174697</v>
      </c>
      <c r="D144" s="2">
        <v>39753</v>
      </c>
      <c r="E144" s="2">
        <v>61805</v>
      </c>
      <c r="F144" s="2">
        <v>109614</v>
      </c>
      <c r="G144" s="2">
        <v>77076</v>
      </c>
      <c r="H144" s="10">
        <f>((D144-E144)-(F144-G144))/C144</f>
        <v>-0.31248390069663473</v>
      </c>
      <c r="I144" s="10">
        <f t="shared" si="2"/>
        <v>0.78676470588235292</v>
      </c>
      <c r="J144" s="10">
        <f>ABS(I144-I143)</f>
        <v>3.6764705882352811E-3</v>
      </c>
    </row>
    <row r="145" spans="1:10" x14ac:dyDescent="0.35">
      <c r="A145" s="2" t="s">
        <v>9</v>
      </c>
      <c r="B145" s="8">
        <v>42283</v>
      </c>
      <c r="C145" s="2">
        <v>170780</v>
      </c>
      <c r="D145" s="2">
        <v>39050</v>
      </c>
      <c r="E145" s="2">
        <v>56649</v>
      </c>
      <c r="F145" s="2">
        <v>107023</v>
      </c>
      <c r="G145" s="2">
        <v>76265</v>
      </c>
      <c r="H145" s="10">
        <f>((D145-E145)-(F145-G145))/C145</f>
        <v>-0.28315376507787798</v>
      </c>
      <c r="I145" s="10">
        <f t="shared" si="2"/>
        <v>0.79779411764705888</v>
      </c>
      <c r="J145" s="10">
        <f>ABS(I145-I144)</f>
        <v>1.1029411764705954E-2</v>
      </c>
    </row>
    <row r="146" spans="1:10" x14ac:dyDescent="0.35">
      <c r="A146" s="2" t="s">
        <v>9</v>
      </c>
      <c r="B146" s="8">
        <v>42290</v>
      </c>
      <c r="C146" s="2">
        <v>169873</v>
      </c>
      <c r="D146" s="2">
        <v>38004</v>
      </c>
      <c r="E146" s="2">
        <v>51836</v>
      </c>
      <c r="F146" s="2">
        <v>106019</v>
      </c>
      <c r="G146" s="2">
        <v>84263</v>
      </c>
      <c r="H146" s="10">
        <f>((D146-E146)-(F146-G146))/C146</f>
        <v>-0.2094976835636034</v>
      </c>
      <c r="I146" s="10">
        <f t="shared" si="2"/>
        <v>0.80882352941176472</v>
      </c>
      <c r="J146" s="10">
        <f>ABS(I146-I145)</f>
        <v>1.1029411764705843E-2</v>
      </c>
    </row>
    <row r="147" spans="1:10" x14ac:dyDescent="0.35">
      <c r="A147" s="2" t="s">
        <v>9</v>
      </c>
      <c r="B147" s="8">
        <v>42297</v>
      </c>
      <c r="C147" s="2">
        <v>184281</v>
      </c>
      <c r="D147" s="2">
        <v>48747</v>
      </c>
      <c r="E147" s="2">
        <v>52386</v>
      </c>
      <c r="F147" s="2">
        <v>109001</v>
      </c>
      <c r="G147" s="2">
        <v>95934</v>
      </c>
      <c r="H147" s="10">
        <f>((D147-E147)-(F147-G147))/C147</f>
        <v>-9.0655032260515189E-2</v>
      </c>
      <c r="I147" s="10">
        <f t="shared" si="2"/>
        <v>0.82720588235294112</v>
      </c>
      <c r="J147" s="10">
        <f>ABS(I147-I146)</f>
        <v>1.8382352941176405E-2</v>
      </c>
    </row>
    <row r="148" spans="1:10" x14ac:dyDescent="0.35">
      <c r="A148" s="2" t="s">
        <v>9</v>
      </c>
      <c r="B148" s="8">
        <v>42304</v>
      </c>
      <c r="C148" s="2">
        <v>189472</v>
      </c>
      <c r="D148" s="2">
        <v>36437</v>
      </c>
      <c r="E148" s="2">
        <v>70348</v>
      </c>
      <c r="F148" s="2">
        <v>128969</v>
      </c>
      <c r="G148" s="2">
        <v>73765</v>
      </c>
      <c r="H148" s="10">
        <f>((D148-E148)-(F148-G148))/C148</f>
        <v>-0.47033334740753252</v>
      </c>
      <c r="I148" s="10">
        <f t="shared" si="2"/>
        <v>0.73161764705882348</v>
      </c>
      <c r="J148" s="10">
        <f>ABS(I148-I147)</f>
        <v>9.5588235294117641E-2</v>
      </c>
    </row>
    <row r="149" spans="1:10" x14ac:dyDescent="0.35">
      <c r="A149" s="2" t="s">
        <v>9</v>
      </c>
      <c r="B149" s="8">
        <v>42311</v>
      </c>
      <c r="C149" s="2">
        <v>204271</v>
      </c>
      <c r="D149" s="2">
        <v>41489</v>
      </c>
      <c r="E149" s="2">
        <v>85276</v>
      </c>
      <c r="F149" s="2">
        <v>140770</v>
      </c>
      <c r="G149" s="2">
        <v>75643</v>
      </c>
      <c r="H149" s="10">
        <f>((D149-E149)-(F149-G149))/C149</f>
        <v>-0.53318385869751461</v>
      </c>
      <c r="I149" s="10">
        <f t="shared" si="2"/>
        <v>0.70588235294117652</v>
      </c>
      <c r="J149" s="10">
        <f>ABS(I149-I148)</f>
        <v>2.5735294117646967E-2</v>
      </c>
    </row>
    <row r="150" spans="1:10" x14ac:dyDescent="0.35">
      <c r="A150" s="2" t="s">
        <v>9</v>
      </c>
      <c r="B150" s="8">
        <v>42318</v>
      </c>
      <c r="C150" s="2">
        <v>234202</v>
      </c>
      <c r="D150" s="2">
        <v>35081</v>
      </c>
      <c r="E150" s="2">
        <v>101969</v>
      </c>
      <c r="F150" s="2">
        <v>177813</v>
      </c>
      <c r="G150" s="2">
        <v>80127</v>
      </c>
      <c r="H150" s="10">
        <f>((D150-E150)-(F150-G150))/C150</f>
        <v>-0.70270108709575496</v>
      </c>
      <c r="I150" s="10">
        <f t="shared" si="2"/>
        <v>0.61397058823529416</v>
      </c>
      <c r="J150" s="10">
        <f>ABS(I150-I149)</f>
        <v>9.1911764705882359E-2</v>
      </c>
    </row>
    <row r="151" spans="1:10" x14ac:dyDescent="0.35">
      <c r="A151" s="2" t="s">
        <v>9</v>
      </c>
      <c r="B151" s="8">
        <v>42325</v>
      </c>
      <c r="C151" s="2">
        <v>250346</v>
      </c>
      <c r="D151" s="2">
        <v>34475</v>
      </c>
      <c r="E151" s="2">
        <v>113086</v>
      </c>
      <c r="F151" s="2">
        <v>194025</v>
      </c>
      <c r="G151" s="2">
        <v>82801</v>
      </c>
      <c r="H151" s="10">
        <f>((D151-E151)-(F151-G151))/C151</f>
        <v>-0.75829052591213764</v>
      </c>
      <c r="I151" s="10">
        <f t="shared" si="2"/>
        <v>0.56617647058823528</v>
      </c>
      <c r="J151" s="10">
        <f>ABS(I151-I150)</f>
        <v>4.7794117647058876E-2</v>
      </c>
    </row>
    <row r="152" spans="1:10" x14ac:dyDescent="0.35">
      <c r="A152" s="2" t="s">
        <v>9</v>
      </c>
      <c r="B152" s="8">
        <v>42332</v>
      </c>
      <c r="C152" s="2">
        <v>247513</v>
      </c>
      <c r="D152" s="2">
        <v>30277</v>
      </c>
      <c r="E152" s="2">
        <v>107613</v>
      </c>
      <c r="F152" s="2">
        <v>194629</v>
      </c>
      <c r="G152" s="2">
        <v>86696</v>
      </c>
      <c r="H152" s="10">
        <f>((D152-E152)-(F152-G152))/C152</f>
        <v>-0.74852229983879637</v>
      </c>
      <c r="I152" s="10">
        <f t="shared" si="2"/>
        <v>0.57720588235294112</v>
      </c>
      <c r="J152" s="10">
        <f>ABS(I152-I151)</f>
        <v>1.1029411764705843E-2</v>
      </c>
    </row>
    <row r="153" spans="1:10" x14ac:dyDescent="0.35">
      <c r="A153" s="2" t="s">
        <v>9</v>
      </c>
      <c r="B153" s="8">
        <v>42339</v>
      </c>
      <c r="C153" s="2">
        <v>253505</v>
      </c>
      <c r="D153" s="2">
        <v>31228</v>
      </c>
      <c r="E153" s="2">
        <v>106129</v>
      </c>
      <c r="F153" s="2">
        <v>197457</v>
      </c>
      <c r="G153" s="2">
        <v>92536</v>
      </c>
      <c r="H153" s="10">
        <f>((D153-E153)-(F153-G153))/C153</f>
        <v>-0.70934301098597663</v>
      </c>
      <c r="I153" s="10">
        <f t="shared" si="2"/>
        <v>0.6029411764705882</v>
      </c>
      <c r="J153" s="10">
        <f>ABS(I153-I152)</f>
        <v>2.5735294117647078E-2</v>
      </c>
    </row>
    <row r="154" spans="1:10" x14ac:dyDescent="0.35">
      <c r="A154" s="2" t="s">
        <v>9</v>
      </c>
      <c r="B154" s="8">
        <v>42346</v>
      </c>
      <c r="C154" s="2">
        <v>246055</v>
      </c>
      <c r="D154" s="2">
        <v>26400</v>
      </c>
      <c r="E154" s="2">
        <v>94450</v>
      </c>
      <c r="F154" s="2">
        <v>189782</v>
      </c>
      <c r="G154" s="2">
        <v>91225</v>
      </c>
      <c r="H154" s="10">
        <f>((D154-E154)-(F154-G154))/C154</f>
        <v>-0.67711284062506349</v>
      </c>
      <c r="I154" s="10">
        <f t="shared" si="2"/>
        <v>0.63602941176470584</v>
      </c>
      <c r="J154" s="10">
        <f>ABS(I154-I153)</f>
        <v>3.3088235294117641E-2</v>
      </c>
    </row>
    <row r="155" spans="1:10" x14ac:dyDescent="0.35">
      <c r="A155" s="2" t="s">
        <v>9</v>
      </c>
      <c r="B155" s="8">
        <v>42353</v>
      </c>
      <c r="C155" s="2">
        <v>194196</v>
      </c>
      <c r="D155" s="2">
        <v>37301</v>
      </c>
      <c r="E155" s="2">
        <v>63881</v>
      </c>
      <c r="F155" s="2">
        <v>134622</v>
      </c>
      <c r="G155" s="2">
        <v>92036</v>
      </c>
      <c r="H155" s="10">
        <f>((D155-E155)-(F155-G155))/C155</f>
        <v>-0.35616593544666214</v>
      </c>
      <c r="I155" s="10">
        <f t="shared" si="2"/>
        <v>0.77573529411764708</v>
      </c>
      <c r="J155" s="10">
        <f>ABS(I155-I154)</f>
        <v>0.13970588235294124</v>
      </c>
    </row>
    <row r="156" spans="1:10" x14ac:dyDescent="0.35">
      <c r="A156" s="2" t="s">
        <v>9</v>
      </c>
      <c r="B156" s="8">
        <v>42360</v>
      </c>
      <c r="C156" s="2">
        <v>197375</v>
      </c>
      <c r="D156" s="2">
        <v>37677</v>
      </c>
      <c r="E156" s="2">
        <v>68044</v>
      </c>
      <c r="F156" s="2">
        <v>141911</v>
      </c>
      <c r="G156" s="2">
        <v>90973</v>
      </c>
      <c r="H156" s="10">
        <f>((D156-E156)-(F156-G156))/C156</f>
        <v>-0.41193160227992398</v>
      </c>
      <c r="I156" s="10">
        <f t="shared" si="2"/>
        <v>0.74632352941176472</v>
      </c>
      <c r="J156" s="10">
        <f>ABS(I156-I155)</f>
        <v>2.9411764705882359E-2</v>
      </c>
    </row>
    <row r="157" spans="1:10" x14ac:dyDescent="0.35">
      <c r="A157" s="2" t="s">
        <v>9</v>
      </c>
      <c r="B157" s="8">
        <v>42367</v>
      </c>
      <c r="C157" s="2">
        <v>196825</v>
      </c>
      <c r="D157" s="2">
        <v>45008</v>
      </c>
      <c r="E157" s="2">
        <v>62234</v>
      </c>
      <c r="F157" s="2">
        <v>131111</v>
      </c>
      <c r="G157" s="2">
        <v>96331</v>
      </c>
      <c r="H157" s="10">
        <f>((D157-E157)-(F157-G157))/C157</f>
        <v>-0.26422456496888097</v>
      </c>
      <c r="I157" s="10">
        <f t="shared" si="2"/>
        <v>0.80147058823529416</v>
      </c>
      <c r="J157" s="10">
        <f>ABS(I157-I156)</f>
        <v>5.5147058823529438E-2</v>
      </c>
    </row>
    <row r="158" spans="1:10" x14ac:dyDescent="0.35">
      <c r="A158" s="2" t="s">
        <v>9</v>
      </c>
      <c r="B158" s="8">
        <v>42374</v>
      </c>
      <c r="C158" s="2">
        <v>220707</v>
      </c>
      <c r="D158" s="2">
        <v>67471</v>
      </c>
      <c r="E158" s="2">
        <v>63368</v>
      </c>
      <c r="F158" s="2">
        <v>127747</v>
      </c>
      <c r="G158" s="2">
        <v>123204</v>
      </c>
      <c r="H158" s="10">
        <f>((D158-E158)-(F158-G158))/C158</f>
        <v>-1.9935933160253184E-3</v>
      </c>
      <c r="I158" s="10">
        <f t="shared" si="2"/>
        <v>0.83088235294117652</v>
      </c>
      <c r="J158" s="10">
        <f>ABS(I158-I157)</f>
        <v>2.9411764705882359E-2</v>
      </c>
    </row>
    <row r="159" spans="1:10" x14ac:dyDescent="0.35">
      <c r="A159" s="2" t="s">
        <v>9</v>
      </c>
      <c r="B159" s="8">
        <v>42381</v>
      </c>
      <c r="C159" s="2">
        <v>241366</v>
      </c>
      <c r="D159" s="2">
        <v>78385</v>
      </c>
      <c r="E159" s="2">
        <v>53119</v>
      </c>
      <c r="F159" s="2">
        <v>130859</v>
      </c>
      <c r="G159" s="2">
        <v>154704</v>
      </c>
      <c r="H159" s="10">
        <f>((D159-E159)-(F159-G159))/C159</f>
        <v>0.20347107711939544</v>
      </c>
      <c r="I159" s="10">
        <f t="shared" si="2"/>
        <v>0.84558823529411764</v>
      </c>
      <c r="J159" s="10">
        <f>ABS(I159-I158)</f>
        <v>1.4705882352941124E-2</v>
      </c>
    </row>
    <row r="160" spans="1:10" x14ac:dyDescent="0.35">
      <c r="A160" s="2" t="s">
        <v>9</v>
      </c>
      <c r="B160" s="8">
        <v>42388</v>
      </c>
      <c r="C160" s="2">
        <v>247614</v>
      </c>
      <c r="D160" s="2">
        <v>84485</v>
      </c>
      <c r="E160" s="2">
        <v>46832</v>
      </c>
      <c r="F160" s="2">
        <v>128081</v>
      </c>
      <c r="G160" s="2">
        <v>168498</v>
      </c>
      <c r="H160" s="10">
        <f>((D160-E160)-(F160-G160))/C160</f>
        <v>0.31528911935512532</v>
      </c>
      <c r="I160" s="10">
        <f t="shared" si="2"/>
        <v>0.86029411764705888</v>
      </c>
      <c r="J160" s="10">
        <f>ABS(I160-I159)</f>
        <v>1.4705882352941235E-2</v>
      </c>
    </row>
    <row r="161" spans="1:10" x14ac:dyDescent="0.35">
      <c r="A161" s="2" t="s">
        <v>9</v>
      </c>
      <c r="B161" s="8">
        <v>42395</v>
      </c>
      <c r="C161" s="2">
        <v>250711</v>
      </c>
      <c r="D161" s="2">
        <v>92628</v>
      </c>
      <c r="E161" s="2">
        <v>42602</v>
      </c>
      <c r="F161" s="2">
        <v>124038</v>
      </c>
      <c r="G161" s="2">
        <v>178679</v>
      </c>
      <c r="H161" s="10">
        <f>((D161-E161)-(F161-G161))/C161</f>
        <v>0.41748068493205326</v>
      </c>
      <c r="I161" s="10">
        <f t="shared" si="2"/>
        <v>0.87867647058823528</v>
      </c>
      <c r="J161" s="10">
        <f>ABS(I161-I160)</f>
        <v>1.8382352941176405E-2</v>
      </c>
    </row>
    <row r="162" spans="1:10" x14ac:dyDescent="0.35">
      <c r="A162" s="2" t="s">
        <v>9</v>
      </c>
      <c r="B162" s="8">
        <v>42402</v>
      </c>
      <c r="C162" s="2">
        <v>237289</v>
      </c>
      <c r="D162" s="2">
        <v>82108</v>
      </c>
      <c r="E162" s="2">
        <v>44863</v>
      </c>
      <c r="F162" s="2">
        <v>130736</v>
      </c>
      <c r="G162" s="2">
        <v>157826</v>
      </c>
      <c r="H162" s="10">
        <f>((D162-E162)-(F162-G162))/C162</f>
        <v>0.27112508375862343</v>
      </c>
      <c r="I162" s="10">
        <f t="shared" si="2"/>
        <v>0.84926470588235292</v>
      </c>
      <c r="J162" s="10">
        <f>ABS(I162-I161)</f>
        <v>2.9411764705882359E-2</v>
      </c>
    </row>
    <row r="163" spans="1:10" x14ac:dyDescent="0.35">
      <c r="A163" s="2" t="s">
        <v>9</v>
      </c>
      <c r="B163" s="8">
        <v>42409</v>
      </c>
      <c r="C163" s="2">
        <v>237081</v>
      </c>
      <c r="D163" s="2">
        <v>75811</v>
      </c>
      <c r="E163" s="2">
        <v>32579</v>
      </c>
      <c r="F163" s="2">
        <v>131862</v>
      </c>
      <c r="G163" s="2">
        <v>172663</v>
      </c>
      <c r="H163" s="10">
        <f>((D163-E163)-(F163-G163))/C163</f>
        <v>0.35444847963354298</v>
      </c>
      <c r="I163" s="10">
        <f t="shared" si="2"/>
        <v>0.86397058823529416</v>
      </c>
      <c r="J163" s="10">
        <f>ABS(I163-I162)</f>
        <v>1.4705882352941235E-2</v>
      </c>
    </row>
    <row r="164" spans="1:10" x14ac:dyDescent="0.35">
      <c r="A164" s="2" t="s">
        <v>9</v>
      </c>
      <c r="B164" s="8">
        <v>42416</v>
      </c>
      <c r="C164" s="2">
        <v>248985</v>
      </c>
      <c r="D164" s="2">
        <v>84518</v>
      </c>
      <c r="E164" s="2">
        <v>36617</v>
      </c>
      <c r="F164" s="2">
        <v>131826</v>
      </c>
      <c r="G164" s="2">
        <v>183285</v>
      </c>
      <c r="H164" s="10">
        <f>((D164-E164)-(F164-G164))/C164</f>
        <v>0.39906018434845475</v>
      </c>
      <c r="I164" s="10">
        <f t="shared" si="2"/>
        <v>0.87132352941176472</v>
      </c>
      <c r="J164" s="10">
        <f>ABS(I164-I163)</f>
        <v>7.3529411764705621E-3</v>
      </c>
    </row>
    <row r="165" spans="1:10" x14ac:dyDescent="0.35">
      <c r="A165" s="2" t="s">
        <v>9</v>
      </c>
      <c r="B165" s="8">
        <v>42423</v>
      </c>
      <c r="C165" s="2">
        <v>257064</v>
      </c>
      <c r="D165" s="2">
        <v>92376</v>
      </c>
      <c r="E165" s="2">
        <v>39642</v>
      </c>
      <c r="F165" s="2">
        <v>131150</v>
      </c>
      <c r="G165" s="2">
        <v>188392</v>
      </c>
      <c r="H165" s="10">
        <f>((D165-E165)-(F165-G165))/C165</f>
        <v>0.42781564124109173</v>
      </c>
      <c r="I165" s="10">
        <f t="shared" si="2"/>
        <v>0.88235294117647056</v>
      </c>
      <c r="J165" s="10">
        <f>ABS(I165-I164)</f>
        <v>1.1029411764705843E-2</v>
      </c>
    </row>
    <row r="166" spans="1:10" x14ac:dyDescent="0.35">
      <c r="A166" s="2" t="s">
        <v>9</v>
      </c>
      <c r="B166" s="8">
        <v>42430</v>
      </c>
      <c r="C166" s="2">
        <v>261679</v>
      </c>
      <c r="D166" s="2">
        <v>94070</v>
      </c>
      <c r="E166" s="2">
        <v>34445</v>
      </c>
      <c r="F166" s="2">
        <v>132993</v>
      </c>
      <c r="G166" s="2">
        <v>191615</v>
      </c>
      <c r="H166" s="10">
        <f>((D166-E166)-(F166-G166))/C166</f>
        <v>0.45187806434601174</v>
      </c>
      <c r="I166" s="10">
        <f t="shared" si="2"/>
        <v>0.8970588235294118</v>
      </c>
      <c r="J166" s="10">
        <f>ABS(I166-I165)</f>
        <v>1.4705882352941235E-2</v>
      </c>
    </row>
    <row r="167" spans="1:10" x14ac:dyDescent="0.35">
      <c r="A167" s="2" t="s">
        <v>9</v>
      </c>
      <c r="B167" s="8">
        <v>42437</v>
      </c>
      <c r="C167" s="2">
        <v>289879</v>
      </c>
      <c r="D167" s="2">
        <v>93867</v>
      </c>
      <c r="E167" s="2">
        <v>29534</v>
      </c>
      <c r="F167" s="2">
        <v>153269</v>
      </c>
      <c r="G167" s="2">
        <v>218579</v>
      </c>
      <c r="H167" s="10">
        <f>((D167-E167)-(F167-G167))/C167</f>
        <v>0.44723143104536722</v>
      </c>
      <c r="I167" s="10">
        <f t="shared" si="2"/>
        <v>0.89338235294117652</v>
      </c>
      <c r="J167" s="10">
        <f>ABS(I167-I166)</f>
        <v>3.6764705882352811E-3</v>
      </c>
    </row>
    <row r="168" spans="1:10" x14ac:dyDescent="0.35">
      <c r="A168" s="2" t="s">
        <v>9</v>
      </c>
      <c r="B168" s="8">
        <v>42444</v>
      </c>
      <c r="C168" s="2">
        <v>140084</v>
      </c>
      <c r="D168" s="2">
        <v>79426</v>
      </c>
      <c r="E168" s="2">
        <v>33937</v>
      </c>
      <c r="F168" s="2">
        <v>32762</v>
      </c>
      <c r="G168" s="2">
        <v>79738</v>
      </c>
      <c r="H168" s="10">
        <f>((D168-E168)-(F168-G168))/C168</f>
        <v>0.66006824476742521</v>
      </c>
      <c r="I168" s="10">
        <f t="shared" si="2"/>
        <v>0.93382352941176472</v>
      </c>
      <c r="J168" s="10">
        <f>ABS(I168-I167)</f>
        <v>4.0441176470588203E-2</v>
      </c>
    </row>
    <row r="169" spans="1:10" x14ac:dyDescent="0.35">
      <c r="A169" s="2" t="s">
        <v>9</v>
      </c>
      <c r="B169" s="8">
        <v>42451</v>
      </c>
      <c r="C169" s="2">
        <v>146421</v>
      </c>
      <c r="D169" s="2">
        <v>82812</v>
      </c>
      <c r="E169" s="2">
        <v>29466</v>
      </c>
      <c r="F169" s="2">
        <v>32265</v>
      </c>
      <c r="G169" s="2">
        <v>89776</v>
      </c>
      <c r="H169" s="10">
        <f>((D169-E169)-(F169-G169))/C169</f>
        <v>0.75711134331823982</v>
      </c>
      <c r="I169" s="10">
        <f t="shared" si="2"/>
        <v>0.95220588235294112</v>
      </c>
      <c r="J169" s="10">
        <f>ABS(I169-I168)</f>
        <v>1.8382352941176405E-2</v>
      </c>
    </row>
    <row r="170" spans="1:10" x14ac:dyDescent="0.35">
      <c r="A170" s="2" t="s">
        <v>9</v>
      </c>
      <c r="B170" s="8">
        <v>42458</v>
      </c>
      <c r="C170" s="2">
        <v>148292</v>
      </c>
      <c r="D170" s="2">
        <v>84870</v>
      </c>
      <c r="E170" s="2">
        <v>30483</v>
      </c>
      <c r="F170" s="2">
        <v>32118</v>
      </c>
      <c r="G170" s="2">
        <v>92081</v>
      </c>
      <c r="H170" s="10">
        <f>((D170-E170)-(F170-G170))/C170</f>
        <v>0.7711137485501578</v>
      </c>
      <c r="I170" s="10">
        <f t="shared" si="2"/>
        <v>0.9595588235294118</v>
      </c>
      <c r="J170" s="10">
        <f>ABS(I170-I169)</f>
        <v>7.3529411764706731E-3</v>
      </c>
    </row>
    <row r="171" spans="1:10" x14ac:dyDescent="0.35">
      <c r="A171" s="2" t="s">
        <v>9</v>
      </c>
      <c r="B171" s="8">
        <v>42465</v>
      </c>
      <c r="C171" s="2">
        <v>166831</v>
      </c>
      <c r="D171" s="2">
        <v>98130</v>
      </c>
      <c r="E171" s="2">
        <v>38057</v>
      </c>
      <c r="F171" s="2">
        <v>32451</v>
      </c>
      <c r="G171" s="2">
        <v>101508</v>
      </c>
      <c r="H171" s="10">
        <f>((D171-E171)-(F171-G171))/C171</f>
        <v>0.77401681941605582</v>
      </c>
      <c r="I171" s="10">
        <f t="shared" si="2"/>
        <v>0.96323529411764708</v>
      </c>
      <c r="J171" s="10">
        <f>ABS(I171-I170)</f>
        <v>3.6764705882352811E-3</v>
      </c>
    </row>
    <row r="172" spans="1:10" x14ac:dyDescent="0.35">
      <c r="A172" s="2" t="s">
        <v>9</v>
      </c>
      <c r="B172" s="8">
        <v>42472</v>
      </c>
      <c r="C172" s="2">
        <v>173515</v>
      </c>
      <c r="D172" s="2">
        <v>100120</v>
      </c>
      <c r="E172" s="2">
        <v>33930</v>
      </c>
      <c r="F172" s="2">
        <v>38652</v>
      </c>
      <c r="G172" s="2">
        <v>109410</v>
      </c>
      <c r="H172" s="10">
        <f>((D172-E172)-(F172-G172))/C172</f>
        <v>0.78925741290378348</v>
      </c>
      <c r="I172" s="10">
        <f t="shared" si="2"/>
        <v>0.97058823529411764</v>
      </c>
      <c r="J172" s="10">
        <f>ABS(I172-I171)</f>
        <v>7.3529411764705621E-3</v>
      </c>
    </row>
    <row r="173" spans="1:10" x14ac:dyDescent="0.35">
      <c r="A173" s="2" t="s">
        <v>9</v>
      </c>
      <c r="B173" s="8">
        <v>42479</v>
      </c>
      <c r="C173" s="2">
        <v>179888</v>
      </c>
      <c r="D173" s="2">
        <v>105710</v>
      </c>
      <c r="E173" s="2">
        <v>33840</v>
      </c>
      <c r="F173" s="2">
        <v>41258</v>
      </c>
      <c r="G173" s="2">
        <v>118087</v>
      </c>
      <c r="H173" s="10">
        <f>((D173-E173)-(F173-G173))/C173</f>
        <v>0.82661989682469095</v>
      </c>
      <c r="I173" s="10">
        <f t="shared" si="2"/>
        <v>0.99264705882352944</v>
      </c>
      <c r="J173" s="10">
        <f>ABS(I173-I172)</f>
        <v>2.2058823529411797E-2</v>
      </c>
    </row>
    <row r="174" spans="1:10" x14ac:dyDescent="0.35">
      <c r="A174" s="2" t="s">
        <v>9</v>
      </c>
      <c r="B174" s="8">
        <v>42486</v>
      </c>
      <c r="C174" s="2">
        <v>168767</v>
      </c>
      <c r="D174" s="2">
        <v>97470</v>
      </c>
      <c r="E174" s="2">
        <v>30972</v>
      </c>
      <c r="F174" s="2">
        <v>40734</v>
      </c>
      <c r="G174" s="2">
        <v>108419</v>
      </c>
      <c r="H174" s="10">
        <f>((D174-E174)-(F174-G174))/C174</f>
        <v>0.79507842172936649</v>
      </c>
      <c r="I174" s="10">
        <f t="shared" si="2"/>
        <v>0.97426470588235292</v>
      </c>
      <c r="J174" s="10">
        <f>ABS(I174-I173)</f>
        <v>1.8382352941176516E-2</v>
      </c>
    </row>
    <row r="175" spans="1:10" x14ac:dyDescent="0.35">
      <c r="A175" s="2" t="s">
        <v>9</v>
      </c>
      <c r="B175" s="8">
        <v>42493</v>
      </c>
      <c r="C175" s="2">
        <v>161529</v>
      </c>
      <c r="D175" s="2">
        <v>85627</v>
      </c>
      <c r="E175" s="2">
        <v>24106</v>
      </c>
      <c r="F175" s="2">
        <v>41904</v>
      </c>
      <c r="G175" s="2">
        <v>107399</v>
      </c>
      <c r="H175" s="10">
        <f>((D175-E175)-(F175-G175))/C175</f>
        <v>0.7863355806078165</v>
      </c>
      <c r="I175" s="10">
        <f t="shared" si="2"/>
        <v>0.96691176470588236</v>
      </c>
      <c r="J175" s="10">
        <f>ABS(I175-I174)</f>
        <v>7.3529411764705621E-3</v>
      </c>
    </row>
    <row r="176" spans="1:10" x14ac:dyDescent="0.35">
      <c r="A176" s="2" t="s">
        <v>9</v>
      </c>
      <c r="B176" s="8">
        <v>42500</v>
      </c>
      <c r="C176" s="2">
        <v>165549</v>
      </c>
      <c r="D176" s="2">
        <v>88897</v>
      </c>
      <c r="E176" s="2">
        <v>29850</v>
      </c>
      <c r="F176" s="2">
        <v>43309</v>
      </c>
      <c r="G176" s="2">
        <v>106603</v>
      </c>
      <c r="H176" s="10">
        <f>((D176-E176)-(F176-G176))/C176</f>
        <v>0.73900174570670918</v>
      </c>
      <c r="I176" s="10">
        <f t="shared" si="2"/>
        <v>0.94485294117647056</v>
      </c>
      <c r="J176" s="10">
        <f>ABS(I176-I175)</f>
        <v>2.2058823529411797E-2</v>
      </c>
    </row>
    <row r="177" spans="1:10" x14ac:dyDescent="0.35">
      <c r="A177" s="2" t="s">
        <v>9</v>
      </c>
      <c r="B177" s="8">
        <v>42507</v>
      </c>
      <c r="C177" s="2">
        <v>158909</v>
      </c>
      <c r="D177" s="2">
        <v>86165</v>
      </c>
      <c r="E177" s="2">
        <v>27246</v>
      </c>
      <c r="F177" s="2">
        <v>41969</v>
      </c>
      <c r="G177" s="2">
        <v>104408</v>
      </c>
      <c r="H177" s="10">
        <f>((D177-E177)-(F177-G177))/C177</f>
        <v>0.76369494490557488</v>
      </c>
      <c r="I177" s="10">
        <f t="shared" si="2"/>
        <v>0.95588235294117652</v>
      </c>
      <c r="J177" s="10">
        <f>ABS(I177-I176)</f>
        <v>1.1029411764705954E-2</v>
      </c>
    </row>
    <row r="178" spans="1:10" x14ac:dyDescent="0.35">
      <c r="A178" s="2" t="s">
        <v>9</v>
      </c>
      <c r="B178" s="8">
        <v>42514</v>
      </c>
      <c r="C178" s="2">
        <v>159833</v>
      </c>
      <c r="D178" s="2">
        <v>54792</v>
      </c>
      <c r="E178" s="2">
        <v>32733</v>
      </c>
      <c r="F178" s="2">
        <v>73603</v>
      </c>
      <c r="G178" s="2">
        <v>96638</v>
      </c>
      <c r="H178" s="10">
        <f>((D178-E178)-(F178-G178))/C178</f>
        <v>0.28213197524916633</v>
      </c>
      <c r="I178" s="10">
        <f t="shared" si="2"/>
        <v>0.8529411764705882</v>
      </c>
      <c r="J178" s="10">
        <f>ABS(I178-I177)</f>
        <v>0.10294117647058831</v>
      </c>
    </row>
    <row r="179" spans="1:10" x14ac:dyDescent="0.35">
      <c r="A179" s="2" t="s">
        <v>9</v>
      </c>
      <c r="B179" s="8">
        <v>42521</v>
      </c>
      <c r="C179" s="2">
        <v>156499</v>
      </c>
      <c r="D179" s="2">
        <v>46964</v>
      </c>
      <c r="E179" s="2">
        <v>32127</v>
      </c>
      <c r="F179" s="2">
        <v>78749</v>
      </c>
      <c r="G179" s="2">
        <v>92275</v>
      </c>
      <c r="H179" s="10">
        <f>((D179-E179)-(F179-G179))/C179</f>
        <v>0.18123438488424845</v>
      </c>
      <c r="I179" s="10">
        <f t="shared" si="2"/>
        <v>0.84191176470588236</v>
      </c>
      <c r="J179" s="10">
        <f>ABS(I179-I178)</f>
        <v>1.1029411764705843E-2</v>
      </c>
    </row>
    <row r="180" spans="1:10" x14ac:dyDescent="0.35">
      <c r="A180" s="2" t="s">
        <v>9</v>
      </c>
      <c r="B180" s="8">
        <v>42528</v>
      </c>
      <c r="C180" s="2">
        <v>180894</v>
      </c>
      <c r="D180" s="2">
        <v>68237</v>
      </c>
      <c r="E180" s="2">
        <v>25384</v>
      </c>
      <c r="F180" s="2">
        <v>72616</v>
      </c>
      <c r="G180" s="2">
        <v>116477</v>
      </c>
      <c r="H180" s="10">
        <f>((D180-E180)-(F180-G180))/C180</f>
        <v>0.47936360520525834</v>
      </c>
      <c r="I180" s="10">
        <f t="shared" si="2"/>
        <v>0.90073529411764708</v>
      </c>
      <c r="J180" s="10">
        <f>ABS(I180-I179)</f>
        <v>5.8823529411764719E-2</v>
      </c>
    </row>
    <row r="181" spans="1:10" x14ac:dyDescent="0.35">
      <c r="A181" s="2" t="s">
        <v>9</v>
      </c>
      <c r="B181" s="8">
        <v>42535</v>
      </c>
      <c r="C181" s="2">
        <v>139052</v>
      </c>
      <c r="D181" s="2">
        <v>77703</v>
      </c>
      <c r="E181" s="2">
        <v>22013</v>
      </c>
      <c r="F181" s="2">
        <v>28678</v>
      </c>
      <c r="G181" s="2">
        <v>86062</v>
      </c>
      <c r="H181" s="10">
        <f>((D181-E181)-(F181-G181))/C181</f>
        <v>0.81317780398699768</v>
      </c>
      <c r="I181" s="10">
        <f t="shared" si="2"/>
        <v>0.98529411764705888</v>
      </c>
      <c r="J181" s="10">
        <f>ABS(I181-I180)</f>
        <v>8.4558823529411797E-2</v>
      </c>
    </row>
    <row r="182" spans="1:10" x14ac:dyDescent="0.35">
      <c r="A182" s="2" t="s">
        <v>9</v>
      </c>
      <c r="B182" s="8">
        <v>42542</v>
      </c>
      <c r="C182" s="2">
        <v>144710</v>
      </c>
      <c r="D182" s="2">
        <v>79398</v>
      </c>
      <c r="E182" s="2">
        <v>27102</v>
      </c>
      <c r="F182" s="2">
        <v>30450</v>
      </c>
      <c r="G182" s="2">
        <v>86992</v>
      </c>
      <c r="H182" s="10">
        <f>((D182-E182)-(F182-G182))/C182</f>
        <v>0.7521111187893027</v>
      </c>
      <c r="I182" s="10">
        <f t="shared" si="2"/>
        <v>0.94852941176470584</v>
      </c>
      <c r="J182" s="10">
        <f>ABS(I182-I181)</f>
        <v>3.6764705882353033E-2</v>
      </c>
    </row>
    <row r="183" spans="1:10" x14ac:dyDescent="0.35">
      <c r="A183" s="2" t="s">
        <v>9</v>
      </c>
      <c r="B183" s="8">
        <v>42549</v>
      </c>
      <c r="C183" s="2">
        <v>143117</v>
      </c>
      <c r="D183" s="2">
        <v>85493</v>
      </c>
      <c r="E183" s="2">
        <v>25743</v>
      </c>
      <c r="F183" s="2">
        <v>30249</v>
      </c>
      <c r="G183" s="2">
        <v>88316</v>
      </c>
      <c r="H183" s="10">
        <f>((D183-E183)-(F183-G183))/C183</f>
        <v>0.82322155998239199</v>
      </c>
      <c r="I183" s="10">
        <f t="shared" si="2"/>
        <v>0.98897058823529416</v>
      </c>
      <c r="J183" s="10">
        <f>ABS(I183-I182)</f>
        <v>4.0441176470588314E-2</v>
      </c>
    </row>
    <row r="184" spans="1:10" x14ac:dyDescent="0.35">
      <c r="A184" s="2" t="s">
        <v>9</v>
      </c>
      <c r="B184" s="8">
        <v>42556</v>
      </c>
      <c r="C184" s="2">
        <v>150417</v>
      </c>
      <c r="D184" s="2">
        <v>87037</v>
      </c>
      <c r="E184" s="2">
        <v>23469</v>
      </c>
      <c r="F184" s="2">
        <v>32637</v>
      </c>
      <c r="G184" s="2">
        <v>97652</v>
      </c>
      <c r="H184" s="10">
        <f>((D184-E184)-(F184-G184))/C184</f>
        <v>0.85484353497277565</v>
      </c>
      <c r="I184" s="10">
        <f t="shared" si="2"/>
        <v>1</v>
      </c>
      <c r="J184" s="10">
        <f>ABS(I184-I183)</f>
        <v>1.1029411764705843E-2</v>
      </c>
    </row>
    <row r="185" spans="1:10" x14ac:dyDescent="0.35">
      <c r="A185" s="2" t="s">
        <v>9</v>
      </c>
      <c r="B185" s="8">
        <v>42563</v>
      </c>
      <c r="C185" s="2">
        <v>161262</v>
      </c>
      <c r="D185" s="2">
        <v>85364</v>
      </c>
      <c r="E185" s="2">
        <v>37819</v>
      </c>
      <c r="F185" s="2">
        <v>46842</v>
      </c>
      <c r="G185" s="2">
        <v>88850</v>
      </c>
      <c r="H185" s="10">
        <f>((D185-E185)-(F185-G185))/C185</f>
        <v>0.55532611526584064</v>
      </c>
      <c r="I185" s="10">
        <f t="shared" si="2"/>
        <v>0.91176470588235292</v>
      </c>
      <c r="J185" s="10">
        <f>ABS(I185-I184)</f>
        <v>8.8235294117647078E-2</v>
      </c>
    </row>
    <row r="186" spans="1:10" x14ac:dyDescent="0.35">
      <c r="A186" s="2" t="s">
        <v>9</v>
      </c>
      <c r="B186" s="8">
        <v>42570</v>
      </c>
      <c r="C186" s="2">
        <v>158366</v>
      </c>
      <c r="D186" s="2">
        <v>79864</v>
      </c>
      <c r="E186" s="2">
        <v>40511</v>
      </c>
      <c r="F186" s="2">
        <v>46993</v>
      </c>
      <c r="G186" s="2">
        <v>85719</v>
      </c>
      <c r="H186" s="10">
        <f>((D186-E186)-(F186-G186))/C186</f>
        <v>0.49302880668830429</v>
      </c>
      <c r="I186" s="10">
        <f t="shared" si="2"/>
        <v>0.90441176470588236</v>
      </c>
      <c r="J186" s="10">
        <f>ABS(I186-I185)</f>
        <v>7.3529411764705621E-3</v>
      </c>
    </row>
    <row r="187" spans="1:10" x14ac:dyDescent="0.35">
      <c r="A187" s="2" t="s">
        <v>9</v>
      </c>
      <c r="B187" s="8">
        <v>42577</v>
      </c>
      <c r="C187" s="2">
        <v>159869</v>
      </c>
      <c r="D187" s="2">
        <v>74074</v>
      </c>
      <c r="E187" s="2">
        <v>39116</v>
      </c>
      <c r="F187" s="2">
        <v>58947</v>
      </c>
      <c r="G187" s="2">
        <v>85458</v>
      </c>
      <c r="H187" s="10">
        <f>((D187-E187)-(F187-G187))/C187</f>
        <v>0.38449605614596949</v>
      </c>
      <c r="I187" s="10">
        <f t="shared" si="2"/>
        <v>0.86764705882352944</v>
      </c>
      <c r="J187" s="10">
        <f>ABS(I187-I186)</f>
        <v>3.6764705882352922E-2</v>
      </c>
    </row>
    <row r="188" spans="1:10" x14ac:dyDescent="0.35">
      <c r="A188" s="2" t="s">
        <v>9</v>
      </c>
      <c r="B188" s="8">
        <v>42584</v>
      </c>
      <c r="C188" s="2">
        <v>156696</v>
      </c>
      <c r="D188" s="2">
        <v>76575</v>
      </c>
      <c r="E188" s="2">
        <v>34875</v>
      </c>
      <c r="F188" s="2">
        <v>51707</v>
      </c>
      <c r="G188" s="2">
        <v>88074</v>
      </c>
      <c r="H188" s="10">
        <f>((D188-E188)-(F188-G188))/C188</f>
        <v>0.49820671874202277</v>
      </c>
      <c r="I188" s="10">
        <f t="shared" si="2"/>
        <v>0.90808823529411764</v>
      </c>
      <c r="J188" s="10">
        <f>ABS(I188-I187)</f>
        <v>4.0441176470588203E-2</v>
      </c>
    </row>
    <row r="189" spans="1:10" x14ac:dyDescent="0.35">
      <c r="A189" s="2" t="s">
        <v>9</v>
      </c>
      <c r="B189" s="8">
        <v>42591</v>
      </c>
      <c r="C189" s="2">
        <v>167011</v>
      </c>
      <c r="D189" s="2">
        <v>86719</v>
      </c>
      <c r="E189" s="2">
        <v>37888</v>
      </c>
      <c r="F189" s="2">
        <v>49619</v>
      </c>
      <c r="G189" s="2">
        <v>95343</v>
      </c>
      <c r="H189" s="10">
        <f>((D189-E189)-(F189-G189))/C189</f>
        <v>0.56616031279376811</v>
      </c>
      <c r="I189" s="10">
        <f t="shared" si="2"/>
        <v>0.91911764705882348</v>
      </c>
      <c r="J189" s="10">
        <f>ABS(I189-I188)</f>
        <v>1.1029411764705843E-2</v>
      </c>
    </row>
    <row r="190" spans="1:10" x14ac:dyDescent="0.35">
      <c r="A190" s="2" t="s">
        <v>9</v>
      </c>
      <c r="B190" s="8">
        <v>42598</v>
      </c>
      <c r="C190" s="2">
        <v>165905</v>
      </c>
      <c r="D190" s="2">
        <v>88273</v>
      </c>
      <c r="E190" s="2">
        <v>32267</v>
      </c>
      <c r="F190" s="2">
        <v>46280</v>
      </c>
      <c r="G190" s="2">
        <v>99196</v>
      </c>
      <c r="H190" s="10">
        <f>((D190-E190)-(F190-G190))/C190</f>
        <v>0.65653235285253608</v>
      </c>
      <c r="I190" s="10">
        <f t="shared" si="2"/>
        <v>0.93014705882352944</v>
      </c>
      <c r="J190" s="10">
        <f>ABS(I190-I189)</f>
        <v>1.1029411764705954E-2</v>
      </c>
    </row>
    <row r="191" spans="1:10" x14ac:dyDescent="0.35">
      <c r="A191" s="2" t="s">
        <v>9</v>
      </c>
      <c r="B191" s="8">
        <v>42605</v>
      </c>
      <c r="C191" s="2">
        <v>164756</v>
      </c>
      <c r="D191" s="2">
        <v>90387</v>
      </c>
      <c r="E191" s="2">
        <v>30071</v>
      </c>
      <c r="F191" s="2">
        <v>43245</v>
      </c>
      <c r="G191" s="2">
        <v>99482</v>
      </c>
      <c r="H191" s="10">
        <f>((D191-E191)-(F191-G191))/C191</f>
        <v>0.70742795406540582</v>
      </c>
      <c r="I191" s="10">
        <f t="shared" si="2"/>
        <v>0.9375</v>
      </c>
      <c r="J191" s="10">
        <f>ABS(I191-I190)</f>
        <v>7.3529411764705621E-3</v>
      </c>
    </row>
    <row r="192" spans="1:10" x14ac:dyDescent="0.35">
      <c r="A192" s="2" t="s">
        <v>9</v>
      </c>
      <c r="B192" s="8">
        <v>42612</v>
      </c>
      <c r="C192" s="2">
        <v>164329</v>
      </c>
      <c r="D192" s="2">
        <v>91570</v>
      </c>
      <c r="E192" s="2">
        <v>27909</v>
      </c>
      <c r="F192" s="2">
        <v>44366</v>
      </c>
      <c r="G192" s="2">
        <v>101570</v>
      </c>
      <c r="H192" s="10">
        <f>((D192-E192)-(F192-G192))/C192</f>
        <v>0.73550621010290329</v>
      </c>
      <c r="I192" s="10">
        <f t="shared" si="2"/>
        <v>0.94117647058823528</v>
      </c>
      <c r="J192" s="10">
        <f>ABS(I192-I191)</f>
        <v>3.6764705882352811E-3</v>
      </c>
    </row>
    <row r="193" spans="1:10" x14ac:dyDescent="0.35">
      <c r="A193" s="2" t="s">
        <v>9</v>
      </c>
      <c r="B193" s="8">
        <v>42619</v>
      </c>
      <c r="C193" s="2">
        <v>159342</v>
      </c>
      <c r="D193" s="2">
        <v>83968</v>
      </c>
      <c r="E193" s="2">
        <v>29479</v>
      </c>
      <c r="F193" s="2">
        <v>41120</v>
      </c>
      <c r="G193" s="2">
        <v>91024</v>
      </c>
      <c r="H193" s="10">
        <f>((D193-E193)-(F193-G193))/C193</f>
        <v>0.6551505566642819</v>
      </c>
      <c r="I193" s="10">
        <f t="shared" si="2"/>
        <v>0.92647058823529416</v>
      </c>
      <c r="J193" s="10">
        <f>ABS(I193-I192)</f>
        <v>1.4705882352941124E-2</v>
      </c>
    </row>
    <row r="194" spans="1:10" x14ac:dyDescent="0.35">
      <c r="A194" s="2" t="s">
        <v>9</v>
      </c>
      <c r="B194" s="8">
        <v>42626</v>
      </c>
      <c r="C194" s="2">
        <v>167340</v>
      </c>
      <c r="D194" s="2">
        <v>86140</v>
      </c>
      <c r="E194" s="2">
        <v>29294</v>
      </c>
      <c r="F194" s="2">
        <v>43492</v>
      </c>
      <c r="G194" s="2">
        <v>93700</v>
      </c>
      <c r="H194" s="10">
        <f>((D194-E194)-(F194-G194))/C194</f>
        <v>0.63973945261144971</v>
      </c>
      <c r="I194" s="10">
        <f t="shared" si="2"/>
        <v>0.92279411764705888</v>
      </c>
      <c r="J194" s="10">
        <f>ABS(I194-I193)</f>
        <v>3.6764705882352811E-3</v>
      </c>
    </row>
    <row r="195" spans="1:10" x14ac:dyDescent="0.35">
      <c r="A195" s="2" t="s">
        <v>9</v>
      </c>
      <c r="B195" s="8">
        <v>42633</v>
      </c>
      <c r="C195" s="2">
        <v>140738</v>
      </c>
      <c r="D195" s="2">
        <v>85117</v>
      </c>
      <c r="E195" s="2">
        <v>26332</v>
      </c>
      <c r="F195" s="2">
        <v>29715</v>
      </c>
      <c r="G195" s="2">
        <v>83021</v>
      </c>
      <c r="H195" s="10">
        <f>((D195-E195)-(F195-G195))/C195</f>
        <v>0.79645156247779558</v>
      </c>
      <c r="I195" s="10">
        <f t="shared" ref="I195:I258" si="3">_xlfn.RANK.EQ(H195,$H$2:$H$273,1)/COUNT($H$2:$H$273)</f>
        <v>0.9779411764705882</v>
      </c>
      <c r="J195" s="10">
        <f>ABS(I195-I194)</f>
        <v>5.5147058823529327E-2</v>
      </c>
    </row>
    <row r="196" spans="1:10" x14ac:dyDescent="0.35">
      <c r="A196" s="2" t="s">
        <v>9</v>
      </c>
      <c r="B196" s="8">
        <v>42640</v>
      </c>
      <c r="C196" s="2">
        <v>155170</v>
      </c>
      <c r="D196" s="2">
        <v>97432</v>
      </c>
      <c r="E196" s="2">
        <v>28540</v>
      </c>
      <c r="F196" s="2">
        <v>28326</v>
      </c>
      <c r="G196" s="2">
        <v>90589</v>
      </c>
      <c r="H196" s="10">
        <f>((D196-E196)-(F196-G196))/C196</f>
        <v>0.8452342591995875</v>
      </c>
      <c r="I196" s="10">
        <f t="shared" si="3"/>
        <v>0.99632352941176472</v>
      </c>
      <c r="J196" s="10">
        <f>ABS(I196-I195)</f>
        <v>1.8382352941176516E-2</v>
      </c>
    </row>
    <row r="197" spans="1:10" x14ac:dyDescent="0.35">
      <c r="A197" s="2" t="s">
        <v>9</v>
      </c>
      <c r="B197" s="8">
        <v>42647</v>
      </c>
      <c r="C197" s="2">
        <v>157574</v>
      </c>
      <c r="D197" s="2">
        <v>101986</v>
      </c>
      <c r="E197" s="2">
        <v>33291</v>
      </c>
      <c r="F197" s="2">
        <v>30627</v>
      </c>
      <c r="G197" s="2">
        <v>87820</v>
      </c>
      <c r="H197" s="10">
        <f>((D197-E197)-(F197-G197))/C197</f>
        <v>0.79891352634317847</v>
      </c>
      <c r="I197" s="10">
        <f t="shared" si="3"/>
        <v>0.98161764705882348</v>
      </c>
      <c r="J197" s="10">
        <f>ABS(I197-I196)</f>
        <v>1.4705882352941235E-2</v>
      </c>
    </row>
    <row r="198" spans="1:10" x14ac:dyDescent="0.35">
      <c r="A198" s="2" t="s">
        <v>9</v>
      </c>
      <c r="B198" s="8">
        <v>42654</v>
      </c>
      <c r="C198" s="2">
        <v>150394</v>
      </c>
      <c r="D198" s="2">
        <v>79279</v>
      </c>
      <c r="E198" s="2">
        <v>33370</v>
      </c>
      <c r="F198" s="2">
        <v>43806</v>
      </c>
      <c r="G198" s="2">
        <v>81544</v>
      </c>
      <c r="H198" s="10">
        <f>((D198-E198)-(F198-G198))/C198</f>
        <v>0.55618575209117382</v>
      </c>
      <c r="I198" s="10">
        <f t="shared" si="3"/>
        <v>0.9154411764705882</v>
      </c>
      <c r="J198" s="10">
        <f>ABS(I198-I197)</f>
        <v>6.6176470588235281E-2</v>
      </c>
    </row>
    <row r="199" spans="1:10" x14ac:dyDescent="0.35">
      <c r="A199" s="2" t="s">
        <v>9</v>
      </c>
      <c r="B199" s="8">
        <v>42661</v>
      </c>
      <c r="C199" s="2">
        <v>156607</v>
      </c>
      <c r="D199" s="2">
        <v>74966</v>
      </c>
      <c r="E199" s="2">
        <v>37975</v>
      </c>
      <c r="F199" s="2">
        <v>54359</v>
      </c>
      <c r="G199" s="2">
        <v>81884</v>
      </c>
      <c r="H199" s="10">
        <f>((D199-E199)-(F199-G199))/C199</f>
        <v>0.41196115116182547</v>
      </c>
      <c r="I199" s="10">
        <f t="shared" si="3"/>
        <v>0.875</v>
      </c>
      <c r="J199" s="10">
        <f>ABS(I199-I198)</f>
        <v>4.0441176470588203E-2</v>
      </c>
    </row>
    <row r="200" spans="1:10" x14ac:dyDescent="0.35">
      <c r="A200" s="2" t="s">
        <v>9</v>
      </c>
      <c r="B200" s="8">
        <v>42668</v>
      </c>
      <c r="C200" s="2">
        <v>163040</v>
      </c>
      <c r="D200" s="2">
        <v>82385</v>
      </c>
      <c r="E200" s="2">
        <v>37790</v>
      </c>
      <c r="F200" s="2">
        <v>55555</v>
      </c>
      <c r="G200" s="2">
        <v>83712</v>
      </c>
      <c r="H200" s="10">
        <f>((D200-E200)-(F200-G200))/C200</f>
        <v>0.44622178606476937</v>
      </c>
      <c r="I200" s="10">
        <f t="shared" si="3"/>
        <v>0.88970588235294112</v>
      </c>
      <c r="J200" s="10">
        <f>ABS(I200-I199)</f>
        <v>1.4705882352941124E-2</v>
      </c>
    </row>
    <row r="201" spans="1:10" x14ac:dyDescent="0.35">
      <c r="A201" s="2" t="s">
        <v>9</v>
      </c>
      <c r="B201" s="8">
        <v>42675</v>
      </c>
      <c r="C201" s="2">
        <v>165124</v>
      </c>
      <c r="D201" s="2">
        <v>81010</v>
      </c>
      <c r="E201" s="2">
        <v>37850</v>
      </c>
      <c r="F201" s="2">
        <v>59272</v>
      </c>
      <c r="G201" s="2">
        <v>87511</v>
      </c>
      <c r="H201" s="10">
        <f>((D201-E201)-(F201-G201))/C201</f>
        <v>0.43239625978052859</v>
      </c>
      <c r="I201" s="10">
        <f t="shared" si="3"/>
        <v>0.88602941176470584</v>
      </c>
      <c r="J201" s="10">
        <f>ABS(I201-I200)</f>
        <v>3.6764705882352811E-3</v>
      </c>
    </row>
    <row r="202" spans="1:10" x14ac:dyDescent="0.35">
      <c r="A202" s="2" t="s">
        <v>9</v>
      </c>
      <c r="B202" s="8">
        <v>42682</v>
      </c>
      <c r="C202" s="2">
        <v>164328</v>
      </c>
      <c r="D202" s="2">
        <v>72619</v>
      </c>
      <c r="E202" s="2">
        <v>40663</v>
      </c>
      <c r="F202" s="2">
        <v>69838</v>
      </c>
      <c r="G202" s="2">
        <v>88139</v>
      </c>
      <c r="H202" s="10">
        <f>((D202-E202)-(F202-G202))/C202</f>
        <v>0.30583345504113724</v>
      </c>
      <c r="I202" s="10">
        <f t="shared" si="3"/>
        <v>0.85661764705882348</v>
      </c>
      <c r="J202" s="10">
        <f>ABS(I202-I201)</f>
        <v>2.9411764705882359E-2</v>
      </c>
    </row>
    <row r="203" spans="1:10" x14ac:dyDescent="0.35">
      <c r="A203" s="2" t="s">
        <v>9</v>
      </c>
      <c r="B203" s="8">
        <v>42689</v>
      </c>
      <c r="C203" s="2">
        <v>170967</v>
      </c>
      <c r="D203" s="2">
        <v>67085</v>
      </c>
      <c r="E203" s="2">
        <v>46409</v>
      </c>
      <c r="F203" s="2">
        <v>81503</v>
      </c>
      <c r="G203" s="2">
        <v>88408</v>
      </c>
      <c r="H203" s="10">
        <f>((D203-E203)-(F203-G203))/C203</f>
        <v>0.16132353027192381</v>
      </c>
      <c r="I203" s="10">
        <f t="shared" si="3"/>
        <v>0.83823529411764708</v>
      </c>
      <c r="J203" s="10">
        <f>ABS(I203-I202)</f>
        <v>1.8382352941176405E-2</v>
      </c>
    </row>
    <row r="204" spans="1:10" x14ac:dyDescent="0.35">
      <c r="A204" s="2" t="s">
        <v>9</v>
      </c>
      <c r="B204" s="8">
        <v>42696</v>
      </c>
      <c r="C204" s="2">
        <v>187684</v>
      </c>
      <c r="D204" s="2">
        <v>71183</v>
      </c>
      <c r="E204" s="2">
        <v>60283</v>
      </c>
      <c r="F204" s="2">
        <v>95166</v>
      </c>
      <c r="G204" s="2">
        <v>86202</v>
      </c>
      <c r="H204" s="10">
        <f>((D204-E204)-(F204-G204))/C204</f>
        <v>1.0315210673259308E-2</v>
      </c>
      <c r="I204" s="10">
        <f t="shared" si="3"/>
        <v>0.8345588235294118</v>
      </c>
      <c r="J204" s="10">
        <f>ABS(I204-I203)</f>
        <v>3.6764705882352811E-3</v>
      </c>
    </row>
    <row r="205" spans="1:10" x14ac:dyDescent="0.35">
      <c r="A205" s="2" t="s">
        <v>9</v>
      </c>
      <c r="B205" s="8">
        <v>42703</v>
      </c>
      <c r="C205" s="2">
        <v>202171</v>
      </c>
      <c r="D205" s="2">
        <v>72124</v>
      </c>
      <c r="E205" s="2">
        <v>72393</v>
      </c>
      <c r="F205" s="2">
        <v>108163</v>
      </c>
      <c r="G205" s="2">
        <v>83995</v>
      </c>
      <c r="H205" s="10">
        <f>((D205-E205)-(F205-G205))/C205</f>
        <v>-0.12087292440557745</v>
      </c>
      <c r="I205" s="10">
        <f t="shared" si="3"/>
        <v>0.81985294117647056</v>
      </c>
      <c r="J205" s="10">
        <f>ABS(I205-I204)</f>
        <v>1.4705882352941235E-2</v>
      </c>
    </row>
    <row r="206" spans="1:10" x14ac:dyDescent="0.35">
      <c r="A206" s="2" t="s">
        <v>9</v>
      </c>
      <c r="B206" s="8">
        <v>42710</v>
      </c>
      <c r="C206" s="2">
        <v>235915</v>
      </c>
      <c r="D206" s="2">
        <v>74367</v>
      </c>
      <c r="E206" s="2">
        <v>108304</v>
      </c>
      <c r="F206" s="2">
        <v>140357</v>
      </c>
      <c r="G206" s="2">
        <v>83264</v>
      </c>
      <c r="H206" s="10">
        <f>((D206-E206)-(F206-G206))/C206</f>
        <v>-0.38585931373587945</v>
      </c>
      <c r="I206" s="10">
        <f t="shared" si="3"/>
        <v>0.76470588235294112</v>
      </c>
      <c r="J206" s="10">
        <f>ABS(I206-I205)</f>
        <v>5.5147058823529438E-2</v>
      </c>
    </row>
    <row r="207" spans="1:10" x14ac:dyDescent="0.35">
      <c r="A207" s="2" t="s">
        <v>9</v>
      </c>
      <c r="B207" s="8">
        <v>42717</v>
      </c>
      <c r="C207" s="2">
        <v>285274</v>
      </c>
      <c r="D207" s="2">
        <v>62432</v>
      </c>
      <c r="E207" s="2">
        <v>125861</v>
      </c>
      <c r="F207" s="2">
        <v>194893</v>
      </c>
      <c r="G207" s="2">
        <v>107464</v>
      </c>
      <c r="H207" s="10">
        <f>((D207-E207)-(F207-G207))/C207</f>
        <v>-0.52881790839683951</v>
      </c>
      <c r="I207" s="10">
        <f t="shared" si="3"/>
        <v>0.71323529411764708</v>
      </c>
      <c r="J207" s="10">
        <f>ABS(I207-I206)</f>
        <v>5.1470588235294046E-2</v>
      </c>
    </row>
    <row r="208" spans="1:10" x14ac:dyDescent="0.35">
      <c r="A208" s="2" t="s">
        <v>9</v>
      </c>
      <c r="B208" s="8">
        <v>42724</v>
      </c>
      <c r="C208" s="2">
        <v>220435</v>
      </c>
      <c r="D208" s="2">
        <v>64200</v>
      </c>
      <c r="E208" s="2">
        <v>139649</v>
      </c>
      <c r="F208" s="2">
        <v>137201</v>
      </c>
      <c r="G208" s="2">
        <v>37978</v>
      </c>
      <c r="H208" s="10">
        <f>((D208-E208)-(F208-G208))/C208</f>
        <v>-0.79239685167963347</v>
      </c>
      <c r="I208" s="10">
        <f t="shared" si="3"/>
        <v>0.51470588235294112</v>
      </c>
      <c r="J208" s="10">
        <f>ABS(I208-I207)</f>
        <v>0.19852941176470595</v>
      </c>
    </row>
    <row r="209" spans="1:10" x14ac:dyDescent="0.35">
      <c r="A209" s="2" t="s">
        <v>9</v>
      </c>
      <c r="B209" s="8">
        <v>42731</v>
      </c>
      <c r="C209" s="2">
        <v>219343</v>
      </c>
      <c r="D209" s="2">
        <v>40565</v>
      </c>
      <c r="E209" s="2">
        <v>127574</v>
      </c>
      <c r="F209" s="2">
        <v>160533</v>
      </c>
      <c r="G209" s="2">
        <v>46704</v>
      </c>
      <c r="H209" s="10">
        <f>((D209-E209)-(F209-G209))/C209</f>
        <v>-0.91563441732811168</v>
      </c>
      <c r="I209" s="10">
        <f t="shared" si="3"/>
        <v>0.37867647058823528</v>
      </c>
      <c r="J209" s="10">
        <f>ABS(I209-I208)</f>
        <v>0.13602941176470584</v>
      </c>
    </row>
    <row r="210" spans="1:10" x14ac:dyDescent="0.35">
      <c r="A210" t="s">
        <v>9</v>
      </c>
      <c r="B210" s="7">
        <v>42738</v>
      </c>
      <c r="C210">
        <v>220120</v>
      </c>
      <c r="D210">
        <v>37962</v>
      </c>
      <c r="E210">
        <v>124726</v>
      </c>
      <c r="F210">
        <v>162764</v>
      </c>
      <c r="G210">
        <v>48801</v>
      </c>
      <c r="H210" s="10">
        <f>((D210-E210)-(F210-G210))/C210</f>
        <v>-0.9118980556060331</v>
      </c>
      <c r="I210" s="10">
        <f t="shared" si="3"/>
        <v>0.38970588235294118</v>
      </c>
      <c r="J210" s="10">
        <f>ABS(I210-I209)</f>
        <v>1.1029411764705899E-2</v>
      </c>
    </row>
    <row r="211" spans="1:10" x14ac:dyDescent="0.35">
      <c r="A211" t="s">
        <v>9</v>
      </c>
      <c r="B211" s="7">
        <v>42745</v>
      </c>
      <c r="C211">
        <v>209488</v>
      </c>
      <c r="D211">
        <v>26041</v>
      </c>
      <c r="E211">
        <v>105880</v>
      </c>
      <c r="F211">
        <v>164249</v>
      </c>
      <c r="G211">
        <v>56661</v>
      </c>
      <c r="H211" s="10">
        <f>((D211-E211)-(F211-G211))/C211</f>
        <v>-0.89469086534789577</v>
      </c>
      <c r="I211" s="10">
        <f t="shared" si="3"/>
        <v>0.41911764705882354</v>
      </c>
      <c r="J211" s="10">
        <f>ABS(I211-I210)</f>
        <v>2.9411764705882359E-2</v>
      </c>
    </row>
    <row r="212" spans="1:10" x14ac:dyDescent="0.35">
      <c r="A212" t="s">
        <v>9</v>
      </c>
      <c r="B212" s="7">
        <v>42752</v>
      </c>
      <c r="C212">
        <v>211752</v>
      </c>
      <c r="D212">
        <v>28560</v>
      </c>
      <c r="E212">
        <v>106390</v>
      </c>
      <c r="F212">
        <v>164514</v>
      </c>
      <c r="G212">
        <v>57301</v>
      </c>
      <c r="H212" s="10">
        <f>((D212-E212)-(F212-G212))/C212</f>
        <v>-0.87386659866258642</v>
      </c>
      <c r="I212" s="10">
        <f t="shared" si="3"/>
        <v>0.44485294117647056</v>
      </c>
      <c r="J212" s="10">
        <f>ABS(I212-I211)</f>
        <v>2.5735294117647023E-2</v>
      </c>
    </row>
    <row r="213" spans="1:10" x14ac:dyDescent="0.35">
      <c r="A213" t="s">
        <v>9</v>
      </c>
      <c r="B213" s="7">
        <v>42759</v>
      </c>
      <c r="C213">
        <v>196765</v>
      </c>
      <c r="D213">
        <v>27127</v>
      </c>
      <c r="E213">
        <v>93967</v>
      </c>
      <c r="F213">
        <v>152556</v>
      </c>
      <c r="G213">
        <v>56703</v>
      </c>
      <c r="H213" s="10">
        <f>((D213-E213)-(F213-G213))/C213</f>
        <v>-0.82683912281147565</v>
      </c>
      <c r="I213" s="10">
        <f t="shared" si="3"/>
        <v>0.49632352941176472</v>
      </c>
      <c r="J213" s="10">
        <f>ABS(I213-I212)</f>
        <v>5.1470588235294157E-2</v>
      </c>
    </row>
    <row r="214" spans="1:10" x14ac:dyDescent="0.35">
      <c r="A214" t="s">
        <v>9</v>
      </c>
      <c r="B214" s="7">
        <v>42766</v>
      </c>
      <c r="C214">
        <v>204494</v>
      </c>
      <c r="D214">
        <v>32216</v>
      </c>
      <c r="E214">
        <v>90547</v>
      </c>
      <c r="F214">
        <v>152598</v>
      </c>
      <c r="G214">
        <v>71166</v>
      </c>
      <c r="H214" s="10">
        <f>((D214-E214)-(F214-G214))/C214</f>
        <v>-0.68345770536054851</v>
      </c>
      <c r="I214" s="10">
        <f t="shared" si="3"/>
        <v>0.63235294117647056</v>
      </c>
      <c r="J214" s="10">
        <f>ABS(I214-I213)</f>
        <v>0.13602941176470584</v>
      </c>
    </row>
    <row r="215" spans="1:10" x14ac:dyDescent="0.35">
      <c r="A215" t="s">
        <v>9</v>
      </c>
      <c r="B215" s="7">
        <v>42773</v>
      </c>
      <c r="C215">
        <v>201632</v>
      </c>
      <c r="D215">
        <v>25874</v>
      </c>
      <c r="E215">
        <v>80934</v>
      </c>
      <c r="F215">
        <v>156236</v>
      </c>
      <c r="G215">
        <v>77214</v>
      </c>
      <c r="H215" s="10">
        <f>((D215-E215)-(F215-G215))/C215</f>
        <v>-0.66498373274083478</v>
      </c>
      <c r="I215" s="10">
        <f t="shared" si="3"/>
        <v>0.64338235294117652</v>
      </c>
      <c r="J215" s="10">
        <f>ABS(I215-I214)</f>
        <v>1.1029411764705954E-2</v>
      </c>
    </row>
    <row r="216" spans="1:10" x14ac:dyDescent="0.35">
      <c r="A216" t="s">
        <v>9</v>
      </c>
      <c r="B216" s="7">
        <v>42780</v>
      </c>
      <c r="C216">
        <v>204277</v>
      </c>
      <c r="D216">
        <v>27701</v>
      </c>
      <c r="E216">
        <v>78985</v>
      </c>
      <c r="F216">
        <v>155557</v>
      </c>
      <c r="G216">
        <v>80051</v>
      </c>
      <c r="H216" s="10">
        <f>((D216-E216)-(F216-G216))/C216</f>
        <v>-0.620676826074399</v>
      </c>
      <c r="I216" s="10">
        <f t="shared" si="3"/>
        <v>0.67647058823529416</v>
      </c>
      <c r="J216" s="10">
        <f>ABS(I216-I215)</f>
        <v>3.3088235294117641E-2</v>
      </c>
    </row>
    <row r="217" spans="1:10" x14ac:dyDescent="0.35">
      <c r="A217" t="s">
        <v>9</v>
      </c>
      <c r="B217" s="7">
        <v>42787</v>
      </c>
      <c r="C217">
        <v>205223</v>
      </c>
      <c r="D217">
        <v>29954</v>
      </c>
      <c r="E217">
        <v>80116</v>
      </c>
      <c r="F217">
        <v>155538</v>
      </c>
      <c r="G217">
        <v>81397</v>
      </c>
      <c r="H217" s="10">
        <f>((D217-E217)-(F217-G217))/C217</f>
        <v>-0.60569721717351366</v>
      </c>
      <c r="I217" s="10">
        <f t="shared" si="3"/>
        <v>0.68014705882352944</v>
      </c>
      <c r="J217" s="10">
        <f>ABS(I217-I216)</f>
        <v>3.6764705882352811E-3</v>
      </c>
    </row>
    <row r="218" spans="1:10" x14ac:dyDescent="0.35">
      <c r="A218" t="s">
        <v>9</v>
      </c>
      <c r="B218" s="7">
        <v>42794</v>
      </c>
      <c r="C218">
        <v>204602</v>
      </c>
      <c r="D218">
        <v>29012</v>
      </c>
      <c r="E218">
        <v>79029</v>
      </c>
      <c r="F218">
        <v>150880</v>
      </c>
      <c r="G218">
        <v>77620</v>
      </c>
      <c r="H218" s="10">
        <f>((D218-E218)-(F218-G218))/C218</f>
        <v>-0.60252099197466302</v>
      </c>
      <c r="I218" s="10">
        <f t="shared" si="3"/>
        <v>0.68382352941176472</v>
      </c>
      <c r="J218" s="10">
        <f>ABS(I218-I217)</f>
        <v>3.6764705882352811E-3</v>
      </c>
    </row>
    <row r="219" spans="1:10" x14ac:dyDescent="0.35">
      <c r="A219" t="s">
        <v>9</v>
      </c>
      <c r="B219" s="7">
        <v>42801</v>
      </c>
      <c r="C219">
        <v>217982</v>
      </c>
      <c r="D219">
        <v>39203</v>
      </c>
      <c r="E219">
        <v>93903</v>
      </c>
      <c r="F219">
        <v>156075</v>
      </c>
      <c r="G219">
        <v>71228</v>
      </c>
      <c r="H219" s="10">
        <f>((D219-E219)-(F219-G219))/C219</f>
        <v>-0.64017671183859215</v>
      </c>
      <c r="I219" s="10">
        <f t="shared" si="3"/>
        <v>0.65808823529411764</v>
      </c>
      <c r="J219" s="10">
        <f>ABS(I219-I218)</f>
        <v>2.5735294117647078E-2</v>
      </c>
    </row>
    <row r="220" spans="1:10" x14ac:dyDescent="0.35">
      <c r="A220" t="s">
        <v>9</v>
      </c>
      <c r="B220" s="7">
        <v>42808</v>
      </c>
      <c r="C220">
        <v>202647</v>
      </c>
      <c r="D220">
        <v>35563</v>
      </c>
      <c r="E220">
        <v>106860</v>
      </c>
      <c r="F220">
        <v>148132</v>
      </c>
      <c r="G220">
        <v>48390</v>
      </c>
      <c r="H220" s="10">
        <f>((D220-E220)-(F220-G220))/C220</f>
        <v>-0.84402433788805165</v>
      </c>
      <c r="I220" s="10">
        <f t="shared" si="3"/>
        <v>0.48161764705882354</v>
      </c>
      <c r="J220" s="10">
        <f>ABS(I220-I219)</f>
        <v>0.1764705882352941</v>
      </c>
    </row>
    <row r="221" spans="1:10" x14ac:dyDescent="0.35">
      <c r="A221" t="s">
        <v>9</v>
      </c>
      <c r="B221" s="7">
        <v>42815</v>
      </c>
      <c r="C221">
        <v>191626</v>
      </c>
      <c r="D221">
        <v>35039</v>
      </c>
      <c r="E221">
        <v>102026</v>
      </c>
      <c r="F221">
        <v>135159</v>
      </c>
      <c r="G221">
        <v>45684</v>
      </c>
      <c r="H221" s="10">
        <f>((D221-E221)-(F221-G221))/C221</f>
        <v>-0.81649671756442233</v>
      </c>
      <c r="I221" s="10">
        <f t="shared" si="3"/>
        <v>0.50367647058823528</v>
      </c>
      <c r="J221" s="10">
        <f>ABS(I221-I220)</f>
        <v>2.2058823529411742E-2</v>
      </c>
    </row>
    <row r="222" spans="1:10" x14ac:dyDescent="0.35">
      <c r="A222" t="s">
        <v>9</v>
      </c>
      <c r="B222" s="7">
        <v>42822</v>
      </c>
      <c r="C222">
        <v>197542</v>
      </c>
      <c r="D222">
        <v>42886</v>
      </c>
      <c r="E222">
        <v>96067</v>
      </c>
      <c r="F222">
        <v>128200</v>
      </c>
      <c r="G222">
        <v>57371</v>
      </c>
      <c r="H222" s="10">
        <f>((D222-E222)-(F222-G222))/C222</f>
        <v>-0.62776523473489187</v>
      </c>
      <c r="I222" s="10">
        <f t="shared" si="3"/>
        <v>0.66911764705882348</v>
      </c>
      <c r="J222" s="10">
        <f>ABS(I222-I221)</f>
        <v>0.1654411764705882</v>
      </c>
    </row>
    <row r="223" spans="1:10" x14ac:dyDescent="0.35">
      <c r="A223" t="s">
        <v>9</v>
      </c>
      <c r="B223" s="7">
        <v>42829</v>
      </c>
      <c r="C223">
        <v>194368</v>
      </c>
      <c r="D223">
        <v>41313</v>
      </c>
      <c r="E223">
        <v>87113</v>
      </c>
      <c r="F223">
        <v>126068</v>
      </c>
      <c r="G223">
        <v>65862</v>
      </c>
      <c r="H223" s="10">
        <f>((D223-E223)-(F223-G223))/C223</f>
        <v>-0.54538812973328943</v>
      </c>
      <c r="I223" s="10">
        <f t="shared" si="3"/>
        <v>0.69852941176470584</v>
      </c>
      <c r="J223" s="10">
        <f>ABS(I223-I222)</f>
        <v>2.9411764705882359E-2</v>
      </c>
    </row>
    <row r="224" spans="1:10" x14ac:dyDescent="0.35">
      <c r="A224" t="s">
        <v>9</v>
      </c>
      <c r="B224" s="7">
        <v>42836</v>
      </c>
      <c r="C224">
        <v>198381</v>
      </c>
      <c r="D224">
        <v>43316</v>
      </c>
      <c r="E224">
        <v>78080</v>
      </c>
      <c r="F224">
        <v>125340</v>
      </c>
      <c r="G224">
        <v>79941</v>
      </c>
      <c r="H224" s="10">
        <f>((D224-E224)-(F224-G224))/C224</f>
        <v>-0.40408607679162822</v>
      </c>
      <c r="I224" s="10">
        <f t="shared" si="3"/>
        <v>0.75367647058823528</v>
      </c>
      <c r="J224" s="10">
        <f>ABS(I224-I223)</f>
        <v>5.5147058823529438E-2</v>
      </c>
    </row>
    <row r="225" spans="1:10" x14ac:dyDescent="0.35">
      <c r="A225" t="s">
        <v>9</v>
      </c>
      <c r="B225" s="7">
        <v>42843</v>
      </c>
      <c r="C225">
        <v>203617</v>
      </c>
      <c r="D225">
        <v>45761</v>
      </c>
      <c r="E225">
        <v>76224</v>
      </c>
      <c r="F225">
        <v>126595</v>
      </c>
      <c r="G225">
        <v>88467</v>
      </c>
      <c r="H225" s="10">
        <f>((D225-E225)-(F225-G225))/C225</f>
        <v>-0.33686283561785119</v>
      </c>
      <c r="I225" s="10">
        <f t="shared" si="3"/>
        <v>0.78308823529411764</v>
      </c>
      <c r="J225" s="10">
        <f>ABS(I225-I224)</f>
        <v>2.9411764705882359E-2</v>
      </c>
    </row>
    <row r="226" spans="1:10" x14ac:dyDescent="0.35">
      <c r="A226" t="s">
        <v>9</v>
      </c>
      <c r="B226" s="7">
        <v>42850</v>
      </c>
      <c r="C226">
        <v>204179</v>
      </c>
      <c r="D226">
        <v>48538</v>
      </c>
      <c r="E226">
        <v>75407</v>
      </c>
      <c r="F226">
        <v>125796</v>
      </c>
      <c r="G226">
        <v>91994</v>
      </c>
      <c r="H226" s="10">
        <f>((D226-E226)-(F226-G226))/C226</f>
        <v>-0.29714613158062286</v>
      </c>
      <c r="I226" s="10">
        <f t="shared" si="3"/>
        <v>0.79411764705882348</v>
      </c>
      <c r="J226" s="10">
        <f>ABS(I226-I225)</f>
        <v>1.1029411764705843E-2</v>
      </c>
    </row>
    <row r="227" spans="1:10" x14ac:dyDescent="0.35">
      <c r="A227" t="s">
        <v>9</v>
      </c>
      <c r="B227" s="7">
        <v>42857</v>
      </c>
      <c r="C227">
        <v>196845</v>
      </c>
      <c r="D227">
        <v>37519</v>
      </c>
      <c r="E227">
        <v>68002</v>
      </c>
      <c r="F227">
        <v>129521</v>
      </c>
      <c r="G227">
        <v>87402</v>
      </c>
      <c r="H227" s="10">
        <f>((D227-E227)-(F227-G227))/C227</f>
        <v>-0.36882826589448553</v>
      </c>
      <c r="I227" s="10">
        <f t="shared" si="3"/>
        <v>0.76838235294117652</v>
      </c>
      <c r="J227" s="10">
        <f>ABS(I227-I226)</f>
        <v>2.5735294117646967E-2</v>
      </c>
    </row>
    <row r="228" spans="1:10" x14ac:dyDescent="0.35">
      <c r="A228" t="s">
        <v>9</v>
      </c>
      <c r="B228" s="7">
        <v>42864</v>
      </c>
      <c r="C228">
        <v>203140</v>
      </c>
      <c r="D228">
        <v>42635</v>
      </c>
      <c r="E228">
        <v>78942</v>
      </c>
      <c r="F228">
        <v>133992</v>
      </c>
      <c r="G228">
        <v>76099</v>
      </c>
      <c r="H228" s="10">
        <f>((D228-E228)-(F228-G228))/C228</f>
        <v>-0.46371960224475733</v>
      </c>
      <c r="I228" s="10">
        <f t="shared" si="3"/>
        <v>0.73897058823529416</v>
      </c>
      <c r="J228" s="10">
        <f>ABS(I228-I227)</f>
        <v>2.9411764705882359E-2</v>
      </c>
    </row>
    <row r="229" spans="1:10" x14ac:dyDescent="0.35">
      <c r="A229" t="s">
        <v>9</v>
      </c>
      <c r="B229" s="7">
        <v>42871</v>
      </c>
      <c r="C229">
        <v>222510</v>
      </c>
      <c r="D229">
        <v>41963</v>
      </c>
      <c r="E229">
        <v>101971</v>
      </c>
      <c r="F229">
        <v>155071</v>
      </c>
      <c r="G229">
        <v>72713</v>
      </c>
      <c r="H229" s="10">
        <f>((D229-E229)-(F229-G229))/C229</f>
        <v>-0.63981843512651115</v>
      </c>
      <c r="I229" s="10">
        <f t="shared" si="3"/>
        <v>0.66176470588235292</v>
      </c>
      <c r="J229" s="10">
        <f>ABS(I229-I228)</f>
        <v>7.7205882352941235E-2</v>
      </c>
    </row>
    <row r="230" spans="1:10" x14ac:dyDescent="0.35">
      <c r="A230" t="s">
        <v>9</v>
      </c>
      <c r="B230" s="7">
        <v>42878</v>
      </c>
      <c r="C230">
        <v>211298</v>
      </c>
      <c r="D230">
        <v>41920</v>
      </c>
      <c r="E230">
        <v>93576</v>
      </c>
      <c r="F230">
        <v>143304</v>
      </c>
      <c r="G230">
        <v>74467</v>
      </c>
      <c r="H230" s="10">
        <f>((D230-E230)-(F230-G230))/C230</f>
        <v>-0.57025149315185186</v>
      </c>
      <c r="I230" s="10">
        <f t="shared" si="3"/>
        <v>0.69117647058823528</v>
      </c>
      <c r="J230" s="10">
        <f>ABS(I230-I229)</f>
        <v>2.9411764705882359E-2</v>
      </c>
    </row>
    <row r="231" spans="1:10" x14ac:dyDescent="0.35">
      <c r="A231" t="s">
        <v>9</v>
      </c>
      <c r="B231" s="7">
        <v>42885</v>
      </c>
      <c r="C231">
        <v>213727</v>
      </c>
      <c r="D231">
        <v>43404</v>
      </c>
      <c r="E231">
        <v>95679</v>
      </c>
      <c r="F231">
        <v>143450</v>
      </c>
      <c r="G231">
        <v>76426</v>
      </c>
      <c r="H231" s="10">
        <f>((D231-E231)-(F231-G231))/C231</f>
        <v>-0.55818403851642517</v>
      </c>
      <c r="I231" s="10">
        <f t="shared" si="3"/>
        <v>0.69485294117647056</v>
      </c>
      <c r="J231" s="10">
        <f>ABS(I231-I230)</f>
        <v>3.6764705882352811E-3</v>
      </c>
    </row>
    <row r="232" spans="1:10" x14ac:dyDescent="0.35">
      <c r="A232" t="s">
        <v>9</v>
      </c>
      <c r="B232" s="7">
        <v>42892</v>
      </c>
      <c r="C232">
        <v>225549</v>
      </c>
      <c r="D232">
        <v>39736</v>
      </c>
      <c r="E232">
        <v>94763</v>
      </c>
      <c r="F232">
        <v>143746</v>
      </c>
      <c r="G232">
        <v>81444</v>
      </c>
      <c r="H232" s="10">
        <f>((D232-E232)-(F232-G232))/C232</f>
        <v>-0.52019295142075561</v>
      </c>
      <c r="I232" s="10">
        <f t="shared" si="3"/>
        <v>0.72058823529411764</v>
      </c>
      <c r="J232" s="10">
        <f>ABS(I232-I231)</f>
        <v>2.5735294117647078E-2</v>
      </c>
    </row>
    <row r="233" spans="1:10" x14ac:dyDescent="0.35">
      <c r="A233" t="s">
        <v>9</v>
      </c>
      <c r="B233" s="7">
        <v>42899</v>
      </c>
      <c r="C233">
        <v>210617</v>
      </c>
      <c r="D233">
        <v>34160</v>
      </c>
      <c r="E233">
        <v>84713</v>
      </c>
      <c r="F233">
        <v>144233</v>
      </c>
      <c r="G233">
        <v>83337</v>
      </c>
      <c r="H233" s="10">
        <f>((D233-E233)-(F233-G233))/C233</f>
        <v>-0.52915481656276564</v>
      </c>
      <c r="I233" s="10">
        <f t="shared" si="3"/>
        <v>0.7095588235294118</v>
      </c>
      <c r="J233" s="10">
        <f>ABS(I233-I232)</f>
        <v>1.1029411764705843E-2</v>
      </c>
    </row>
    <row r="234" spans="1:10" x14ac:dyDescent="0.35">
      <c r="A234" t="s">
        <v>9</v>
      </c>
      <c r="B234" s="7">
        <v>42906</v>
      </c>
      <c r="C234">
        <v>171840</v>
      </c>
      <c r="D234">
        <v>39498</v>
      </c>
      <c r="E234">
        <v>89457</v>
      </c>
      <c r="F234">
        <v>112255</v>
      </c>
      <c r="G234">
        <v>44243</v>
      </c>
      <c r="H234" s="10">
        <f>((D234-E234)-(F234-G234))/C234</f>
        <v>-0.68651652700186216</v>
      </c>
      <c r="I234" s="10">
        <f t="shared" si="3"/>
        <v>0.625</v>
      </c>
      <c r="J234" s="10">
        <f>ABS(I234-I233)</f>
        <v>8.4558823529411797E-2</v>
      </c>
    </row>
    <row r="235" spans="1:10" x14ac:dyDescent="0.35">
      <c r="A235" t="s">
        <v>9</v>
      </c>
      <c r="B235" s="7">
        <v>42913</v>
      </c>
      <c r="C235">
        <v>183705</v>
      </c>
      <c r="D235">
        <v>38254</v>
      </c>
      <c r="E235">
        <v>99604</v>
      </c>
      <c r="F235">
        <v>123453</v>
      </c>
      <c r="G235">
        <v>41443</v>
      </c>
      <c r="H235" s="10">
        <f>((D235-E235)-(F235-G235))/C235</f>
        <v>-0.78038159004926377</v>
      </c>
      <c r="I235" s="10">
        <f t="shared" si="3"/>
        <v>0.53676470588235292</v>
      </c>
      <c r="J235" s="10">
        <f>ABS(I235-I234)</f>
        <v>8.8235294117647078E-2</v>
      </c>
    </row>
    <row r="236" spans="1:10" x14ac:dyDescent="0.35">
      <c r="A236" t="s">
        <v>9</v>
      </c>
      <c r="B236" s="7">
        <v>42919</v>
      </c>
      <c r="C236">
        <v>207597</v>
      </c>
      <c r="D236">
        <v>43648</v>
      </c>
      <c r="E236">
        <v>118684</v>
      </c>
      <c r="F236">
        <v>141824</v>
      </c>
      <c r="G236">
        <v>43641</v>
      </c>
      <c r="H236" s="10">
        <f>((D236-E236)-(F236-G236))/C236</f>
        <v>-0.83440030443599855</v>
      </c>
      <c r="I236" s="10">
        <f t="shared" si="3"/>
        <v>0.49264705882352944</v>
      </c>
      <c r="J236" s="10">
        <f>ABS(I236-I235)</f>
        <v>4.4117647058823484E-2</v>
      </c>
    </row>
    <row r="237" spans="1:10" x14ac:dyDescent="0.35">
      <c r="A237" t="s">
        <v>9</v>
      </c>
      <c r="B237" s="7">
        <v>42927</v>
      </c>
      <c r="C237">
        <v>239786</v>
      </c>
      <c r="D237">
        <v>40778</v>
      </c>
      <c r="E237">
        <v>152903</v>
      </c>
      <c r="F237">
        <v>174866</v>
      </c>
      <c r="G237">
        <v>41714</v>
      </c>
      <c r="H237" s="10">
        <f>((D237-E237)-(F237-G237))/C237</f>
        <v>-1.0228995854637051</v>
      </c>
      <c r="I237" s="10">
        <f t="shared" si="3"/>
        <v>0.20955882352941177</v>
      </c>
      <c r="J237" s="10">
        <f>ABS(I237-I236)</f>
        <v>0.28308823529411764</v>
      </c>
    </row>
    <row r="238" spans="1:10" x14ac:dyDescent="0.35">
      <c r="A238" t="s">
        <v>9</v>
      </c>
      <c r="B238" s="7">
        <v>42934</v>
      </c>
      <c r="C238">
        <v>250071</v>
      </c>
      <c r="D238">
        <v>37419</v>
      </c>
      <c r="E238">
        <v>164338</v>
      </c>
      <c r="F238">
        <v>188763</v>
      </c>
      <c r="G238">
        <v>41117</v>
      </c>
      <c r="H238" s="10">
        <f>((D238-E238)-(F238-G238))/C238</f>
        <v>-1.0979481827161086</v>
      </c>
      <c r="I238" s="10">
        <f t="shared" si="3"/>
        <v>0.12132352941176471</v>
      </c>
      <c r="J238" s="10">
        <f>ABS(I238-I237)</f>
        <v>8.8235294117647065E-2</v>
      </c>
    </row>
    <row r="239" spans="1:10" x14ac:dyDescent="0.35">
      <c r="A239" t="s">
        <v>9</v>
      </c>
      <c r="B239" s="7">
        <v>42941</v>
      </c>
      <c r="C239">
        <v>235140</v>
      </c>
      <c r="D239">
        <v>28018</v>
      </c>
      <c r="E239">
        <v>149507</v>
      </c>
      <c r="F239">
        <v>180207</v>
      </c>
      <c r="G239">
        <v>41743</v>
      </c>
      <c r="H239" s="10">
        <f>((D239-E239)-(F239-G239))/C239</f>
        <v>-1.1055243684613423</v>
      </c>
      <c r="I239" s="10">
        <f t="shared" si="3"/>
        <v>0.11764705882352941</v>
      </c>
      <c r="J239" s="10">
        <f>ABS(I239-I238)</f>
        <v>3.6764705882352949E-3</v>
      </c>
    </row>
    <row r="240" spans="1:10" x14ac:dyDescent="0.35">
      <c r="A240" t="s">
        <v>9</v>
      </c>
      <c r="B240" s="7">
        <v>42948</v>
      </c>
      <c r="C240">
        <v>242876</v>
      </c>
      <c r="D240">
        <v>36445</v>
      </c>
      <c r="E240">
        <v>148641</v>
      </c>
      <c r="F240">
        <v>178378</v>
      </c>
      <c r="G240">
        <v>53446</v>
      </c>
      <c r="H240" s="10">
        <f>((D240-E240)-(F240-G240))/C240</f>
        <v>-0.97633360233205424</v>
      </c>
      <c r="I240" s="10">
        <f t="shared" si="3"/>
        <v>0.26838235294117646</v>
      </c>
      <c r="J240" s="10">
        <f>ABS(I240-I239)</f>
        <v>0.15073529411764705</v>
      </c>
    </row>
    <row r="241" spans="1:10" x14ac:dyDescent="0.35">
      <c r="A241" t="s">
        <v>9</v>
      </c>
      <c r="B241" s="7">
        <v>42955</v>
      </c>
      <c r="C241">
        <v>232827</v>
      </c>
      <c r="D241">
        <v>39810</v>
      </c>
      <c r="E241">
        <v>135623</v>
      </c>
      <c r="F241">
        <v>165991</v>
      </c>
      <c r="G241">
        <v>55822</v>
      </c>
      <c r="H241" s="10">
        <f>((D241-E241)-(F241-G241))/C241</f>
        <v>-0.8846997985628815</v>
      </c>
      <c r="I241" s="10">
        <f t="shared" si="3"/>
        <v>0.43382352941176472</v>
      </c>
      <c r="J241" s="10">
        <f>ABS(I241-I240)</f>
        <v>0.16544117647058826</v>
      </c>
    </row>
    <row r="242" spans="1:10" x14ac:dyDescent="0.35">
      <c r="A242" t="s">
        <v>9</v>
      </c>
      <c r="B242" s="7">
        <v>42962</v>
      </c>
      <c r="C242">
        <v>215090</v>
      </c>
      <c r="D242">
        <v>43308</v>
      </c>
      <c r="E242">
        <v>120800</v>
      </c>
      <c r="F242">
        <v>145227</v>
      </c>
      <c r="G242">
        <v>56054</v>
      </c>
      <c r="H242" s="10">
        <f>((D242-E242)-(F242-G242))/C242</f>
        <v>-0.77486168580594172</v>
      </c>
      <c r="I242" s="10">
        <f t="shared" si="3"/>
        <v>0.5404411764705882</v>
      </c>
      <c r="J242" s="10">
        <f>ABS(I242-I241)</f>
        <v>0.10661764705882348</v>
      </c>
    </row>
    <row r="243" spans="1:10" x14ac:dyDescent="0.35">
      <c r="A243" t="s">
        <v>9</v>
      </c>
      <c r="B243" s="7">
        <v>42969</v>
      </c>
      <c r="C243">
        <v>215457</v>
      </c>
      <c r="D243">
        <v>45162</v>
      </c>
      <c r="E243">
        <v>119248</v>
      </c>
      <c r="F243">
        <v>142448</v>
      </c>
      <c r="G243">
        <v>59657</v>
      </c>
      <c r="H243" s="10">
        <f>((D243-E243)-(F243-G243))/C243</f>
        <v>-0.72811280209044027</v>
      </c>
      <c r="I243" s="10">
        <f t="shared" si="3"/>
        <v>0.59191176470588236</v>
      </c>
      <c r="J243" s="10">
        <f>ABS(I243-I242)</f>
        <v>5.1470588235294157E-2</v>
      </c>
    </row>
    <row r="244" spans="1:10" x14ac:dyDescent="0.35">
      <c r="A244" t="s">
        <v>9</v>
      </c>
      <c r="B244" s="7">
        <v>42976</v>
      </c>
      <c r="C244">
        <v>209890</v>
      </c>
      <c r="D244">
        <v>43889</v>
      </c>
      <c r="E244">
        <v>112413</v>
      </c>
      <c r="F244">
        <v>138466</v>
      </c>
      <c r="G244">
        <v>63262</v>
      </c>
      <c r="H244" s="10">
        <f>((D244-E244)-(F244-G244))/C244</f>
        <v>-0.68477774072133024</v>
      </c>
      <c r="I244" s="10">
        <f t="shared" si="3"/>
        <v>0.62867647058823528</v>
      </c>
      <c r="J244" s="10">
        <f>ABS(I244-I243)</f>
        <v>3.6764705882352922E-2</v>
      </c>
    </row>
    <row r="245" spans="1:10" x14ac:dyDescent="0.35">
      <c r="A245" t="s">
        <v>9</v>
      </c>
      <c r="B245" s="7">
        <v>42983</v>
      </c>
      <c r="C245">
        <v>213200</v>
      </c>
      <c r="D245">
        <v>47285</v>
      </c>
      <c r="E245">
        <v>120230</v>
      </c>
      <c r="F245">
        <v>136437</v>
      </c>
      <c r="G245">
        <v>58205</v>
      </c>
      <c r="H245" s="10">
        <f>((D245-E245)-(F245-G245))/C245</f>
        <v>-0.70908536585365856</v>
      </c>
      <c r="I245" s="10">
        <f t="shared" si="3"/>
        <v>0.60661764705882348</v>
      </c>
      <c r="J245" s="10">
        <f>ABS(I245-I244)</f>
        <v>2.2058823529411797E-2</v>
      </c>
    </row>
    <row r="246" spans="1:10" x14ac:dyDescent="0.35">
      <c r="A246" t="s">
        <v>9</v>
      </c>
      <c r="B246" s="7">
        <v>42990</v>
      </c>
      <c r="C246">
        <v>200444</v>
      </c>
      <c r="D246">
        <v>40642</v>
      </c>
      <c r="E246">
        <v>97939</v>
      </c>
      <c r="F246">
        <v>127392</v>
      </c>
      <c r="G246">
        <v>59890</v>
      </c>
      <c r="H246" s="10">
        <f>((D246-E246)-(F246-G246))/C246</f>
        <v>-0.62261279958492144</v>
      </c>
      <c r="I246" s="10">
        <f t="shared" si="3"/>
        <v>0.67279411764705888</v>
      </c>
      <c r="J246" s="10">
        <f>ABS(I246-I245)</f>
        <v>6.6176470588235392E-2</v>
      </c>
    </row>
    <row r="247" spans="1:10" x14ac:dyDescent="0.35">
      <c r="A247" t="s">
        <v>9</v>
      </c>
      <c r="B247" s="7">
        <v>42997</v>
      </c>
      <c r="C247">
        <v>185352</v>
      </c>
      <c r="D247">
        <v>42435</v>
      </c>
      <c r="E247">
        <v>93757</v>
      </c>
      <c r="F247">
        <v>120365</v>
      </c>
      <c r="G247">
        <v>53357</v>
      </c>
      <c r="H247" s="10">
        <f>((D247-E247)-(F247-G247))/C247</f>
        <v>-0.63840692304372226</v>
      </c>
      <c r="I247" s="10">
        <f t="shared" si="3"/>
        <v>0.6654411764705882</v>
      </c>
      <c r="J247" s="10">
        <f>ABS(I247-I246)</f>
        <v>7.3529411764706731E-3</v>
      </c>
    </row>
    <row r="248" spans="1:10" x14ac:dyDescent="0.35">
      <c r="A248" t="s">
        <v>9</v>
      </c>
      <c r="B248" s="7">
        <v>43004</v>
      </c>
      <c r="C248">
        <v>207097</v>
      </c>
      <c r="D248">
        <v>42963</v>
      </c>
      <c r="E248">
        <v>114310</v>
      </c>
      <c r="F248">
        <v>140482</v>
      </c>
      <c r="G248">
        <v>50047</v>
      </c>
      <c r="H248" s="10">
        <f>((D248-E248)-(F248-G248))/C248</f>
        <v>-0.78118949091488532</v>
      </c>
      <c r="I248" s="10">
        <f t="shared" si="3"/>
        <v>0.53308823529411764</v>
      </c>
      <c r="J248" s="10">
        <f>ABS(I248-I247)</f>
        <v>0.13235294117647056</v>
      </c>
    </row>
    <row r="249" spans="1:10" x14ac:dyDescent="0.35">
      <c r="A249" t="s">
        <v>9</v>
      </c>
      <c r="B249" s="7">
        <v>43011</v>
      </c>
      <c r="C249">
        <v>246889</v>
      </c>
      <c r="D249">
        <v>58770</v>
      </c>
      <c r="E249">
        <v>143413</v>
      </c>
      <c r="F249">
        <v>160230</v>
      </c>
      <c r="G249">
        <v>53797</v>
      </c>
      <c r="H249" s="10">
        <f>((D249-E249)-(F249-G249))/C249</f>
        <v>-0.77393484521384104</v>
      </c>
      <c r="I249" s="10">
        <f t="shared" si="3"/>
        <v>0.54411764705882348</v>
      </c>
      <c r="J249" s="10">
        <f>ABS(I249-I248)</f>
        <v>1.1029411764705843E-2</v>
      </c>
    </row>
    <row r="250" spans="1:10" x14ac:dyDescent="0.35">
      <c r="A250" t="s">
        <v>9</v>
      </c>
      <c r="B250" s="7">
        <v>43018</v>
      </c>
      <c r="C250">
        <v>254124</v>
      </c>
      <c r="D250">
        <v>51655</v>
      </c>
      <c r="E250">
        <v>153074</v>
      </c>
      <c r="F250">
        <v>173289</v>
      </c>
      <c r="G250">
        <v>49943</v>
      </c>
      <c r="H250" s="10">
        <f>((D250-E250)-(F250-G250))/C250</f>
        <v>-0.88446978640348806</v>
      </c>
      <c r="I250" s="10">
        <f t="shared" si="3"/>
        <v>0.4375</v>
      </c>
      <c r="J250" s="10">
        <f>ABS(I250-I249)</f>
        <v>0.10661764705882348</v>
      </c>
    </row>
    <row r="251" spans="1:10" x14ac:dyDescent="0.35">
      <c r="A251" t="s">
        <v>9</v>
      </c>
      <c r="B251" s="7">
        <v>43025</v>
      </c>
      <c r="C251">
        <v>257087</v>
      </c>
      <c r="D251">
        <v>55010</v>
      </c>
      <c r="E251">
        <v>156296</v>
      </c>
      <c r="F251">
        <v>174720</v>
      </c>
      <c r="G251">
        <v>51833</v>
      </c>
      <c r="H251" s="10">
        <f>((D251-E251)-(F251-G251))/C251</f>
        <v>-0.87197330086702163</v>
      </c>
      <c r="I251" s="10">
        <f t="shared" si="3"/>
        <v>0.4485294117647059</v>
      </c>
      <c r="J251" s="10">
        <f>ABS(I251-I250)</f>
        <v>1.1029411764705899E-2</v>
      </c>
    </row>
    <row r="252" spans="1:10" x14ac:dyDescent="0.35">
      <c r="A252" t="s">
        <v>9</v>
      </c>
      <c r="B252" s="7">
        <v>43032</v>
      </c>
      <c r="C252">
        <v>282230</v>
      </c>
      <c r="D252">
        <v>60077</v>
      </c>
      <c r="E252">
        <v>176934</v>
      </c>
      <c r="F252">
        <v>195330</v>
      </c>
      <c r="G252">
        <v>48338</v>
      </c>
      <c r="H252" s="10">
        <f>((D252-E252)-(F252-G252))/C252</f>
        <v>-0.93487226729972006</v>
      </c>
      <c r="I252" s="10">
        <f t="shared" si="3"/>
        <v>0.35294117647058826</v>
      </c>
      <c r="J252" s="10">
        <f>ABS(I252-I251)</f>
        <v>9.5588235294117641E-2</v>
      </c>
    </row>
    <row r="253" spans="1:10" x14ac:dyDescent="0.35">
      <c r="A253" t="s">
        <v>9</v>
      </c>
      <c r="B253" s="7">
        <v>43039</v>
      </c>
      <c r="C253">
        <v>277706</v>
      </c>
      <c r="D253">
        <v>54585</v>
      </c>
      <c r="E253">
        <v>173454</v>
      </c>
      <c r="F253">
        <v>196707</v>
      </c>
      <c r="G253">
        <v>48090</v>
      </c>
      <c r="H253" s="10">
        <f>((D253-E253)-(F253-G253))/C253</f>
        <v>-0.96319849048994255</v>
      </c>
      <c r="I253" s="10">
        <f t="shared" si="3"/>
        <v>0.30514705882352944</v>
      </c>
      <c r="J253" s="10">
        <f>ABS(I253-I252)</f>
        <v>4.779411764705882E-2</v>
      </c>
    </row>
    <row r="254" spans="1:10" x14ac:dyDescent="0.35">
      <c r="A254" t="s">
        <v>9</v>
      </c>
      <c r="B254" s="7">
        <v>43046</v>
      </c>
      <c r="C254">
        <v>287936</v>
      </c>
      <c r="D254">
        <v>54336</v>
      </c>
      <c r="E254">
        <v>182184</v>
      </c>
      <c r="F254">
        <v>206955</v>
      </c>
      <c r="G254">
        <v>51547</v>
      </c>
      <c r="H254" s="10">
        <f>((D254-E254)-(F254-G254))/C254</f>
        <v>-0.98374638808624137</v>
      </c>
      <c r="I254" s="10">
        <f t="shared" si="3"/>
        <v>0.2610294117647059</v>
      </c>
      <c r="J254" s="10">
        <f>ABS(I254-I253)</f>
        <v>4.4117647058823539E-2</v>
      </c>
    </row>
    <row r="255" spans="1:10" x14ac:dyDescent="0.35">
      <c r="A255" t="s">
        <v>9</v>
      </c>
      <c r="B255" s="7">
        <v>43053</v>
      </c>
      <c r="C255">
        <v>283628</v>
      </c>
      <c r="D255">
        <v>49347</v>
      </c>
      <c r="E255">
        <v>185346</v>
      </c>
      <c r="F255">
        <v>207213</v>
      </c>
      <c r="G255">
        <v>45266</v>
      </c>
      <c r="H255" s="10">
        <f>((D255-E255)-(F255-G255))/C255</f>
        <v>-1.0504816167656226</v>
      </c>
      <c r="I255" s="10">
        <f t="shared" si="3"/>
        <v>0.16911764705882354</v>
      </c>
      <c r="J255" s="10">
        <f>ABS(I255-I254)</f>
        <v>9.1911764705882359E-2</v>
      </c>
    </row>
    <row r="256" spans="1:10" x14ac:dyDescent="0.35">
      <c r="A256" t="s">
        <v>9</v>
      </c>
      <c r="B256" s="7">
        <v>43060</v>
      </c>
      <c r="C256">
        <v>261019</v>
      </c>
      <c r="D256">
        <v>44382</v>
      </c>
      <c r="E256">
        <v>166984</v>
      </c>
      <c r="F256">
        <v>191725</v>
      </c>
      <c r="G256">
        <v>44944</v>
      </c>
      <c r="H256" s="10">
        <f>((D256-E256)-(F256-G256))/C256</f>
        <v>-1.032043644332405</v>
      </c>
      <c r="I256" s="10">
        <f t="shared" si="3"/>
        <v>0.1875</v>
      </c>
      <c r="J256" s="10">
        <f>ABS(I256-I255)</f>
        <v>1.8382352941176461E-2</v>
      </c>
    </row>
    <row r="257" spans="1:10" x14ac:dyDescent="0.35">
      <c r="A257" t="s">
        <v>9</v>
      </c>
      <c r="B257" s="7">
        <v>43067</v>
      </c>
      <c r="C257">
        <v>244536</v>
      </c>
      <c r="D257">
        <v>39793</v>
      </c>
      <c r="E257">
        <v>150433</v>
      </c>
      <c r="F257">
        <v>178434</v>
      </c>
      <c r="G257">
        <v>47467</v>
      </c>
      <c r="H257" s="10">
        <f>((D257-E257)-(F257-G257))/C257</f>
        <v>-0.98802221349821706</v>
      </c>
      <c r="I257" s="10">
        <f t="shared" si="3"/>
        <v>0.25</v>
      </c>
      <c r="J257" s="10">
        <f>ABS(I257-I256)</f>
        <v>6.25E-2</v>
      </c>
    </row>
    <row r="258" spans="1:10" x14ac:dyDescent="0.35">
      <c r="A258" t="s">
        <v>9</v>
      </c>
      <c r="B258" s="7">
        <v>43074</v>
      </c>
      <c r="C258">
        <v>238077</v>
      </c>
      <c r="D258">
        <v>34766</v>
      </c>
      <c r="E258">
        <v>149033</v>
      </c>
      <c r="F258">
        <v>174129</v>
      </c>
      <c r="G258">
        <v>42101</v>
      </c>
      <c r="H258" s="10">
        <f>((D258-E258)-(F258-G258))/C258</f>
        <v>-1.0345182440974978</v>
      </c>
      <c r="I258" s="10">
        <f t="shared" si="3"/>
        <v>0.18382352941176472</v>
      </c>
      <c r="J258" s="10">
        <f>ABS(I258-I257)</f>
        <v>6.6176470588235281E-2</v>
      </c>
    </row>
    <row r="259" spans="1:10" x14ac:dyDescent="0.35">
      <c r="A259" t="s">
        <v>9</v>
      </c>
      <c r="B259" s="7">
        <v>43081</v>
      </c>
      <c r="C259">
        <v>250581</v>
      </c>
      <c r="D259">
        <v>31747</v>
      </c>
      <c r="E259">
        <v>145870</v>
      </c>
      <c r="F259">
        <v>186472</v>
      </c>
      <c r="G259">
        <v>47517</v>
      </c>
      <c r="H259" s="10">
        <f>((D259-E259)-(F259-G259))/C259</f>
        <v>-1.0099648417078708</v>
      </c>
      <c r="I259" s="10">
        <f t="shared" ref="I259:I273" si="4">_xlfn.RANK.EQ(H259,$H$2:$H$273,1)/COUNT($H$2:$H$273)</f>
        <v>0.22058823529411764</v>
      </c>
      <c r="J259" s="10">
        <f>ABS(I259-I258)</f>
        <v>3.6764705882352922E-2</v>
      </c>
    </row>
    <row r="260" spans="1:10" x14ac:dyDescent="0.35">
      <c r="A260" t="s">
        <v>9</v>
      </c>
      <c r="B260" s="7">
        <v>43088</v>
      </c>
      <c r="C260">
        <v>223424</v>
      </c>
      <c r="D260">
        <v>36874</v>
      </c>
      <c r="E260">
        <v>151247</v>
      </c>
      <c r="F260">
        <v>166728</v>
      </c>
      <c r="G260">
        <v>30125</v>
      </c>
      <c r="H260" s="10">
        <f>((D260-E260)-(F260-G260))/C260</f>
        <v>-1.1233171011171583</v>
      </c>
      <c r="I260" s="10">
        <f t="shared" si="4"/>
        <v>9.1911764705882359E-2</v>
      </c>
      <c r="J260" s="10">
        <f>ABS(I260-I259)</f>
        <v>0.12867647058823528</v>
      </c>
    </row>
    <row r="261" spans="1:10" x14ac:dyDescent="0.35">
      <c r="A261" t="s">
        <v>9</v>
      </c>
      <c r="B261" s="7">
        <v>43095</v>
      </c>
      <c r="C261">
        <v>232428</v>
      </c>
      <c r="D261">
        <v>44269</v>
      </c>
      <c r="E261">
        <v>160355</v>
      </c>
      <c r="F261">
        <v>165875</v>
      </c>
      <c r="G261">
        <v>33387</v>
      </c>
      <c r="H261" s="10">
        <f>((D261-E261)-(F261-G261))/C261</f>
        <v>-1.0694666735505189</v>
      </c>
      <c r="I261" s="10">
        <f t="shared" si="4"/>
        <v>0.14705882352941177</v>
      </c>
      <c r="J261" s="10">
        <f>ABS(I261-I260)</f>
        <v>5.514705882352941E-2</v>
      </c>
    </row>
    <row r="262" spans="1:10" x14ac:dyDescent="0.35">
      <c r="A262" t="s">
        <v>9</v>
      </c>
      <c r="B262" s="7">
        <v>43102</v>
      </c>
      <c r="C262">
        <v>230564</v>
      </c>
      <c r="D262">
        <v>39592</v>
      </c>
      <c r="E262">
        <v>161358</v>
      </c>
      <c r="F262">
        <v>166322</v>
      </c>
      <c r="G262">
        <v>31450</v>
      </c>
      <c r="H262" s="15">
        <f>((D262-E262)-(F262-G262))/C262</f>
        <v>-1.1130879061778942</v>
      </c>
      <c r="I262" s="10">
        <f t="shared" si="4"/>
        <v>0.10294117647058823</v>
      </c>
      <c r="J262" s="15">
        <f>ABS(I262-I261)</f>
        <v>4.4117647058823539E-2</v>
      </c>
    </row>
    <row r="263" spans="1:10" x14ac:dyDescent="0.35">
      <c r="A263" t="s">
        <v>9</v>
      </c>
      <c r="B263" s="7">
        <v>43109</v>
      </c>
      <c r="C263">
        <v>233144</v>
      </c>
      <c r="D263">
        <v>37376</v>
      </c>
      <c r="E263">
        <v>162912</v>
      </c>
      <c r="F263">
        <v>172910</v>
      </c>
      <c r="G263">
        <v>32017</v>
      </c>
      <c r="H263" s="15">
        <f>((D263-E263)-(F263-G263))/C263</f>
        <v>-1.142765844285077</v>
      </c>
      <c r="I263" s="10">
        <f t="shared" si="4"/>
        <v>7.3529411764705885E-2</v>
      </c>
      <c r="J263" s="15">
        <f>ABS(I263-I262)</f>
        <v>2.9411764705882346E-2</v>
      </c>
    </row>
    <row r="264" spans="1:10" x14ac:dyDescent="0.35">
      <c r="A264" t="s">
        <v>9</v>
      </c>
      <c r="B264" s="7">
        <v>43116</v>
      </c>
      <c r="C264">
        <v>236305</v>
      </c>
      <c r="D264">
        <v>38152</v>
      </c>
      <c r="E264">
        <v>157502</v>
      </c>
      <c r="F264">
        <v>169016</v>
      </c>
      <c r="G264">
        <v>45988</v>
      </c>
      <c r="H264" s="15">
        <f>((D264-E264)-(F264-G264))/C264</f>
        <v>-1.0256998370749666</v>
      </c>
      <c r="I264" s="10">
        <f t="shared" si="4"/>
        <v>0.19852941176470587</v>
      </c>
      <c r="J264" s="15">
        <f>ABS(I264-I263)</f>
        <v>0.12499999999999999</v>
      </c>
    </row>
    <row r="265" spans="1:10" x14ac:dyDescent="0.35">
      <c r="A265" t="s">
        <v>9</v>
      </c>
      <c r="B265" s="7">
        <v>43123</v>
      </c>
      <c r="C265">
        <v>236305</v>
      </c>
      <c r="D265">
        <v>37260</v>
      </c>
      <c r="E265">
        <v>160130</v>
      </c>
      <c r="F265">
        <v>174505</v>
      </c>
      <c r="G265">
        <v>47872</v>
      </c>
      <c r="H265" s="15">
        <f>((D265-E265)-(F265-G265))/C265</f>
        <v>-1.0558515477878165</v>
      </c>
      <c r="I265" s="10">
        <f t="shared" si="4"/>
        <v>0.16176470588235295</v>
      </c>
      <c r="J265" s="15">
        <f>ABS(I265-I264)</f>
        <v>3.6764705882352922E-2</v>
      </c>
    </row>
    <row r="266" spans="1:10" x14ac:dyDescent="0.35">
      <c r="A266" t="s">
        <v>9</v>
      </c>
      <c r="B266" s="7">
        <v>43130</v>
      </c>
      <c r="C266">
        <v>260237</v>
      </c>
      <c r="D266">
        <v>47828</v>
      </c>
      <c r="E266">
        <v>162524</v>
      </c>
      <c r="F266">
        <v>177727</v>
      </c>
      <c r="G266">
        <v>67523</v>
      </c>
      <c r="H266" s="15">
        <f>((D266-E266)-(F266-G266))/C266</f>
        <v>-0.86421223730676267</v>
      </c>
      <c r="I266" s="10">
        <f t="shared" si="4"/>
        <v>0.45955882352941174</v>
      </c>
      <c r="J266" s="15">
        <f>ABS(I266-I265)</f>
        <v>0.29779411764705876</v>
      </c>
    </row>
    <row r="267" spans="1:10" x14ac:dyDescent="0.35">
      <c r="A267" t="s">
        <v>9</v>
      </c>
      <c r="B267" s="7">
        <v>43137</v>
      </c>
      <c r="C267">
        <v>249478</v>
      </c>
      <c r="D267">
        <v>39108</v>
      </c>
      <c r="E267">
        <v>151984</v>
      </c>
      <c r="F267">
        <v>179016</v>
      </c>
      <c r="G267">
        <v>66717</v>
      </c>
      <c r="H267" s="15">
        <f>((D267-E267)-(F267-G267))/C267</f>
        <v>-0.90258459663777968</v>
      </c>
      <c r="I267" s="10">
        <f t="shared" si="4"/>
        <v>0.40441176470588236</v>
      </c>
      <c r="J267" s="15">
        <f>ABS(I267-I266)</f>
        <v>5.5147058823529382E-2</v>
      </c>
    </row>
    <row r="268" spans="1:10" x14ac:dyDescent="0.35">
      <c r="A268" t="s">
        <v>9</v>
      </c>
      <c r="B268" s="7">
        <v>43144</v>
      </c>
      <c r="C268">
        <v>260170</v>
      </c>
      <c r="D268">
        <v>42299</v>
      </c>
      <c r="E268">
        <v>157808</v>
      </c>
      <c r="F268">
        <v>180507</v>
      </c>
      <c r="G268">
        <v>73346</v>
      </c>
      <c r="H268" s="15">
        <f>((D268-E268)-(F268-G268))/C268</f>
        <v>-0.85586347388246142</v>
      </c>
      <c r="I268" s="10">
        <f t="shared" si="4"/>
        <v>0.47794117647058826</v>
      </c>
      <c r="J268" s="15">
        <f>ABS(I268-I267)</f>
        <v>7.3529411764705899E-2</v>
      </c>
    </row>
    <row r="269" spans="1:10" x14ac:dyDescent="0.35">
      <c r="A269" t="s">
        <v>9</v>
      </c>
      <c r="B269" s="7">
        <v>43151</v>
      </c>
      <c r="C269">
        <v>271271</v>
      </c>
      <c r="D269">
        <v>45634</v>
      </c>
      <c r="E269">
        <v>153972</v>
      </c>
      <c r="F269">
        <v>184131</v>
      </c>
      <c r="G269">
        <v>86808</v>
      </c>
      <c r="H269" s="15">
        <f>((D269-E269)-(F269-G269))/C269</f>
        <v>-0.75813854042636331</v>
      </c>
      <c r="I269" s="10">
        <f t="shared" si="4"/>
        <v>0.56985294117647056</v>
      </c>
      <c r="J269" s="15">
        <f>ABS(I269-I268)</f>
        <v>9.1911764705882304E-2</v>
      </c>
    </row>
    <row r="270" spans="1:10" x14ac:dyDescent="0.35">
      <c r="A270" t="s">
        <v>9</v>
      </c>
      <c r="B270" s="7">
        <v>43158</v>
      </c>
      <c r="C270">
        <v>263066</v>
      </c>
      <c r="D270">
        <v>44539</v>
      </c>
      <c r="E270">
        <v>141190</v>
      </c>
      <c r="F270">
        <v>180046</v>
      </c>
      <c r="G270">
        <v>91470</v>
      </c>
      <c r="H270" s="15">
        <f>((D270-E270)-(F270-G270))/C270</f>
        <v>-0.704108474679358</v>
      </c>
      <c r="I270" s="10">
        <f t="shared" si="4"/>
        <v>0.61029411764705888</v>
      </c>
      <c r="J270" s="15">
        <f>ABS(I270-I269)</f>
        <v>4.0441176470588314E-2</v>
      </c>
    </row>
    <row r="271" spans="1:10" x14ac:dyDescent="0.35">
      <c r="A271" t="s">
        <v>9</v>
      </c>
      <c r="B271" s="7">
        <v>43165</v>
      </c>
      <c r="C271">
        <v>277327</v>
      </c>
      <c r="D271">
        <v>50057</v>
      </c>
      <c r="E271">
        <v>136902</v>
      </c>
      <c r="F271">
        <v>184721</v>
      </c>
      <c r="G271">
        <v>107840</v>
      </c>
      <c r="H271" s="15">
        <f>((D271-E271)-(F271-G271))/C271</f>
        <v>-0.5903716551219319</v>
      </c>
      <c r="I271" s="10">
        <f t="shared" si="4"/>
        <v>0.6875</v>
      </c>
      <c r="J271" s="15">
        <f>ABS(I271-I270)</f>
        <v>7.7205882352941124E-2</v>
      </c>
    </row>
    <row r="272" spans="1:10" x14ac:dyDescent="0.35">
      <c r="A272" t="s">
        <v>9</v>
      </c>
      <c r="B272" s="7">
        <v>43172</v>
      </c>
      <c r="C272">
        <v>279671</v>
      </c>
      <c r="D272">
        <v>44296</v>
      </c>
      <c r="E272">
        <v>123835</v>
      </c>
      <c r="F272">
        <v>193621</v>
      </c>
      <c r="G272">
        <v>122875</v>
      </c>
      <c r="H272" s="15">
        <f>((D272-E272)-(F272-G272))/C272</f>
        <v>-0.53736354502254435</v>
      </c>
      <c r="I272" s="10">
        <f t="shared" si="4"/>
        <v>0.70220588235294112</v>
      </c>
      <c r="J272" s="15">
        <f>ABS(I272-I271)</f>
        <v>1.4705882352941124E-2</v>
      </c>
    </row>
    <row r="273" spans="1:10" x14ac:dyDescent="0.35">
      <c r="A273" t="s">
        <v>9</v>
      </c>
      <c r="B273" s="7">
        <v>43179</v>
      </c>
      <c r="C273">
        <v>160250</v>
      </c>
      <c r="D273">
        <v>47902</v>
      </c>
      <c r="E273">
        <v>69901</v>
      </c>
      <c r="F273">
        <v>75371</v>
      </c>
      <c r="G273">
        <v>57968</v>
      </c>
      <c r="H273" s="15">
        <f>((D273-E273)-(F273-G273))/C273</f>
        <v>-0.2458783151326053</v>
      </c>
      <c r="I273" s="10">
        <f t="shared" si="4"/>
        <v>0.80514705882352944</v>
      </c>
      <c r="J273" s="15">
        <f>ABS(I273-I272)</f>
        <v>0.10294117647058831</v>
      </c>
    </row>
  </sheetData>
  <pageMargins left="0.7" right="0.7" top="0.75" bottom="0.75" header="0.3" footer="0.3"/>
  <pageSetup paperSize="0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3"/>
  <sheetViews>
    <sheetView zoomScale="55" zoomScaleNormal="55" workbookViewId="0">
      <pane ySplit="1" topLeftCell="A2" activePane="bottomLeft" state="frozen"/>
      <selection pane="bottomLeft" activeCell="I2" sqref="I2:I273"/>
    </sheetView>
  </sheetViews>
  <sheetFormatPr defaultRowHeight="12.4" x14ac:dyDescent="0.35"/>
  <cols>
    <col min="1" max="1" width="31.640625" customWidth="1"/>
    <col min="2" max="2" width="32.92578125" customWidth="1"/>
    <col min="3" max="3" width="19.0703125" customWidth="1"/>
    <col min="4" max="4" width="31.140625" customWidth="1"/>
    <col min="5" max="5" width="31.35546875" customWidth="1"/>
    <col min="6" max="6" width="27.35546875" customWidth="1"/>
    <col min="7" max="7" width="27.5703125" customWidth="1"/>
    <col min="8" max="8" width="36.7109375" customWidth="1"/>
  </cols>
  <sheetData>
    <row r="1" spans="1:10" s="4" customFormat="1" ht="109.9" customHeigh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9" t="s">
        <v>14</v>
      </c>
      <c r="I1" s="13" t="s">
        <v>15</v>
      </c>
      <c r="J1" s="13" t="s">
        <v>16</v>
      </c>
    </row>
    <row r="2" spans="1:10" x14ac:dyDescent="0.35">
      <c r="A2" s="1" t="s">
        <v>10</v>
      </c>
      <c r="B2" s="7">
        <v>41282</v>
      </c>
      <c r="C2" s="1">
        <v>194251</v>
      </c>
      <c r="D2" s="1">
        <v>66329</v>
      </c>
      <c r="E2" s="1">
        <v>74364</v>
      </c>
      <c r="F2" s="1">
        <v>77301</v>
      </c>
      <c r="G2" s="1">
        <v>67829</v>
      </c>
      <c r="H2" s="10">
        <f>((D2-E2)-(F2-G2))/C2</f>
        <v>-9.0125662158753367E-2</v>
      </c>
      <c r="I2" s="10">
        <f>_xlfn.RANK.EQ(H2,$H$2:$H$273,1)/COUNT($H$2:$H$273)</f>
        <v>0.63602941176470584</v>
      </c>
      <c r="J2" s="10" t="e">
        <f>ABS(I2-I1)</f>
        <v>#VALUE!</v>
      </c>
    </row>
    <row r="3" spans="1:10" x14ac:dyDescent="0.35">
      <c r="A3" s="1" t="s">
        <v>10</v>
      </c>
      <c r="B3" s="7">
        <v>41289</v>
      </c>
      <c r="C3" s="1">
        <v>211373</v>
      </c>
      <c r="D3" s="1">
        <v>80174</v>
      </c>
      <c r="E3" s="1">
        <v>72859</v>
      </c>
      <c r="F3" s="1">
        <v>73119</v>
      </c>
      <c r="G3" s="1">
        <v>88184</v>
      </c>
      <c r="H3" s="10">
        <f>((D3-E3)-(F3-G3))/C3</f>
        <v>0.10587918040620135</v>
      </c>
      <c r="I3" s="10">
        <f t="shared" ref="I3:I66" si="0">_xlfn.RANK.EQ(H3,$H$2:$H$273,1)/COUNT($H$2:$H$273)</f>
        <v>0.71691176470588236</v>
      </c>
      <c r="J3" s="10">
        <f>ABS(I3-I2)</f>
        <v>8.0882352941176516E-2</v>
      </c>
    </row>
    <row r="4" spans="1:10" x14ac:dyDescent="0.35">
      <c r="A4" s="1" t="s">
        <v>10</v>
      </c>
      <c r="B4" s="7">
        <v>41296</v>
      </c>
      <c r="C4" s="1">
        <v>216059</v>
      </c>
      <c r="D4" s="1">
        <v>83840</v>
      </c>
      <c r="E4" s="1">
        <v>62459</v>
      </c>
      <c r="F4" s="1">
        <v>74708</v>
      </c>
      <c r="G4" s="1">
        <v>102356</v>
      </c>
      <c r="H4" s="10">
        <f>((D4-E4)-(F4-G4))/C4</f>
        <v>0.22692412720599467</v>
      </c>
      <c r="I4" s="10">
        <f t="shared" si="0"/>
        <v>0.78308823529411764</v>
      </c>
      <c r="J4" s="10">
        <f>ABS(I4-I3)</f>
        <v>6.6176470588235281E-2</v>
      </c>
    </row>
    <row r="5" spans="1:10" x14ac:dyDescent="0.35">
      <c r="A5" s="1" t="s">
        <v>10</v>
      </c>
      <c r="B5" s="7">
        <v>41303</v>
      </c>
      <c r="C5" s="1">
        <v>237856</v>
      </c>
      <c r="D5" s="1">
        <v>93791</v>
      </c>
      <c r="E5" s="1">
        <v>66319</v>
      </c>
      <c r="F5" s="1">
        <v>81422</v>
      </c>
      <c r="G5" s="1">
        <v>116865</v>
      </c>
      <c r="H5" s="10">
        <f>((D5-E5)-(F5-G5))/C5</f>
        <v>0.26450877842055698</v>
      </c>
      <c r="I5" s="10">
        <f t="shared" si="0"/>
        <v>0.80147058823529416</v>
      </c>
      <c r="J5" s="10">
        <f>ABS(I5-I4)</f>
        <v>1.8382352941176516E-2</v>
      </c>
    </row>
    <row r="6" spans="1:10" x14ac:dyDescent="0.35">
      <c r="A6" s="1" t="s">
        <v>10</v>
      </c>
      <c r="B6" s="7">
        <v>41310</v>
      </c>
      <c r="C6" s="1">
        <v>251236</v>
      </c>
      <c r="D6" s="1">
        <v>97397</v>
      </c>
      <c r="E6" s="1">
        <v>59445</v>
      </c>
      <c r="F6" s="1">
        <v>89236</v>
      </c>
      <c r="G6" s="1">
        <v>131946</v>
      </c>
      <c r="H6" s="10">
        <f>((D6-E6)-(F6-G6))/C6</f>
        <v>0.32106067601776817</v>
      </c>
      <c r="I6" s="10">
        <f t="shared" si="0"/>
        <v>0.81617647058823528</v>
      </c>
      <c r="J6" s="10">
        <f>ABS(I6-I5)</f>
        <v>1.4705882352941124E-2</v>
      </c>
    </row>
    <row r="7" spans="1:10" x14ac:dyDescent="0.35">
      <c r="A7" s="1" t="s">
        <v>10</v>
      </c>
      <c r="B7" s="7">
        <v>41317</v>
      </c>
      <c r="C7" s="1">
        <v>239566</v>
      </c>
      <c r="D7" s="1">
        <v>87135</v>
      </c>
      <c r="E7" s="1">
        <v>62954</v>
      </c>
      <c r="F7" s="1">
        <v>92973</v>
      </c>
      <c r="G7" s="1">
        <v>126202</v>
      </c>
      <c r="H7" s="10">
        <f>((D7-E7)-(F7-G7))/C7</f>
        <v>0.23964168538106409</v>
      </c>
      <c r="I7" s="10">
        <f t="shared" si="0"/>
        <v>0.7904411764705882</v>
      </c>
      <c r="J7" s="10">
        <f>ABS(I7-I6)</f>
        <v>2.5735294117647078E-2</v>
      </c>
    </row>
    <row r="8" spans="1:10" x14ac:dyDescent="0.35">
      <c r="A8" s="1" t="s">
        <v>10</v>
      </c>
      <c r="B8" s="7">
        <v>41324</v>
      </c>
      <c r="C8" s="1">
        <v>234039</v>
      </c>
      <c r="D8" s="1">
        <v>81014</v>
      </c>
      <c r="E8" s="1">
        <v>61911</v>
      </c>
      <c r="F8" s="1">
        <v>91704</v>
      </c>
      <c r="G8" s="1">
        <v>118002</v>
      </c>
      <c r="H8" s="10">
        <f>((D8-E8)-(F8-G8))/C8</f>
        <v>0.19398903601536496</v>
      </c>
      <c r="I8" s="10">
        <f t="shared" si="0"/>
        <v>0.76838235294117652</v>
      </c>
      <c r="J8" s="10">
        <f>ABS(I8-I7)</f>
        <v>2.2058823529411686E-2</v>
      </c>
    </row>
    <row r="9" spans="1:10" x14ac:dyDescent="0.35">
      <c r="A9" s="1" t="s">
        <v>10</v>
      </c>
      <c r="B9" s="7">
        <v>41331</v>
      </c>
      <c r="C9" s="1">
        <v>230567</v>
      </c>
      <c r="D9" s="1">
        <v>74832</v>
      </c>
      <c r="E9" s="1">
        <v>84226</v>
      </c>
      <c r="F9" s="1">
        <v>101311</v>
      </c>
      <c r="G9" s="1">
        <v>93280</v>
      </c>
      <c r="H9" s="10">
        <f>((D9-E9)-(F9-G9))/C9</f>
        <v>-7.5574561841026691E-2</v>
      </c>
      <c r="I9" s="10">
        <f t="shared" si="0"/>
        <v>0.65808823529411764</v>
      </c>
      <c r="J9" s="10">
        <f>ABS(I9-I8)</f>
        <v>0.11029411764705888</v>
      </c>
    </row>
    <row r="10" spans="1:10" x14ac:dyDescent="0.35">
      <c r="A10" s="1" t="s">
        <v>10</v>
      </c>
      <c r="B10" s="7">
        <v>41338</v>
      </c>
      <c r="C10" s="1">
        <v>218469</v>
      </c>
      <c r="D10" s="1">
        <v>63355</v>
      </c>
      <c r="E10" s="1">
        <v>89471</v>
      </c>
      <c r="F10" s="1">
        <v>107811</v>
      </c>
      <c r="G10" s="1">
        <v>69195</v>
      </c>
      <c r="H10" s="10">
        <f>((D10-E10)-(F10-G10))/C10</f>
        <v>-0.2962983306556079</v>
      </c>
      <c r="I10" s="10">
        <f t="shared" si="0"/>
        <v>0.53308823529411764</v>
      </c>
      <c r="J10" s="10">
        <f>ABS(I10-I9)</f>
        <v>0.125</v>
      </c>
    </row>
    <row r="11" spans="1:10" x14ac:dyDescent="0.35">
      <c r="A11" s="1" t="s">
        <v>10</v>
      </c>
      <c r="B11" s="7">
        <v>41345</v>
      </c>
      <c r="C11" s="1">
        <v>213113</v>
      </c>
      <c r="D11" s="1">
        <v>57473</v>
      </c>
      <c r="E11" s="1">
        <v>82260</v>
      </c>
      <c r="F11" s="1">
        <v>104909</v>
      </c>
      <c r="G11" s="1">
        <v>68989</v>
      </c>
      <c r="H11" s="10">
        <f>((D11-E11)-(F11-G11))/C11</f>
        <v>-0.28485826767958783</v>
      </c>
      <c r="I11" s="10">
        <f t="shared" si="0"/>
        <v>0.54779411764705888</v>
      </c>
      <c r="J11" s="10">
        <f>ABS(I11-I10)</f>
        <v>1.4705882352941235E-2</v>
      </c>
    </row>
    <row r="12" spans="1:10" x14ac:dyDescent="0.35">
      <c r="A12" s="1" t="s">
        <v>10</v>
      </c>
      <c r="B12" s="7">
        <v>41352</v>
      </c>
      <c r="C12" s="1">
        <v>195073</v>
      </c>
      <c r="D12" s="1">
        <v>48958</v>
      </c>
      <c r="E12" s="1">
        <v>93842</v>
      </c>
      <c r="F12" s="1">
        <v>102319</v>
      </c>
      <c r="G12" s="1">
        <v>44157</v>
      </c>
      <c r="H12" s="10">
        <f>((D12-E12)-(F12-G12))/C12</f>
        <v>-0.52824327303112173</v>
      </c>
      <c r="I12" s="10">
        <f t="shared" si="0"/>
        <v>0.37132352941176472</v>
      </c>
      <c r="J12" s="10">
        <f>ABS(I12-I11)</f>
        <v>0.17647058823529416</v>
      </c>
    </row>
    <row r="13" spans="1:10" x14ac:dyDescent="0.35">
      <c r="A13" s="1" t="s">
        <v>10</v>
      </c>
      <c r="B13" s="7">
        <v>41359</v>
      </c>
      <c r="C13" s="1">
        <v>204257</v>
      </c>
      <c r="D13" s="1">
        <v>41260</v>
      </c>
      <c r="E13" s="1">
        <v>90355</v>
      </c>
      <c r="F13" s="1">
        <v>117345</v>
      </c>
      <c r="G13" s="1">
        <v>54862</v>
      </c>
      <c r="H13" s="10">
        <f>((D13-E13)-(F13-G13))/C13</f>
        <v>-0.54626279637907149</v>
      </c>
      <c r="I13" s="10">
        <f t="shared" si="0"/>
        <v>0.34558823529411764</v>
      </c>
      <c r="J13" s="10">
        <f>ABS(I13-I12)</f>
        <v>2.5735294117647078E-2</v>
      </c>
    </row>
    <row r="14" spans="1:10" x14ac:dyDescent="0.35">
      <c r="A14" s="1" t="s">
        <v>10</v>
      </c>
      <c r="B14" s="7">
        <v>41366</v>
      </c>
      <c r="C14" s="1">
        <v>235871</v>
      </c>
      <c r="D14" s="1">
        <v>44459</v>
      </c>
      <c r="E14" s="1">
        <v>110160</v>
      </c>
      <c r="F14" s="1">
        <v>147918</v>
      </c>
      <c r="G14" s="1">
        <v>63699</v>
      </c>
      <c r="H14" s="10">
        <f>((D14-E14)-(F14-G14))/C14</f>
        <v>-0.63560166362121673</v>
      </c>
      <c r="I14" s="10">
        <f t="shared" si="0"/>
        <v>0.26838235294117646</v>
      </c>
      <c r="J14" s="10">
        <f>ABS(I14-I13)</f>
        <v>7.720588235294118E-2</v>
      </c>
    </row>
    <row r="15" spans="1:10" x14ac:dyDescent="0.35">
      <c r="A15" s="1" t="s">
        <v>10</v>
      </c>
      <c r="B15" s="7">
        <v>41373</v>
      </c>
      <c r="C15" s="1">
        <v>220353</v>
      </c>
      <c r="D15" s="1">
        <v>35343</v>
      </c>
      <c r="E15" s="1">
        <v>86201</v>
      </c>
      <c r="F15" s="1">
        <v>141694</v>
      </c>
      <c r="G15" s="1">
        <v>72488</v>
      </c>
      <c r="H15" s="10">
        <f>((D15-E15)-(F15-G15))/C15</f>
        <v>-0.54487118396391243</v>
      </c>
      <c r="I15" s="10">
        <f t="shared" si="0"/>
        <v>0.34926470588235292</v>
      </c>
      <c r="J15" s="10">
        <f>ABS(I15-I14)</f>
        <v>8.0882352941176461E-2</v>
      </c>
    </row>
    <row r="16" spans="1:10" x14ac:dyDescent="0.35">
      <c r="A16" s="1" t="s">
        <v>10</v>
      </c>
      <c r="B16" s="7">
        <v>41380</v>
      </c>
      <c r="C16" s="1">
        <v>215657</v>
      </c>
      <c r="D16" s="1">
        <v>49321</v>
      </c>
      <c r="E16" s="1">
        <v>79085</v>
      </c>
      <c r="F16" s="1">
        <v>121372</v>
      </c>
      <c r="G16" s="1">
        <v>76858</v>
      </c>
      <c r="H16" s="10">
        <f>((D16-E16)-(F16-G16))/C16</f>
        <v>-0.34442656626031154</v>
      </c>
      <c r="I16" s="10">
        <f t="shared" si="0"/>
        <v>0.5</v>
      </c>
      <c r="J16" s="10">
        <f>ABS(I16-I15)</f>
        <v>0.15073529411764708</v>
      </c>
    </row>
    <row r="17" spans="1:10" x14ac:dyDescent="0.35">
      <c r="A17" s="1" t="s">
        <v>10</v>
      </c>
      <c r="B17" s="7">
        <v>41387</v>
      </c>
      <c r="C17" s="1">
        <v>220051</v>
      </c>
      <c r="D17" s="1">
        <v>47807</v>
      </c>
      <c r="E17" s="1">
        <v>82082</v>
      </c>
      <c r="F17" s="1">
        <v>127780</v>
      </c>
      <c r="G17" s="1">
        <v>78147</v>
      </c>
      <c r="H17" s="10">
        <f>((D17-E17)-(F17-G17))/C17</f>
        <v>-0.38131160503701417</v>
      </c>
      <c r="I17" s="10">
        <f t="shared" si="0"/>
        <v>0.47426470588235292</v>
      </c>
      <c r="J17" s="10">
        <f>ABS(I17-I16)</f>
        <v>2.5735294117647078E-2</v>
      </c>
    </row>
    <row r="18" spans="1:10" x14ac:dyDescent="0.35">
      <c r="A18" s="1" t="s">
        <v>10</v>
      </c>
      <c r="B18" s="7">
        <v>41394</v>
      </c>
      <c r="C18" s="1">
        <v>222618</v>
      </c>
      <c r="D18" s="1">
        <v>56771</v>
      </c>
      <c r="E18" s="1">
        <v>86920</v>
      </c>
      <c r="F18" s="1">
        <v>113781</v>
      </c>
      <c r="G18" s="1">
        <v>77610</v>
      </c>
      <c r="H18" s="10">
        <f>((D18-E18)-(F18-G18))/C18</f>
        <v>-0.29790942331707232</v>
      </c>
      <c r="I18" s="10">
        <f t="shared" si="0"/>
        <v>0.52941176470588236</v>
      </c>
      <c r="J18" s="10">
        <f>ABS(I18-I17)</f>
        <v>5.5147058823529438E-2</v>
      </c>
    </row>
    <row r="19" spans="1:10" x14ac:dyDescent="0.35">
      <c r="A19" s="1" t="s">
        <v>10</v>
      </c>
      <c r="B19" s="7">
        <v>41401</v>
      </c>
      <c r="C19" s="1">
        <v>214597</v>
      </c>
      <c r="D19" s="1">
        <v>52517</v>
      </c>
      <c r="E19" s="1">
        <v>86050</v>
      </c>
      <c r="F19" s="1">
        <v>115146</v>
      </c>
      <c r="G19" s="1">
        <v>69030</v>
      </c>
      <c r="H19" s="10">
        <f>((D19-E19)-(F19-G19))/C19</f>
        <v>-0.37115616714119953</v>
      </c>
      <c r="I19" s="10">
        <f t="shared" si="0"/>
        <v>0.4889705882352941</v>
      </c>
      <c r="J19" s="10">
        <f>ABS(I19-I18)</f>
        <v>4.0441176470588258E-2</v>
      </c>
    </row>
    <row r="20" spans="1:10" x14ac:dyDescent="0.35">
      <c r="A20" s="1" t="s">
        <v>10</v>
      </c>
      <c r="B20" s="7">
        <v>41408</v>
      </c>
      <c r="C20" s="1">
        <v>232417</v>
      </c>
      <c r="D20" s="1">
        <v>52843</v>
      </c>
      <c r="E20" s="1">
        <v>99764</v>
      </c>
      <c r="F20" s="1">
        <v>132700</v>
      </c>
      <c r="G20" s="1">
        <v>65854</v>
      </c>
      <c r="H20" s="10">
        <f>((D20-E20)-(F20-G20))/C20</f>
        <v>-0.48949517462147779</v>
      </c>
      <c r="I20" s="10">
        <f t="shared" si="0"/>
        <v>0.41176470588235292</v>
      </c>
      <c r="J20" s="10">
        <f>ABS(I20-I19)</f>
        <v>7.720588235294118E-2</v>
      </c>
    </row>
    <row r="21" spans="1:10" x14ac:dyDescent="0.35">
      <c r="A21" s="1" t="s">
        <v>10</v>
      </c>
      <c r="B21" s="7">
        <v>41415</v>
      </c>
      <c r="C21" s="1">
        <v>265194</v>
      </c>
      <c r="D21" s="1">
        <v>43037</v>
      </c>
      <c r="E21" s="1">
        <v>123986</v>
      </c>
      <c r="F21" s="1">
        <v>177851</v>
      </c>
      <c r="G21" s="1">
        <v>69705</v>
      </c>
      <c r="H21" s="10">
        <f>((D21-E21)-(F21-G21))/C21</f>
        <v>-0.71304403568708186</v>
      </c>
      <c r="I21" s="10">
        <f t="shared" si="0"/>
        <v>0.22426470588235295</v>
      </c>
      <c r="J21" s="10">
        <f>ABS(I21-I20)</f>
        <v>0.18749999999999997</v>
      </c>
    </row>
    <row r="22" spans="1:10" x14ac:dyDescent="0.35">
      <c r="A22" s="1" t="s">
        <v>10</v>
      </c>
      <c r="B22" s="7">
        <v>41422</v>
      </c>
      <c r="C22" s="1">
        <v>264212</v>
      </c>
      <c r="D22" s="1">
        <v>36916</v>
      </c>
      <c r="E22" s="1">
        <v>121560</v>
      </c>
      <c r="F22" s="1">
        <v>180752</v>
      </c>
      <c r="G22" s="1">
        <v>70174</v>
      </c>
      <c r="H22" s="10">
        <f>((D22-E22)-(F22-G22))/C22</f>
        <v>-0.73888392654383606</v>
      </c>
      <c r="I22" s="10">
        <f t="shared" si="0"/>
        <v>0.20588235294117646</v>
      </c>
      <c r="J22" s="10">
        <f>ABS(I22-I21)</f>
        <v>1.8382352941176489E-2</v>
      </c>
    </row>
    <row r="23" spans="1:10" x14ac:dyDescent="0.35">
      <c r="A23" s="1" t="s">
        <v>10</v>
      </c>
      <c r="B23" s="7">
        <v>41429</v>
      </c>
      <c r="C23" s="1">
        <v>240733</v>
      </c>
      <c r="D23" s="1">
        <v>43804</v>
      </c>
      <c r="E23" s="1">
        <v>95425</v>
      </c>
      <c r="F23" s="1">
        <v>148967</v>
      </c>
      <c r="G23" s="1">
        <v>78413</v>
      </c>
      <c r="H23" s="10">
        <f>((D23-E23)-(F23-G23))/C23</f>
        <v>-0.50751247232411012</v>
      </c>
      <c r="I23" s="10">
        <f t="shared" si="0"/>
        <v>0.39338235294117646</v>
      </c>
      <c r="J23" s="10">
        <f>ABS(I23-I22)</f>
        <v>0.1875</v>
      </c>
    </row>
    <row r="24" spans="1:10" x14ac:dyDescent="0.35">
      <c r="A24" s="1" t="s">
        <v>10</v>
      </c>
      <c r="B24" s="7">
        <v>41436</v>
      </c>
      <c r="C24" s="1">
        <v>260418</v>
      </c>
      <c r="D24" s="1">
        <v>68956</v>
      </c>
      <c r="E24" s="1">
        <v>76489</v>
      </c>
      <c r="F24" s="1">
        <v>128701</v>
      </c>
      <c r="G24" s="1">
        <v>106793</v>
      </c>
      <c r="H24" s="10">
        <f>((D24-E24)-(F24-G24))/C24</f>
        <v>-0.11305286116935082</v>
      </c>
      <c r="I24" s="10">
        <f t="shared" si="0"/>
        <v>0.62867647058823528</v>
      </c>
      <c r="J24" s="10">
        <f>ABS(I24-I23)</f>
        <v>0.23529411764705882</v>
      </c>
    </row>
    <row r="25" spans="1:10" x14ac:dyDescent="0.35">
      <c r="A25" s="1" t="s">
        <v>10</v>
      </c>
      <c r="B25" s="7">
        <v>41443</v>
      </c>
      <c r="C25" s="1">
        <v>213331</v>
      </c>
      <c r="D25" s="1">
        <v>91304</v>
      </c>
      <c r="E25" s="1">
        <v>71274</v>
      </c>
      <c r="F25" s="1">
        <v>64586</v>
      </c>
      <c r="G25" s="1">
        <v>80432</v>
      </c>
      <c r="H25" s="10">
        <f>((D25-E25)-(F25-G25))/C25</f>
        <v>0.16817058936582119</v>
      </c>
      <c r="I25" s="10">
        <f t="shared" si="0"/>
        <v>0.75</v>
      </c>
      <c r="J25" s="10">
        <f>ABS(I25-I24)</f>
        <v>0.12132352941176472</v>
      </c>
    </row>
    <row r="26" spans="1:10" x14ac:dyDescent="0.35">
      <c r="A26" s="1" t="s">
        <v>10</v>
      </c>
      <c r="B26" s="7">
        <v>41450</v>
      </c>
      <c r="C26" s="1">
        <v>211651</v>
      </c>
      <c r="D26" s="1">
        <v>87192</v>
      </c>
      <c r="E26" s="1">
        <v>69835</v>
      </c>
      <c r="F26" s="1">
        <v>70649</v>
      </c>
      <c r="G26" s="1">
        <v>86799</v>
      </c>
      <c r="H26" s="10">
        <f>((D26-E26)-(F26-G26))/C26</f>
        <v>0.15831250502005662</v>
      </c>
      <c r="I26" s="10">
        <f t="shared" si="0"/>
        <v>0.74632352941176472</v>
      </c>
      <c r="J26" s="10">
        <f>ABS(I26-I25)</f>
        <v>3.6764705882352811E-3</v>
      </c>
    </row>
    <row r="27" spans="1:10" x14ac:dyDescent="0.35">
      <c r="A27" s="1" t="s">
        <v>10</v>
      </c>
      <c r="B27" s="7">
        <v>41457</v>
      </c>
      <c r="C27" s="1">
        <v>196064</v>
      </c>
      <c r="D27" s="1">
        <v>59270</v>
      </c>
      <c r="E27" s="1">
        <v>75360</v>
      </c>
      <c r="F27" s="1">
        <v>88115</v>
      </c>
      <c r="G27" s="1">
        <v>61074</v>
      </c>
      <c r="H27" s="10">
        <f>((D27-E27)-(F27-G27))/C27</f>
        <v>-0.21998429084380611</v>
      </c>
      <c r="I27" s="10">
        <f t="shared" si="0"/>
        <v>0.58823529411764708</v>
      </c>
      <c r="J27" s="10">
        <f>ABS(I27-I26)</f>
        <v>0.15808823529411764</v>
      </c>
    </row>
    <row r="28" spans="1:10" x14ac:dyDescent="0.35">
      <c r="A28" s="1" t="s">
        <v>10</v>
      </c>
      <c r="B28" s="7">
        <v>41464</v>
      </c>
      <c r="C28" s="1">
        <v>225051</v>
      </c>
      <c r="D28" s="1">
        <v>52159</v>
      </c>
      <c r="E28" s="1">
        <v>93059</v>
      </c>
      <c r="F28" s="1">
        <v>124661</v>
      </c>
      <c r="G28" s="1">
        <v>62042</v>
      </c>
      <c r="H28" s="10">
        <f>((D28-E28)-(F28-G28))/C28</f>
        <v>-0.45998018226979664</v>
      </c>
      <c r="I28" s="10">
        <f t="shared" si="0"/>
        <v>0.4264705882352941</v>
      </c>
      <c r="J28" s="10">
        <f>ABS(I28-I27)</f>
        <v>0.16176470588235298</v>
      </c>
    </row>
    <row r="29" spans="1:10" x14ac:dyDescent="0.35">
      <c r="A29" s="1" t="s">
        <v>10</v>
      </c>
      <c r="B29" s="7">
        <v>41471</v>
      </c>
      <c r="C29" s="1">
        <v>220137</v>
      </c>
      <c r="D29" s="1">
        <v>53228</v>
      </c>
      <c r="E29" s="1">
        <v>90393</v>
      </c>
      <c r="F29" s="1">
        <v>126783</v>
      </c>
      <c r="G29" s="1">
        <v>65982</v>
      </c>
      <c r="H29" s="10">
        <f>((D29-E29)-(F29-G29))/C29</f>
        <v>-0.44502287212054309</v>
      </c>
      <c r="I29" s="10">
        <f t="shared" si="0"/>
        <v>0.43014705882352944</v>
      </c>
      <c r="J29" s="10">
        <f>ABS(I29-I28)</f>
        <v>3.6764705882353366E-3</v>
      </c>
    </row>
    <row r="30" spans="1:10" x14ac:dyDescent="0.35">
      <c r="A30" s="1" t="s">
        <v>10</v>
      </c>
      <c r="B30" s="7">
        <v>41478</v>
      </c>
      <c r="C30" s="1">
        <v>219429</v>
      </c>
      <c r="D30" s="1">
        <v>63130</v>
      </c>
      <c r="E30" s="1">
        <v>91030</v>
      </c>
      <c r="F30" s="1">
        <v>109572</v>
      </c>
      <c r="G30" s="1">
        <v>68740</v>
      </c>
      <c r="H30" s="10">
        <f>((D30-E30)-(F30-G30))/C30</f>
        <v>-0.31323115905372578</v>
      </c>
      <c r="I30" s="10">
        <f t="shared" si="0"/>
        <v>0.5220588235294118</v>
      </c>
      <c r="J30" s="10">
        <f>ABS(I30-I29)</f>
        <v>9.1911764705882359E-2</v>
      </c>
    </row>
    <row r="31" spans="1:10" x14ac:dyDescent="0.35">
      <c r="A31" s="1" t="s">
        <v>10</v>
      </c>
      <c r="B31" s="7">
        <v>41485</v>
      </c>
      <c r="C31" s="1">
        <v>222957</v>
      </c>
      <c r="D31" s="1">
        <v>78211</v>
      </c>
      <c r="E31" s="1">
        <v>86715</v>
      </c>
      <c r="F31" s="1">
        <v>96694</v>
      </c>
      <c r="G31" s="1">
        <v>73239</v>
      </c>
      <c r="H31" s="10">
        <f>((D31-E31)-(F31-G31))/C31</f>
        <v>-0.14334154119404191</v>
      </c>
      <c r="I31" s="10">
        <f t="shared" si="0"/>
        <v>0.61764705882352944</v>
      </c>
      <c r="J31" s="10">
        <f>ABS(I31-I30)</f>
        <v>9.5588235294117641E-2</v>
      </c>
    </row>
    <row r="32" spans="1:10" x14ac:dyDescent="0.35">
      <c r="A32" s="1" t="s">
        <v>10</v>
      </c>
      <c r="B32" s="7">
        <v>41492</v>
      </c>
      <c r="C32" s="1">
        <v>228726</v>
      </c>
      <c r="D32" s="1">
        <v>85239</v>
      </c>
      <c r="E32" s="1">
        <v>79178</v>
      </c>
      <c r="F32" s="1">
        <v>90858</v>
      </c>
      <c r="G32" s="1">
        <v>86556</v>
      </c>
      <c r="H32" s="10">
        <f>((D32-E32)-(F32-G32))/C32</f>
        <v>7.690424350532952E-3</v>
      </c>
      <c r="I32" s="10">
        <f t="shared" si="0"/>
        <v>0.6875</v>
      </c>
      <c r="J32" s="10">
        <f>ABS(I32-I31)</f>
        <v>6.9852941176470562E-2</v>
      </c>
    </row>
    <row r="33" spans="1:10" x14ac:dyDescent="0.35">
      <c r="A33" s="1" t="s">
        <v>10</v>
      </c>
      <c r="B33" s="7">
        <v>41499</v>
      </c>
      <c r="C33" s="1">
        <v>225665</v>
      </c>
      <c r="D33" s="1">
        <v>89984</v>
      </c>
      <c r="E33" s="1">
        <v>73927</v>
      </c>
      <c r="F33" s="1">
        <v>85283</v>
      </c>
      <c r="G33" s="1">
        <v>87207</v>
      </c>
      <c r="H33" s="10">
        <f>((D33-E33)-(F33-G33))/C33</f>
        <v>7.968005672124609E-2</v>
      </c>
      <c r="I33" s="10">
        <f t="shared" si="0"/>
        <v>0.71323529411764708</v>
      </c>
      <c r="J33" s="10">
        <f>ABS(I33-I32)</f>
        <v>2.5735294117647078E-2</v>
      </c>
    </row>
    <row r="34" spans="1:10" x14ac:dyDescent="0.35">
      <c r="A34" s="1" t="s">
        <v>10</v>
      </c>
      <c r="B34" s="7">
        <v>41506</v>
      </c>
      <c r="C34" s="1">
        <v>249660</v>
      </c>
      <c r="D34" s="1">
        <v>113092</v>
      </c>
      <c r="E34" s="1">
        <v>76346</v>
      </c>
      <c r="F34" s="1">
        <v>78210</v>
      </c>
      <c r="G34" s="1">
        <v>109391</v>
      </c>
      <c r="H34" s="10">
        <f>((D34-E34)-(F34-G34))/C34</f>
        <v>0.27207802611551712</v>
      </c>
      <c r="I34" s="10">
        <f t="shared" si="0"/>
        <v>0.80514705882352944</v>
      </c>
      <c r="J34" s="10">
        <f>ABS(I34-I33)</f>
        <v>9.1911764705882359E-2</v>
      </c>
    </row>
    <row r="35" spans="1:10" x14ac:dyDescent="0.35">
      <c r="A35" s="1" t="s">
        <v>10</v>
      </c>
      <c r="B35" s="7">
        <v>41513</v>
      </c>
      <c r="C35" s="1">
        <v>248672</v>
      </c>
      <c r="D35" s="1">
        <v>113592</v>
      </c>
      <c r="E35" s="1">
        <v>73511</v>
      </c>
      <c r="F35" s="1">
        <v>78540</v>
      </c>
      <c r="G35" s="1">
        <v>114408</v>
      </c>
      <c r="H35" s="10">
        <f>((D35-E35)-(F35-G35))/C35</f>
        <v>0.30541838244756142</v>
      </c>
      <c r="I35" s="10">
        <f t="shared" si="0"/>
        <v>0.8125</v>
      </c>
      <c r="J35" s="10">
        <f>ABS(I35-I34)</f>
        <v>7.3529411764705621E-3</v>
      </c>
    </row>
    <row r="36" spans="1:10" x14ac:dyDescent="0.35">
      <c r="A36" s="1" t="s">
        <v>10</v>
      </c>
      <c r="B36" s="7">
        <v>41520</v>
      </c>
      <c r="C36" s="1">
        <v>244563</v>
      </c>
      <c r="D36" s="1">
        <v>98589</v>
      </c>
      <c r="E36" s="1">
        <v>75851</v>
      </c>
      <c r="F36" s="1">
        <v>99298</v>
      </c>
      <c r="G36" s="1">
        <v>107939</v>
      </c>
      <c r="H36" s="10">
        <f>((D36-E36)-(F36-G36))/C36</f>
        <v>0.12830640775587476</v>
      </c>
      <c r="I36" s="10">
        <f t="shared" si="0"/>
        <v>0.73529411764705888</v>
      </c>
      <c r="J36" s="10">
        <f>ABS(I36-I35)</f>
        <v>7.7205882352941124E-2</v>
      </c>
    </row>
    <row r="37" spans="1:10" x14ac:dyDescent="0.35">
      <c r="A37" s="1" t="s">
        <v>10</v>
      </c>
      <c r="B37" s="7">
        <v>41527</v>
      </c>
      <c r="C37" s="1">
        <v>257969</v>
      </c>
      <c r="D37" s="1">
        <v>82772</v>
      </c>
      <c r="E37" s="1">
        <v>70076</v>
      </c>
      <c r="F37" s="1">
        <v>122829</v>
      </c>
      <c r="G37" s="1">
        <v>123285</v>
      </c>
      <c r="H37" s="10">
        <f>((D37-E37)-(F37-G37))/C37</f>
        <v>5.0982870034771623E-2</v>
      </c>
      <c r="I37" s="10">
        <f t="shared" si="0"/>
        <v>0.70588235294117652</v>
      </c>
      <c r="J37" s="10">
        <f>ABS(I37-I36)</f>
        <v>2.9411764705882359E-2</v>
      </c>
    </row>
    <row r="38" spans="1:10" x14ac:dyDescent="0.35">
      <c r="A38" s="1" t="s">
        <v>10</v>
      </c>
      <c r="B38" s="7">
        <v>41534</v>
      </c>
      <c r="C38" s="1">
        <v>218264</v>
      </c>
      <c r="D38" s="1">
        <v>100963</v>
      </c>
      <c r="E38" s="1">
        <v>69056</v>
      </c>
      <c r="F38" s="1">
        <v>73890</v>
      </c>
      <c r="G38" s="1">
        <v>94356</v>
      </c>
      <c r="H38" s="10">
        <f>((D38-E38)-(F38-G38))/C38</f>
        <v>0.23995253454532126</v>
      </c>
      <c r="I38" s="10">
        <f t="shared" si="0"/>
        <v>0.79411764705882348</v>
      </c>
      <c r="J38" s="10">
        <f>ABS(I38-I37)</f>
        <v>8.8235294117646967E-2</v>
      </c>
    </row>
    <row r="39" spans="1:10" x14ac:dyDescent="0.35">
      <c r="A39" s="1" t="s">
        <v>10</v>
      </c>
      <c r="B39" s="7">
        <v>41541</v>
      </c>
      <c r="C39" s="1">
        <v>254464</v>
      </c>
      <c r="D39" s="1">
        <v>129862</v>
      </c>
      <c r="E39" s="1">
        <v>64018</v>
      </c>
      <c r="F39" s="1">
        <v>72759</v>
      </c>
      <c r="G39" s="1">
        <v>138915</v>
      </c>
      <c r="H39" s="10">
        <f>((D39-E39)-(F39-G39))/C39</f>
        <v>0.51873742454728367</v>
      </c>
      <c r="I39" s="10">
        <f t="shared" si="0"/>
        <v>0.95220588235294112</v>
      </c>
      <c r="J39" s="10">
        <f>ABS(I39-I38)</f>
        <v>0.15808823529411764</v>
      </c>
    </row>
    <row r="40" spans="1:10" x14ac:dyDescent="0.35">
      <c r="A40" s="1" t="s">
        <v>10</v>
      </c>
      <c r="B40" s="7">
        <v>41548</v>
      </c>
      <c r="C40" s="1">
        <v>255067</v>
      </c>
      <c r="D40" s="1">
        <v>128580</v>
      </c>
      <c r="E40" s="1">
        <v>60304</v>
      </c>
      <c r="F40" s="1">
        <v>73837</v>
      </c>
      <c r="G40" s="1">
        <v>140700</v>
      </c>
      <c r="H40" s="10">
        <f>((D40-E40)-(F40-G40))/C40</f>
        <v>0.52981765575319428</v>
      </c>
      <c r="I40" s="10">
        <f t="shared" si="0"/>
        <v>0.9595588235294118</v>
      </c>
      <c r="J40" s="10">
        <f>ABS(I40-I39)</f>
        <v>7.3529411764706731E-3</v>
      </c>
    </row>
    <row r="41" spans="1:10" x14ac:dyDescent="0.35">
      <c r="A41" s="1" t="s">
        <v>10</v>
      </c>
      <c r="B41" s="7">
        <v>41555</v>
      </c>
      <c r="C41" s="1">
        <v>263859</v>
      </c>
      <c r="D41" s="1">
        <v>127301</v>
      </c>
      <c r="E41" s="1">
        <v>58618</v>
      </c>
      <c r="F41" s="1">
        <v>81614</v>
      </c>
      <c r="G41" s="1">
        <v>147287</v>
      </c>
      <c r="H41" s="10">
        <f>((D41-E41)-(F41-G41))/C41</f>
        <v>0.50919619948533124</v>
      </c>
      <c r="I41" s="10">
        <f t="shared" si="0"/>
        <v>0.94485294117647056</v>
      </c>
      <c r="J41" s="10">
        <f>ABS(I41-I40)</f>
        <v>1.4705882352941235E-2</v>
      </c>
    </row>
    <row r="42" spans="1:10" x14ac:dyDescent="0.35">
      <c r="A42" s="1" t="s">
        <v>10</v>
      </c>
      <c r="B42" s="7">
        <v>41562</v>
      </c>
      <c r="C42" s="1">
        <v>257199</v>
      </c>
      <c r="D42" s="1">
        <v>121327</v>
      </c>
      <c r="E42" s="1">
        <v>60953</v>
      </c>
      <c r="F42" s="1">
        <v>84477</v>
      </c>
      <c r="G42" s="1">
        <v>138835</v>
      </c>
      <c r="H42" s="10">
        <f>((D42-E42)-(F42-G42))/C42</f>
        <v>0.44608260529784333</v>
      </c>
      <c r="I42" s="10">
        <f t="shared" si="0"/>
        <v>0.8970588235294118</v>
      </c>
      <c r="J42" s="10">
        <f>ABS(I42-I41)</f>
        <v>4.7794117647058765E-2</v>
      </c>
    </row>
    <row r="43" spans="1:10" x14ac:dyDescent="0.35">
      <c r="A43" s="1" t="s">
        <v>10</v>
      </c>
      <c r="B43" s="7">
        <v>41569</v>
      </c>
      <c r="C43" s="1">
        <v>278139</v>
      </c>
      <c r="D43" s="1">
        <v>137061</v>
      </c>
      <c r="E43" s="1">
        <v>64627</v>
      </c>
      <c r="F43" s="1">
        <v>82406</v>
      </c>
      <c r="G43" s="1">
        <v>153006</v>
      </c>
      <c r="H43" s="10">
        <f>((D43-E43)-(F43-G43))/C43</f>
        <v>0.51425366453463917</v>
      </c>
      <c r="I43" s="10">
        <f t="shared" si="0"/>
        <v>0.94852941176470584</v>
      </c>
      <c r="J43" s="10">
        <f>ABS(I43-I42)</f>
        <v>5.1470588235294046E-2</v>
      </c>
    </row>
    <row r="44" spans="1:10" x14ac:dyDescent="0.35">
      <c r="A44" s="1" t="s">
        <v>10</v>
      </c>
      <c r="B44" s="7">
        <v>41576</v>
      </c>
      <c r="C44" s="1">
        <v>282923</v>
      </c>
      <c r="D44" s="1">
        <v>136054</v>
      </c>
      <c r="E44" s="1">
        <v>65437</v>
      </c>
      <c r="F44" s="1">
        <v>87462</v>
      </c>
      <c r="G44" s="1">
        <v>156340</v>
      </c>
      <c r="H44" s="10">
        <f>((D44-E44)-(F44-G44))/C44</f>
        <v>0.49304934558166003</v>
      </c>
      <c r="I44" s="10">
        <f t="shared" si="0"/>
        <v>0.9375</v>
      </c>
      <c r="J44" s="10">
        <f>ABS(I44-I43)</f>
        <v>1.1029411764705843E-2</v>
      </c>
    </row>
    <row r="45" spans="1:10" x14ac:dyDescent="0.35">
      <c r="A45" s="1" t="s">
        <v>10</v>
      </c>
      <c r="B45" s="7">
        <v>41583</v>
      </c>
      <c r="C45" s="1">
        <v>252554</v>
      </c>
      <c r="D45" s="1">
        <v>103333</v>
      </c>
      <c r="E45" s="1">
        <v>70190</v>
      </c>
      <c r="F45" s="1">
        <v>93269</v>
      </c>
      <c r="G45" s="1">
        <v>124922</v>
      </c>
      <c r="H45" s="10">
        <f>((D45-E45)-(F45-G45))/C45</f>
        <v>0.25656295287344488</v>
      </c>
      <c r="I45" s="10">
        <f t="shared" si="0"/>
        <v>0.79779411764705888</v>
      </c>
      <c r="J45" s="10">
        <f>ABS(I45-I44)</f>
        <v>0.13970588235294112</v>
      </c>
    </row>
    <row r="46" spans="1:10" x14ac:dyDescent="0.35">
      <c r="A46" s="1" t="s">
        <v>10</v>
      </c>
      <c r="B46" s="7">
        <v>41590</v>
      </c>
      <c r="C46" s="1">
        <v>229166</v>
      </c>
      <c r="D46" s="1">
        <v>86121</v>
      </c>
      <c r="E46" s="1">
        <v>69295</v>
      </c>
      <c r="F46" s="1">
        <v>97194</v>
      </c>
      <c r="G46" s="1">
        <v>93189</v>
      </c>
      <c r="H46" s="10">
        <f>((D46-E46)-(F46-G46))/C46</f>
        <v>5.5946344571184206E-2</v>
      </c>
      <c r="I46" s="10">
        <f t="shared" si="0"/>
        <v>0.7095588235294118</v>
      </c>
      <c r="J46" s="10">
        <f>ABS(I46-I45)</f>
        <v>8.8235294117647078E-2</v>
      </c>
    </row>
    <row r="47" spans="1:10" x14ac:dyDescent="0.35">
      <c r="A47" s="1" t="s">
        <v>10</v>
      </c>
      <c r="B47" s="7">
        <v>41597</v>
      </c>
      <c r="C47" s="1">
        <v>232326</v>
      </c>
      <c r="D47" s="1">
        <v>81070</v>
      </c>
      <c r="E47" s="1">
        <v>72159</v>
      </c>
      <c r="F47" s="1">
        <v>105889</v>
      </c>
      <c r="G47" s="1">
        <v>95999</v>
      </c>
      <c r="H47" s="10">
        <f>((D47-E47)-(F47-G47))/C47</f>
        <v>-4.2139063212899112E-3</v>
      </c>
      <c r="I47" s="10">
        <f t="shared" si="0"/>
        <v>0.67647058823529416</v>
      </c>
      <c r="J47" s="10">
        <f>ABS(I47-I46)</f>
        <v>3.3088235294117641E-2</v>
      </c>
    </row>
    <row r="48" spans="1:10" x14ac:dyDescent="0.35">
      <c r="A48" s="1" t="s">
        <v>10</v>
      </c>
      <c r="B48" s="7">
        <v>41604</v>
      </c>
      <c r="C48" s="1">
        <v>243049</v>
      </c>
      <c r="D48" s="1">
        <v>74118</v>
      </c>
      <c r="E48" s="1">
        <v>74549</v>
      </c>
      <c r="F48" s="1">
        <v>120631</v>
      </c>
      <c r="G48" s="1">
        <v>99633</v>
      </c>
      <c r="H48" s="10">
        <f>((D48-E48)-(F48-G48))/C48</f>
        <v>-8.8167406572337265E-2</v>
      </c>
      <c r="I48" s="10">
        <f t="shared" si="0"/>
        <v>0.63970588235294112</v>
      </c>
      <c r="J48" s="10">
        <f>ABS(I48-I47)</f>
        <v>3.6764705882353033E-2</v>
      </c>
    </row>
    <row r="49" spans="1:10" x14ac:dyDescent="0.35">
      <c r="A49" s="1" t="s">
        <v>10</v>
      </c>
      <c r="B49" s="7">
        <v>41611</v>
      </c>
      <c r="C49" s="1">
        <v>253653</v>
      </c>
      <c r="D49" s="1">
        <v>82230</v>
      </c>
      <c r="E49" s="1">
        <v>72918</v>
      </c>
      <c r="F49" s="1">
        <v>120205</v>
      </c>
      <c r="G49" s="1">
        <v>109636</v>
      </c>
      <c r="H49" s="10">
        <f>((D49-E49)-(F49-G49))/C49</f>
        <v>-4.9555889344892433E-3</v>
      </c>
      <c r="I49" s="10">
        <f t="shared" si="0"/>
        <v>0.67279411764705888</v>
      </c>
      <c r="J49" s="10">
        <f>ABS(I49-I48)</f>
        <v>3.3088235294117752E-2</v>
      </c>
    </row>
    <row r="50" spans="1:10" x14ac:dyDescent="0.35">
      <c r="A50" s="1" t="s">
        <v>10</v>
      </c>
      <c r="B50" s="7">
        <v>41618</v>
      </c>
      <c r="C50" s="1">
        <v>302100</v>
      </c>
      <c r="D50" s="1">
        <v>91669</v>
      </c>
      <c r="E50" s="1">
        <v>75739</v>
      </c>
      <c r="F50" s="1">
        <v>152652</v>
      </c>
      <c r="G50" s="1">
        <v>149951</v>
      </c>
      <c r="H50" s="10">
        <f>((D50-E50)-(F50-G50))/C50</f>
        <v>4.3790135716650115E-2</v>
      </c>
      <c r="I50" s="10">
        <f t="shared" si="0"/>
        <v>0.69852941176470584</v>
      </c>
      <c r="J50" s="10">
        <f>ABS(I50-I49)</f>
        <v>2.5735294117646967E-2</v>
      </c>
    </row>
    <row r="51" spans="1:10" x14ac:dyDescent="0.35">
      <c r="A51" s="1" t="s">
        <v>10</v>
      </c>
      <c r="B51" s="7">
        <v>41625</v>
      </c>
      <c r="C51" s="1">
        <v>230955</v>
      </c>
      <c r="D51" s="1">
        <v>97780</v>
      </c>
      <c r="E51" s="1">
        <v>69857</v>
      </c>
      <c r="F51" s="1">
        <v>83222</v>
      </c>
      <c r="G51" s="1">
        <v>97675</v>
      </c>
      <c r="H51" s="10">
        <f>((D51-E51)-(F51-G51))/C51</f>
        <v>0.18348163062068368</v>
      </c>
      <c r="I51" s="10">
        <f t="shared" si="0"/>
        <v>0.76470588235294112</v>
      </c>
      <c r="J51" s="10">
        <f>ABS(I51-I50)</f>
        <v>6.6176470588235281E-2</v>
      </c>
    </row>
    <row r="52" spans="1:10" x14ac:dyDescent="0.35">
      <c r="A52" s="1" t="s">
        <v>10</v>
      </c>
      <c r="B52" s="7">
        <v>41632</v>
      </c>
      <c r="C52" s="1">
        <v>240206</v>
      </c>
      <c r="D52" s="1">
        <v>102462</v>
      </c>
      <c r="E52" s="1">
        <v>70290</v>
      </c>
      <c r="F52" s="1">
        <v>87272</v>
      </c>
      <c r="G52" s="1">
        <v>106981</v>
      </c>
      <c r="H52" s="10">
        <f>((D52-E52)-(F52-G52))/C52</f>
        <v>0.21598544582566631</v>
      </c>
      <c r="I52" s="10">
        <f t="shared" si="0"/>
        <v>0.77941176470588236</v>
      </c>
      <c r="J52" s="10">
        <f>ABS(I52-I51)</f>
        <v>1.4705882352941235E-2</v>
      </c>
    </row>
    <row r="53" spans="1:10" x14ac:dyDescent="0.35">
      <c r="A53" s="1" t="s">
        <v>10</v>
      </c>
      <c r="B53" s="7">
        <v>41639</v>
      </c>
      <c r="C53" s="1">
        <v>242071</v>
      </c>
      <c r="D53" s="1">
        <v>101916</v>
      </c>
      <c r="E53" s="1">
        <v>71327</v>
      </c>
      <c r="F53" s="1">
        <v>88251</v>
      </c>
      <c r="G53" s="1">
        <v>108680</v>
      </c>
      <c r="H53" s="10">
        <f>((D53-E53)-(F53-G53))/C53</f>
        <v>0.21075634834408086</v>
      </c>
      <c r="I53" s="10">
        <f t="shared" si="0"/>
        <v>0.77573529411764708</v>
      </c>
      <c r="J53" s="10">
        <f>ABS(I53-I52)</f>
        <v>3.6764705882352811E-3</v>
      </c>
    </row>
    <row r="54" spans="1:10" x14ac:dyDescent="0.35">
      <c r="A54" s="1" t="s">
        <v>10</v>
      </c>
      <c r="B54" s="7">
        <v>41646</v>
      </c>
      <c r="C54" s="1">
        <v>238570</v>
      </c>
      <c r="D54" s="1">
        <v>88119</v>
      </c>
      <c r="E54" s="1">
        <v>73621</v>
      </c>
      <c r="F54" s="1">
        <v>105422</v>
      </c>
      <c r="G54" s="1">
        <v>99143</v>
      </c>
      <c r="H54" s="10">
        <f>((D54-E54)-(F54-G54))/C54</f>
        <v>3.4451104497631724E-2</v>
      </c>
      <c r="I54" s="10">
        <f t="shared" si="0"/>
        <v>0.69485294117647056</v>
      </c>
      <c r="J54" s="10">
        <f>ABS(I54-I53)</f>
        <v>8.0882352941176516E-2</v>
      </c>
    </row>
    <row r="55" spans="1:10" x14ac:dyDescent="0.35">
      <c r="A55" s="1" t="s">
        <v>10</v>
      </c>
      <c r="B55" s="7">
        <v>41653</v>
      </c>
      <c r="C55" s="1">
        <v>243434</v>
      </c>
      <c r="D55" s="1">
        <v>87059</v>
      </c>
      <c r="E55" s="1">
        <v>77813</v>
      </c>
      <c r="F55" s="1">
        <v>107883</v>
      </c>
      <c r="G55" s="1">
        <v>98891</v>
      </c>
      <c r="H55" s="10">
        <f>((D55-E55)-(F55-G55))/C55</f>
        <v>1.0434039616487427E-3</v>
      </c>
      <c r="I55" s="10">
        <f t="shared" si="0"/>
        <v>0.68014705882352944</v>
      </c>
      <c r="J55" s="10">
        <f>ABS(I55-I54)</f>
        <v>1.4705882352941124E-2</v>
      </c>
    </row>
    <row r="56" spans="1:10" x14ac:dyDescent="0.35">
      <c r="A56" s="1" t="s">
        <v>10</v>
      </c>
      <c r="B56" s="7">
        <v>41660</v>
      </c>
      <c r="C56" s="1">
        <v>255300</v>
      </c>
      <c r="D56" s="1">
        <v>79321</v>
      </c>
      <c r="E56" s="1">
        <v>83093</v>
      </c>
      <c r="F56" s="1">
        <v>131073</v>
      </c>
      <c r="G56" s="1">
        <v>96012</v>
      </c>
      <c r="H56" s="10">
        <f>((D56-E56)-(F56-G56))/C56</f>
        <v>-0.15210732471602037</v>
      </c>
      <c r="I56" s="10">
        <f t="shared" si="0"/>
        <v>0.60661764705882348</v>
      </c>
      <c r="J56" s="10">
        <f>ABS(I56-I55)</f>
        <v>7.3529411764705954E-2</v>
      </c>
    </row>
    <row r="57" spans="1:10" x14ac:dyDescent="0.35">
      <c r="A57" s="1" t="s">
        <v>10</v>
      </c>
      <c r="B57" s="7">
        <v>41667</v>
      </c>
      <c r="C57" s="1">
        <v>260799</v>
      </c>
      <c r="D57" s="1">
        <v>86963</v>
      </c>
      <c r="E57" s="1">
        <v>72616</v>
      </c>
      <c r="F57" s="1">
        <v>126816</v>
      </c>
      <c r="G57" s="1">
        <v>118340</v>
      </c>
      <c r="H57" s="10">
        <f>((D57-E57)-(F57-G57))/C57</f>
        <v>2.2511589384928622E-2</v>
      </c>
      <c r="I57" s="10">
        <f t="shared" si="0"/>
        <v>0.69117647058823528</v>
      </c>
      <c r="J57" s="10">
        <f>ABS(I57-I56)</f>
        <v>8.4558823529411797E-2</v>
      </c>
    </row>
    <row r="58" spans="1:10" x14ac:dyDescent="0.35">
      <c r="A58" s="1" t="s">
        <v>10</v>
      </c>
      <c r="B58" s="7">
        <v>41674</v>
      </c>
      <c r="C58" s="1">
        <v>274146</v>
      </c>
      <c r="D58" s="1">
        <v>67614</v>
      </c>
      <c r="E58" s="1">
        <v>81224</v>
      </c>
      <c r="F58" s="1">
        <v>160736</v>
      </c>
      <c r="G58" s="1">
        <v>119781</v>
      </c>
      <c r="H58" s="10">
        <f>((D58-E58)-(F58-G58))/C58</f>
        <v>-0.19903627993842696</v>
      </c>
      <c r="I58" s="10">
        <f t="shared" si="0"/>
        <v>0.59926470588235292</v>
      </c>
      <c r="J58" s="10">
        <f>ABS(I58-I57)</f>
        <v>9.1911764705882359E-2</v>
      </c>
    </row>
    <row r="59" spans="1:10" x14ac:dyDescent="0.35">
      <c r="A59" s="1" t="s">
        <v>10</v>
      </c>
      <c r="B59" s="7">
        <v>41681</v>
      </c>
      <c r="C59" s="1">
        <v>281037</v>
      </c>
      <c r="D59" s="1">
        <v>75048</v>
      </c>
      <c r="E59" s="1">
        <v>81977</v>
      </c>
      <c r="F59" s="1">
        <v>157239</v>
      </c>
      <c r="G59" s="1">
        <v>131888</v>
      </c>
      <c r="H59" s="10">
        <f>((D59-E59)-(F59-G59))/C59</f>
        <v>-0.1148603208830154</v>
      </c>
      <c r="I59" s="10">
        <f t="shared" si="0"/>
        <v>0.625</v>
      </c>
      <c r="J59" s="10">
        <f>ABS(I59-I58)</f>
        <v>2.5735294117647078E-2</v>
      </c>
    </row>
    <row r="60" spans="1:10" x14ac:dyDescent="0.35">
      <c r="A60" s="1" t="s">
        <v>10</v>
      </c>
      <c r="B60" s="7">
        <v>41688</v>
      </c>
      <c r="C60" s="1">
        <v>291360</v>
      </c>
      <c r="D60" s="1">
        <v>88634</v>
      </c>
      <c r="E60" s="1">
        <v>80035</v>
      </c>
      <c r="F60" s="1">
        <v>149375</v>
      </c>
      <c r="G60" s="1">
        <v>142788</v>
      </c>
      <c r="H60" s="10">
        <f>((D60-E60)-(F60-G60))/C60</f>
        <v>6.9055464030752332E-3</v>
      </c>
      <c r="I60" s="10">
        <f t="shared" si="0"/>
        <v>0.68382352941176472</v>
      </c>
      <c r="J60" s="10">
        <f>ABS(I60-I59)</f>
        <v>5.8823529411764719E-2</v>
      </c>
    </row>
    <row r="61" spans="1:10" x14ac:dyDescent="0.35">
      <c r="A61" s="1" t="s">
        <v>10</v>
      </c>
      <c r="B61" s="7">
        <v>41695</v>
      </c>
      <c r="C61" s="1">
        <v>296924</v>
      </c>
      <c r="D61" s="1">
        <v>93003</v>
      </c>
      <c r="E61" s="1">
        <v>79103</v>
      </c>
      <c r="F61" s="1">
        <v>149693</v>
      </c>
      <c r="G61" s="1">
        <v>149405</v>
      </c>
      <c r="H61" s="10">
        <f>((D61-E61)-(F61-G61))/C61</f>
        <v>4.5843380797779901E-2</v>
      </c>
      <c r="I61" s="10">
        <f t="shared" si="0"/>
        <v>0.70220588235294112</v>
      </c>
      <c r="J61" s="10">
        <f>ABS(I61-I60)</f>
        <v>1.8382352941176405E-2</v>
      </c>
    </row>
    <row r="62" spans="1:10" x14ac:dyDescent="0.35">
      <c r="A62" s="1" t="s">
        <v>10</v>
      </c>
      <c r="B62" s="7">
        <v>41702</v>
      </c>
      <c r="C62" s="1">
        <v>304308</v>
      </c>
      <c r="D62" s="1">
        <v>103868</v>
      </c>
      <c r="E62" s="1">
        <v>80416</v>
      </c>
      <c r="F62" s="1">
        <v>144494</v>
      </c>
      <c r="G62" s="1">
        <v>155241</v>
      </c>
      <c r="H62" s="10">
        <f>((D62-E62)-(F62-G62))/C62</f>
        <v>0.11238284895566335</v>
      </c>
      <c r="I62" s="10">
        <f t="shared" si="0"/>
        <v>0.72426470588235292</v>
      </c>
      <c r="J62" s="10">
        <f>ABS(I62-I61)</f>
        <v>2.2058823529411797E-2</v>
      </c>
    </row>
    <row r="63" spans="1:10" x14ac:dyDescent="0.35">
      <c r="A63" s="1" t="s">
        <v>10</v>
      </c>
      <c r="B63" s="7">
        <v>41709</v>
      </c>
      <c r="C63" s="1">
        <v>322020</v>
      </c>
      <c r="D63" s="1">
        <v>110103</v>
      </c>
      <c r="E63" s="1">
        <v>73718</v>
      </c>
      <c r="F63" s="1">
        <v>148565</v>
      </c>
      <c r="G63" s="1">
        <v>170697</v>
      </c>
      <c r="H63" s="10">
        <f>((D63-E63)-(F63-G63))/C63</f>
        <v>0.18171852679957767</v>
      </c>
      <c r="I63" s="10">
        <f t="shared" si="0"/>
        <v>0.75735294117647056</v>
      </c>
      <c r="J63" s="10">
        <f>ABS(I63-I62)</f>
        <v>3.3088235294117641E-2</v>
      </c>
    </row>
    <row r="64" spans="1:10" x14ac:dyDescent="0.35">
      <c r="A64" s="1" t="s">
        <v>10</v>
      </c>
      <c r="B64" s="7">
        <v>41716</v>
      </c>
      <c r="C64" s="1">
        <v>264443</v>
      </c>
      <c r="D64" s="1">
        <v>117819</v>
      </c>
      <c r="E64" s="1">
        <v>64828</v>
      </c>
      <c r="F64" s="1">
        <v>91888</v>
      </c>
      <c r="G64" s="1">
        <v>130331</v>
      </c>
      <c r="H64" s="10">
        <f>((D64-E64)-(F64-G64))/C64</f>
        <v>0.34576071213834364</v>
      </c>
      <c r="I64" s="10">
        <f t="shared" si="0"/>
        <v>0.82720588235294112</v>
      </c>
      <c r="J64" s="10">
        <f>ABS(I64-I63)</f>
        <v>6.9852941176470562E-2</v>
      </c>
    </row>
    <row r="65" spans="1:10" x14ac:dyDescent="0.35">
      <c r="A65" s="1" t="s">
        <v>10</v>
      </c>
      <c r="B65" s="7">
        <v>41723</v>
      </c>
      <c r="C65" s="1">
        <v>262179</v>
      </c>
      <c r="D65" s="1">
        <v>106914</v>
      </c>
      <c r="E65" s="1">
        <v>67280</v>
      </c>
      <c r="F65" s="1">
        <v>103755</v>
      </c>
      <c r="G65" s="1">
        <v>126788</v>
      </c>
      <c r="H65" s="10">
        <f>((D65-E65)-(F65-G65))/C65</f>
        <v>0.23902372043527514</v>
      </c>
      <c r="I65" s="10">
        <f t="shared" si="0"/>
        <v>0.78676470588235292</v>
      </c>
      <c r="J65" s="10">
        <f>ABS(I65-I64)</f>
        <v>4.0441176470588203E-2</v>
      </c>
    </row>
    <row r="66" spans="1:10" x14ac:dyDescent="0.35">
      <c r="A66" s="1" t="s">
        <v>10</v>
      </c>
      <c r="B66" s="7">
        <v>41730</v>
      </c>
      <c r="C66" s="1">
        <v>260075</v>
      </c>
      <c r="D66" s="1">
        <v>101849</v>
      </c>
      <c r="E66" s="1">
        <v>68611</v>
      </c>
      <c r="F66" s="1">
        <v>111333</v>
      </c>
      <c r="G66" s="1">
        <v>125794</v>
      </c>
      <c r="H66" s="10">
        <f>((D66-E66)-(F66-G66))/C66</f>
        <v>0.18340478708064981</v>
      </c>
      <c r="I66" s="10">
        <f t="shared" si="0"/>
        <v>0.76102941176470584</v>
      </c>
      <c r="J66" s="10">
        <f>ABS(I66-I65)</f>
        <v>2.5735294117647078E-2</v>
      </c>
    </row>
    <row r="67" spans="1:10" x14ac:dyDescent="0.35">
      <c r="A67" s="1" t="s">
        <v>10</v>
      </c>
      <c r="B67" s="7">
        <v>41737</v>
      </c>
      <c r="C67" s="1">
        <v>261439</v>
      </c>
      <c r="D67" s="1">
        <v>92635</v>
      </c>
      <c r="E67" s="1">
        <v>69335</v>
      </c>
      <c r="F67" s="1">
        <v>120001</v>
      </c>
      <c r="G67" s="1">
        <v>125354</v>
      </c>
      <c r="H67" s="10">
        <f>((D67-E67)-(F67-G67))/C67</f>
        <v>0.10959726743140848</v>
      </c>
      <c r="I67" s="10">
        <f t="shared" ref="I67:I130" si="1">_xlfn.RANK.EQ(H67,$H$2:$H$273,1)/COUNT($H$2:$H$273)</f>
        <v>0.72058823529411764</v>
      </c>
      <c r="J67" s="10">
        <f>ABS(I67-I66)</f>
        <v>4.0441176470588203E-2</v>
      </c>
    </row>
    <row r="68" spans="1:10" x14ac:dyDescent="0.35">
      <c r="A68" s="1" t="s">
        <v>10</v>
      </c>
      <c r="B68" s="7">
        <v>41744</v>
      </c>
      <c r="C68" s="1">
        <v>270722</v>
      </c>
      <c r="D68" s="1">
        <v>106252</v>
      </c>
      <c r="E68" s="1">
        <v>78564</v>
      </c>
      <c r="F68" s="1">
        <v>116428</v>
      </c>
      <c r="G68" s="1">
        <v>125819</v>
      </c>
      <c r="H68" s="10">
        <f>((D68-E68)-(F68-G68))/C68</f>
        <v>0.13696337940765804</v>
      </c>
      <c r="I68" s="10">
        <f t="shared" si="1"/>
        <v>0.74264705882352944</v>
      </c>
      <c r="J68" s="10">
        <f>ABS(I68-I67)</f>
        <v>2.2058823529411797E-2</v>
      </c>
    </row>
    <row r="69" spans="1:10" x14ac:dyDescent="0.35">
      <c r="A69" s="1" t="s">
        <v>10</v>
      </c>
      <c r="B69" s="7">
        <v>41751</v>
      </c>
      <c r="C69" s="1">
        <v>266259</v>
      </c>
      <c r="D69" s="1">
        <v>101204</v>
      </c>
      <c r="E69" s="1">
        <v>75430</v>
      </c>
      <c r="F69" s="1">
        <v>116984</v>
      </c>
      <c r="G69" s="1">
        <v>123395</v>
      </c>
      <c r="H69" s="10">
        <f>((D69-E69)-(F69-G69))/C69</f>
        <v>0.12087854307272243</v>
      </c>
      <c r="I69" s="10">
        <f t="shared" si="1"/>
        <v>0.73161764705882348</v>
      </c>
      <c r="J69" s="10">
        <f>ABS(I69-I68)</f>
        <v>1.1029411764705954E-2</v>
      </c>
    </row>
    <row r="70" spans="1:10" x14ac:dyDescent="0.35">
      <c r="A70" s="1" t="s">
        <v>10</v>
      </c>
      <c r="B70" s="7">
        <v>41758</v>
      </c>
      <c r="C70" s="1">
        <v>271515</v>
      </c>
      <c r="D70" s="1">
        <v>102285</v>
      </c>
      <c r="E70" s="1">
        <v>76551</v>
      </c>
      <c r="F70" s="1">
        <v>118635</v>
      </c>
      <c r="G70" s="1">
        <v>124082</v>
      </c>
      <c r="H70" s="10">
        <f>((D70-E70)-(F70-G70))/C70</f>
        <v>0.11484080069241111</v>
      </c>
      <c r="I70" s="10">
        <f t="shared" si="1"/>
        <v>0.7279411764705882</v>
      </c>
      <c r="J70" s="10">
        <f>ABS(I70-I69)</f>
        <v>3.6764705882352811E-3</v>
      </c>
    </row>
    <row r="71" spans="1:10" x14ac:dyDescent="0.35">
      <c r="A71" s="1" t="s">
        <v>10</v>
      </c>
      <c r="B71" s="7">
        <v>41765</v>
      </c>
      <c r="C71" s="1">
        <v>277013</v>
      </c>
      <c r="D71" s="1">
        <v>110673</v>
      </c>
      <c r="E71" s="1">
        <v>78122</v>
      </c>
      <c r="F71" s="1">
        <v>108249</v>
      </c>
      <c r="G71" s="1">
        <v>123865</v>
      </c>
      <c r="H71" s="10">
        <f>((D71-E71)-(F71-G71))/C71</f>
        <v>0.17387992621284923</v>
      </c>
      <c r="I71" s="10">
        <f t="shared" si="1"/>
        <v>0.75367647058823528</v>
      </c>
      <c r="J71" s="10">
        <f>ABS(I71-I70)</f>
        <v>2.5735294117647078E-2</v>
      </c>
    </row>
    <row r="72" spans="1:10" x14ac:dyDescent="0.35">
      <c r="A72" s="1" t="s">
        <v>10</v>
      </c>
      <c r="B72" s="7">
        <v>41772</v>
      </c>
      <c r="C72" s="1">
        <v>268142</v>
      </c>
      <c r="D72" s="1">
        <v>84383</v>
      </c>
      <c r="E72" s="1">
        <v>86558</v>
      </c>
      <c r="F72" s="1">
        <v>131899</v>
      </c>
      <c r="G72" s="1">
        <v>112028</v>
      </c>
      <c r="H72" s="10">
        <f>((D72-E72)-(F72-G72))/C72</f>
        <v>-8.2217630956731874E-2</v>
      </c>
      <c r="I72" s="10">
        <f t="shared" si="1"/>
        <v>0.65441176470588236</v>
      </c>
      <c r="J72" s="10">
        <f>ABS(I72-I71)</f>
        <v>9.9264705882352922E-2</v>
      </c>
    </row>
    <row r="73" spans="1:10" x14ac:dyDescent="0.35">
      <c r="A73" s="1" t="s">
        <v>10</v>
      </c>
      <c r="B73" s="7">
        <v>41779</v>
      </c>
      <c r="C73" s="1">
        <v>268199</v>
      </c>
      <c r="D73" s="1">
        <v>75013</v>
      </c>
      <c r="E73" s="1">
        <v>84233</v>
      </c>
      <c r="F73" s="1">
        <v>145672</v>
      </c>
      <c r="G73" s="1">
        <v>114357</v>
      </c>
      <c r="H73" s="10">
        <f>((D73-E73)-(F73-G73))/C73</f>
        <v>-0.15113777456291783</v>
      </c>
      <c r="I73" s="10">
        <f t="shared" si="1"/>
        <v>0.61029411764705888</v>
      </c>
      <c r="J73" s="10">
        <f>ABS(I73-I72)</f>
        <v>4.4117647058823484E-2</v>
      </c>
    </row>
    <row r="74" spans="1:10" x14ac:dyDescent="0.35">
      <c r="A74" s="1" t="s">
        <v>10</v>
      </c>
      <c r="B74" s="7">
        <v>41786</v>
      </c>
      <c r="C74" s="1">
        <v>274051</v>
      </c>
      <c r="D74" s="1">
        <v>70753</v>
      </c>
      <c r="E74" s="1">
        <v>87386</v>
      </c>
      <c r="F74" s="1">
        <v>157716</v>
      </c>
      <c r="G74" s="1">
        <v>116315</v>
      </c>
      <c r="H74" s="10">
        <f>((D74-E74)-(F74-G74))/C74</f>
        <v>-0.21176350387336665</v>
      </c>
      <c r="I74" s="10">
        <f t="shared" si="1"/>
        <v>0.59191176470588236</v>
      </c>
      <c r="J74" s="10">
        <f>ABS(I74-I73)</f>
        <v>1.8382352941176516E-2</v>
      </c>
    </row>
    <row r="75" spans="1:10" x14ac:dyDescent="0.35">
      <c r="A75" s="1" t="s">
        <v>10</v>
      </c>
      <c r="B75" s="7">
        <v>41793</v>
      </c>
      <c r="C75" s="1">
        <v>280747</v>
      </c>
      <c r="D75" s="1">
        <v>57109</v>
      </c>
      <c r="E75" s="1">
        <v>90134</v>
      </c>
      <c r="F75" s="1">
        <v>177505</v>
      </c>
      <c r="G75" s="1">
        <v>116655</v>
      </c>
      <c r="H75" s="10">
        <f>((D75-E75)-(F75-G75))/C75</f>
        <v>-0.33437579030230064</v>
      </c>
      <c r="I75" s="10">
        <f t="shared" si="1"/>
        <v>0.51102941176470584</v>
      </c>
      <c r="J75" s="10">
        <f>ABS(I75-I74)</f>
        <v>8.0882352941176516E-2</v>
      </c>
    </row>
    <row r="76" spans="1:10" x14ac:dyDescent="0.35">
      <c r="A76" s="1" t="s">
        <v>10</v>
      </c>
      <c r="B76" s="7">
        <v>41800</v>
      </c>
      <c r="C76" s="1">
        <v>331636</v>
      </c>
      <c r="D76" s="1">
        <v>43739</v>
      </c>
      <c r="E76" s="1">
        <v>100924</v>
      </c>
      <c r="F76" s="1">
        <v>224523</v>
      </c>
      <c r="G76" s="1">
        <v>136545</v>
      </c>
      <c r="H76" s="10">
        <f>((D76-E76)-(F76-G76))/C76</f>
        <v>-0.43771785933975804</v>
      </c>
      <c r="I76" s="10">
        <f t="shared" si="1"/>
        <v>0.43382352941176472</v>
      </c>
      <c r="J76" s="10">
        <f>ABS(I76-I75)</f>
        <v>7.7205882352941124E-2</v>
      </c>
    </row>
    <row r="77" spans="1:10" x14ac:dyDescent="0.35">
      <c r="A77" s="1" t="s">
        <v>10</v>
      </c>
      <c r="B77" s="7">
        <v>41807</v>
      </c>
      <c r="C77" s="1">
        <v>285489</v>
      </c>
      <c r="D77" s="1">
        <v>51405</v>
      </c>
      <c r="E77" s="1">
        <v>113240</v>
      </c>
      <c r="F77" s="1">
        <v>196143</v>
      </c>
      <c r="G77" s="1">
        <v>103622</v>
      </c>
      <c r="H77" s="10">
        <f>((D77-E77)-(F77-G77))/C77</f>
        <v>-0.54067232012441813</v>
      </c>
      <c r="I77" s="10">
        <f t="shared" si="1"/>
        <v>0.35294117647058826</v>
      </c>
      <c r="J77" s="10">
        <f>ABS(I77-I76)</f>
        <v>8.0882352941176461E-2</v>
      </c>
    </row>
    <row r="78" spans="1:10" x14ac:dyDescent="0.35">
      <c r="A78" s="1" t="s">
        <v>10</v>
      </c>
      <c r="B78" s="7">
        <v>41814</v>
      </c>
      <c r="C78" s="1">
        <v>291244</v>
      </c>
      <c r="D78" s="1">
        <v>55062</v>
      </c>
      <c r="E78" s="1">
        <v>112565</v>
      </c>
      <c r="F78" s="1">
        <v>197697</v>
      </c>
      <c r="G78" s="1">
        <v>107032</v>
      </c>
      <c r="H78" s="10">
        <f>((D78-E78)-(F78-G78))/C78</f>
        <v>-0.50874181099009763</v>
      </c>
      <c r="I78" s="10">
        <f t="shared" si="1"/>
        <v>0.3860294117647059</v>
      </c>
      <c r="J78" s="10">
        <f>ABS(I78-I77)</f>
        <v>3.3088235294117641E-2</v>
      </c>
    </row>
    <row r="79" spans="1:10" x14ac:dyDescent="0.35">
      <c r="A79" s="1" t="s">
        <v>10</v>
      </c>
      <c r="B79" s="7">
        <v>41821</v>
      </c>
      <c r="C79" s="1">
        <v>291488</v>
      </c>
      <c r="D79" s="1">
        <v>52665</v>
      </c>
      <c r="E79" s="1">
        <v>113441</v>
      </c>
      <c r="F79" s="1">
        <v>196567</v>
      </c>
      <c r="G79" s="1">
        <v>105198</v>
      </c>
      <c r="H79" s="10">
        <f>((D79-E79)-(F79-G79))/C79</f>
        <v>-0.52195973762213199</v>
      </c>
      <c r="I79" s="10">
        <f t="shared" si="1"/>
        <v>0.375</v>
      </c>
      <c r="J79" s="10">
        <f>ABS(I79-I78)</f>
        <v>1.1029411764705899E-2</v>
      </c>
    </row>
    <row r="80" spans="1:10" x14ac:dyDescent="0.35">
      <c r="A80" s="1" t="s">
        <v>10</v>
      </c>
      <c r="B80" s="7">
        <v>41828</v>
      </c>
      <c r="C80" s="1">
        <v>294381</v>
      </c>
      <c r="D80" s="1">
        <v>51595</v>
      </c>
      <c r="E80" s="1">
        <v>110860</v>
      </c>
      <c r="F80" s="1">
        <v>204115</v>
      </c>
      <c r="G80" s="1">
        <v>107205</v>
      </c>
      <c r="H80" s="10">
        <f>((D80-E80)-(F80-G80))/C80</f>
        <v>-0.53051997241669813</v>
      </c>
      <c r="I80" s="10">
        <f t="shared" si="1"/>
        <v>0.3639705882352941</v>
      </c>
      <c r="J80" s="10">
        <f>ABS(I80-I79)</f>
        <v>1.1029411764705899E-2</v>
      </c>
    </row>
    <row r="81" spans="1:10" x14ac:dyDescent="0.35">
      <c r="A81" s="1" t="s">
        <v>10</v>
      </c>
      <c r="B81" s="7">
        <v>41835</v>
      </c>
      <c r="C81" s="1">
        <v>310661</v>
      </c>
      <c r="D81" s="1">
        <v>59506</v>
      </c>
      <c r="E81" s="1">
        <v>122352</v>
      </c>
      <c r="F81" s="1">
        <v>212426</v>
      </c>
      <c r="G81" s="1">
        <v>109017</v>
      </c>
      <c r="H81" s="10">
        <f>((D81-E81)-(F81-G81))/C81</f>
        <v>-0.53516534099870916</v>
      </c>
      <c r="I81" s="10">
        <f t="shared" si="1"/>
        <v>0.36029411764705882</v>
      </c>
      <c r="J81" s="10">
        <f>ABS(I81-I80)</f>
        <v>3.6764705882352811E-3</v>
      </c>
    </row>
    <row r="82" spans="1:10" x14ac:dyDescent="0.35">
      <c r="A82" s="1" t="s">
        <v>10</v>
      </c>
      <c r="B82" s="7">
        <v>41842</v>
      </c>
      <c r="C82" s="1">
        <v>339706</v>
      </c>
      <c r="D82" s="1">
        <v>58142</v>
      </c>
      <c r="E82" s="1">
        <v>146965</v>
      </c>
      <c r="F82" s="1">
        <v>239961</v>
      </c>
      <c r="G82" s="1">
        <v>108966</v>
      </c>
      <c r="H82" s="10">
        <f>((D82-E82)-(F82-G82))/C82</f>
        <v>-0.64708306594525855</v>
      </c>
      <c r="I82" s="10">
        <f t="shared" si="1"/>
        <v>0.26470588235294118</v>
      </c>
      <c r="J82" s="10">
        <f>ABS(I82-I81)</f>
        <v>9.5588235294117641E-2</v>
      </c>
    </row>
    <row r="83" spans="1:10" x14ac:dyDescent="0.35">
      <c r="A83" s="1" t="s">
        <v>10</v>
      </c>
      <c r="B83" s="7">
        <v>41849</v>
      </c>
      <c r="C83" s="1">
        <v>356865</v>
      </c>
      <c r="D83" s="1">
        <v>56562</v>
      </c>
      <c r="E83" s="1">
        <v>164637</v>
      </c>
      <c r="F83" s="1">
        <v>259960</v>
      </c>
      <c r="G83" s="1">
        <v>104377</v>
      </c>
      <c r="H83" s="10">
        <f>((D83-E83)-(F83-G83))/C83</f>
        <v>-0.7388171997814299</v>
      </c>
      <c r="I83" s="10">
        <f t="shared" si="1"/>
        <v>0.20955882352941177</v>
      </c>
      <c r="J83" s="10">
        <f>ABS(I83-I82)</f>
        <v>5.514705882352941E-2</v>
      </c>
    </row>
    <row r="84" spans="1:10" x14ac:dyDescent="0.35">
      <c r="A84" s="1" t="s">
        <v>10</v>
      </c>
      <c r="B84" s="7">
        <v>41856</v>
      </c>
      <c r="C84" s="1">
        <v>379004</v>
      </c>
      <c r="D84" s="1">
        <v>55179</v>
      </c>
      <c r="E84" s="1">
        <v>183926</v>
      </c>
      <c r="F84" s="1">
        <v>283373</v>
      </c>
      <c r="G84" s="1">
        <v>104329</v>
      </c>
      <c r="H84" s="10">
        <f>((D84-E84)-(F84-G84))/C84</f>
        <v>-0.81210488543656534</v>
      </c>
      <c r="I84" s="10">
        <f t="shared" si="1"/>
        <v>0.16544117647058823</v>
      </c>
      <c r="J84" s="10">
        <f>ABS(I84-I83)</f>
        <v>4.4117647058823539E-2</v>
      </c>
    </row>
    <row r="85" spans="1:10" x14ac:dyDescent="0.35">
      <c r="A85" s="1" t="s">
        <v>10</v>
      </c>
      <c r="B85" s="7">
        <v>41863</v>
      </c>
      <c r="C85" s="1">
        <v>376424</v>
      </c>
      <c r="D85" s="1">
        <v>51596</v>
      </c>
      <c r="E85" s="1">
        <v>177613</v>
      </c>
      <c r="F85" s="1">
        <v>282707</v>
      </c>
      <c r="G85" s="1">
        <v>107353</v>
      </c>
      <c r="H85" s="10">
        <f>((D85-E85)-(F85-G85))/C85</f>
        <v>-0.80061579495462565</v>
      </c>
      <c r="I85" s="10">
        <f t="shared" si="1"/>
        <v>0.17647058823529413</v>
      </c>
      <c r="J85" s="10">
        <f>ABS(I85-I84)</f>
        <v>1.1029411764705899E-2</v>
      </c>
    </row>
    <row r="86" spans="1:10" x14ac:dyDescent="0.35">
      <c r="A86" s="1" t="s">
        <v>10</v>
      </c>
      <c r="B86" s="7">
        <v>41870</v>
      </c>
      <c r="C86" s="1">
        <v>396460</v>
      </c>
      <c r="D86" s="1">
        <v>56774</v>
      </c>
      <c r="E86" s="1">
        <v>195599</v>
      </c>
      <c r="F86" s="1">
        <v>299068</v>
      </c>
      <c r="G86" s="1">
        <v>109422</v>
      </c>
      <c r="H86" s="10">
        <f>((D86-E86)-(F86-G86))/C86</f>
        <v>-0.82850981183473738</v>
      </c>
      <c r="I86" s="10">
        <f t="shared" si="1"/>
        <v>0.15073529411764705</v>
      </c>
      <c r="J86" s="10">
        <f>ABS(I86-I85)</f>
        <v>2.5735294117647078E-2</v>
      </c>
    </row>
    <row r="87" spans="1:10" x14ac:dyDescent="0.35">
      <c r="A87" s="1" t="s">
        <v>10</v>
      </c>
      <c r="B87" s="7">
        <v>41877</v>
      </c>
      <c r="C87" s="1">
        <v>402709</v>
      </c>
      <c r="D87" s="1">
        <v>53989</v>
      </c>
      <c r="E87" s="1">
        <v>204646</v>
      </c>
      <c r="F87" s="1">
        <v>306073</v>
      </c>
      <c r="G87" s="1">
        <v>109975</v>
      </c>
      <c r="H87" s="10">
        <f>((D87-E87)-(F87-G87))/C87</f>
        <v>-0.86105599825183943</v>
      </c>
      <c r="I87" s="10">
        <f t="shared" si="1"/>
        <v>0.10294117647058823</v>
      </c>
      <c r="J87" s="10">
        <f>ABS(I87-I86)</f>
        <v>4.779411764705882E-2</v>
      </c>
    </row>
    <row r="88" spans="1:10" x14ac:dyDescent="0.35">
      <c r="A88" s="1" t="s">
        <v>10</v>
      </c>
      <c r="B88" s="7">
        <v>41884</v>
      </c>
      <c r="C88" s="1">
        <v>419850</v>
      </c>
      <c r="D88" s="1">
        <v>59398</v>
      </c>
      <c r="E88" s="1">
        <v>220821</v>
      </c>
      <c r="F88" s="1">
        <v>317713</v>
      </c>
      <c r="G88" s="1">
        <v>108749</v>
      </c>
      <c r="H88" s="10">
        <f>((D88-E88)-(F88-G88))/C88</f>
        <v>-0.8821888769798738</v>
      </c>
      <c r="I88" s="10">
        <f t="shared" si="1"/>
        <v>8.0882352941176475E-2</v>
      </c>
      <c r="J88" s="10">
        <f>ABS(I88-I87)</f>
        <v>2.2058823529411756E-2</v>
      </c>
    </row>
    <row r="89" spans="1:10" x14ac:dyDescent="0.35">
      <c r="A89" s="1" t="s">
        <v>10</v>
      </c>
      <c r="B89" s="7">
        <v>41891</v>
      </c>
      <c r="C89" s="1">
        <v>484306</v>
      </c>
      <c r="D89" s="1">
        <v>59376</v>
      </c>
      <c r="E89" s="1">
        <v>216881</v>
      </c>
      <c r="F89" s="1">
        <v>342823</v>
      </c>
      <c r="G89" s="1">
        <v>133916</v>
      </c>
      <c r="H89" s="10">
        <f>((D89-E89)-(F89-G89))/C89</f>
        <v>-0.75657125866704111</v>
      </c>
      <c r="I89" s="10">
        <f t="shared" si="1"/>
        <v>0.19485294117647059</v>
      </c>
      <c r="J89" s="10">
        <f>ABS(I89-I88)</f>
        <v>0.11397058823529412</v>
      </c>
    </row>
    <row r="90" spans="1:10" x14ac:dyDescent="0.35">
      <c r="A90" s="1" t="s">
        <v>10</v>
      </c>
      <c r="B90" s="7">
        <v>41898</v>
      </c>
      <c r="C90" s="1">
        <v>397652</v>
      </c>
      <c r="D90" s="1">
        <v>79552</v>
      </c>
      <c r="E90" s="1">
        <v>216701</v>
      </c>
      <c r="F90" s="1">
        <v>283275</v>
      </c>
      <c r="G90" s="1">
        <v>94029</v>
      </c>
      <c r="H90" s="10">
        <f>((D90-E90)-(F90-G90))/C90</f>
        <v>-0.82080562904247933</v>
      </c>
      <c r="I90" s="10">
        <f t="shared" si="1"/>
        <v>0.15808823529411764</v>
      </c>
      <c r="J90" s="10">
        <f>ABS(I90-I89)</f>
        <v>3.6764705882352949E-2</v>
      </c>
    </row>
    <row r="91" spans="1:10" x14ac:dyDescent="0.35">
      <c r="A91" s="1" t="s">
        <v>10</v>
      </c>
      <c r="B91" s="7">
        <v>41905</v>
      </c>
      <c r="C91" s="1">
        <v>398937</v>
      </c>
      <c r="D91" s="1">
        <v>60654</v>
      </c>
      <c r="E91" s="1">
        <v>202619</v>
      </c>
      <c r="F91" s="1">
        <v>297160</v>
      </c>
      <c r="G91" s="1">
        <v>106324</v>
      </c>
      <c r="H91" s="10">
        <f>((D91-E91)-(F91-G91))/C91</f>
        <v>-0.83421943815690192</v>
      </c>
      <c r="I91" s="10">
        <f t="shared" si="1"/>
        <v>0.13970588235294118</v>
      </c>
      <c r="J91" s="10">
        <f>ABS(I91-I90)</f>
        <v>1.8382352941176461E-2</v>
      </c>
    </row>
    <row r="92" spans="1:10" x14ac:dyDescent="0.35">
      <c r="A92" s="1" t="s">
        <v>10</v>
      </c>
      <c r="B92" s="7">
        <v>41912</v>
      </c>
      <c r="C92" s="1">
        <v>409986</v>
      </c>
      <c r="D92" s="1">
        <v>67030</v>
      </c>
      <c r="E92" s="1">
        <v>204555</v>
      </c>
      <c r="F92" s="1">
        <v>302134</v>
      </c>
      <c r="G92" s="1">
        <v>114913</v>
      </c>
      <c r="H92" s="10">
        <f>((D92-E92)-(F92-G92))/C92</f>
        <v>-0.79209046162551888</v>
      </c>
      <c r="I92" s="10">
        <f t="shared" si="1"/>
        <v>0.18014705882352941</v>
      </c>
      <c r="J92" s="10">
        <f>ABS(I92-I91)</f>
        <v>4.044117647058823E-2</v>
      </c>
    </row>
    <row r="93" spans="1:10" x14ac:dyDescent="0.35">
      <c r="A93" s="1" t="s">
        <v>10</v>
      </c>
      <c r="B93" s="7">
        <v>41919</v>
      </c>
      <c r="C93" s="1">
        <v>425656</v>
      </c>
      <c r="D93" s="1">
        <v>61467</v>
      </c>
      <c r="E93" s="1">
        <v>207679</v>
      </c>
      <c r="F93" s="1">
        <v>324023</v>
      </c>
      <c r="G93" s="1">
        <v>124709</v>
      </c>
      <c r="H93" s="10">
        <f>((D93-E93)-(F93-G93))/C93</f>
        <v>-0.8117493938767455</v>
      </c>
      <c r="I93" s="10">
        <f t="shared" si="1"/>
        <v>0.16911764705882354</v>
      </c>
      <c r="J93" s="10">
        <f>ABS(I93-I92)</f>
        <v>1.1029411764705871E-2</v>
      </c>
    </row>
    <row r="94" spans="1:10" x14ac:dyDescent="0.35">
      <c r="A94" s="1" t="s">
        <v>10</v>
      </c>
      <c r="B94" s="7">
        <v>41926</v>
      </c>
      <c r="C94" s="1">
        <v>434873</v>
      </c>
      <c r="D94" s="1">
        <v>60158</v>
      </c>
      <c r="E94" s="1">
        <v>215500</v>
      </c>
      <c r="F94" s="1">
        <v>337436</v>
      </c>
      <c r="G94" s="1">
        <v>132670</v>
      </c>
      <c r="H94" s="10">
        <f>((D94-E94)-(F94-G94))/C94</f>
        <v>-0.82807624294909088</v>
      </c>
      <c r="I94" s="10">
        <f t="shared" si="1"/>
        <v>0.15441176470588236</v>
      </c>
      <c r="J94" s="10">
        <f>ABS(I94-I93)</f>
        <v>1.470588235294118E-2</v>
      </c>
    </row>
    <row r="95" spans="1:10" x14ac:dyDescent="0.35">
      <c r="A95" s="1" t="s">
        <v>10</v>
      </c>
      <c r="B95" s="7">
        <v>41933</v>
      </c>
      <c r="C95" s="1">
        <v>439863</v>
      </c>
      <c r="D95" s="1">
        <v>60188</v>
      </c>
      <c r="E95" s="1">
        <v>219559</v>
      </c>
      <c r="F95" s="1">
        <v>340562</v>
      </c>
      <c r="G95" s="1">
        <v>132521</v>
      </c>
      <c r="H95" s="10">
        <f>((D95-E95)-(F95-G95))/C95</f>
        <v>-0.835287350834237</v>
      </c>
      <c r="I95" s="10">
        <f t="shared" si="1"/>
        <v>0.12867647058823528</v>
      </c>
      <c r="J95" s="10">
        <f>ABS(I95-I94)</f>
        <v>2.5735294117647078E-2</v>
      </c>
    </row>
    <row r="96" spans="1:10" x14ac:dyDescent="0.35">
      <c r="A96" s="1" t="s">
        <v>10</v>
      </c>
      <c r="B96" s="7">
        <v>41940</v>
      </c>
      <c r="C96" s="1">
        <v>441369</v>
      </c>
      <c r="D96" s="1">
        <v>59054</v>
      </c>
      <c r="E96" s="1">
        <v>224761</v>
      </c>
      <c r="F96" s="1">
        <v>343150</v>
      </c>
      <c r="G96" s="1">
        <v>130765</v>
      </c>
      <c r="H96" s="10">
        <f>((D96-E96)-(F96-G96))/C96</f>
        <v>-0.85663469795114744</v>
      </c>
      <c r="I96" s="10">
        <f t="shared" si="1"/>
        <v>0.10661764705882353</v>
      </c>
      <c r="J96" s="10">
        <f>ABS(I96-I95)</f>
        <v>2.2058823529411756E-2</v>
      </c>
    </row>
    <row r="97" spans="1:10" x14ac:dyDescent="0.35">
      <c r="A97" s="1" t="s">
        <v>10</v>
      </c>
      <c r="B97" s="7">
        <v>41947</v>
      </c>
      <c r="C97" s="1">
        <v>465332</v>
      </c>
      <c r="D97" s="1">
        <v>59566</v>
      </c>
      <c r="E97" s="1">
        <v>238587</v>
      </c>
      <c r="F97" s="1">
        <v>367033</v>
      </c>
      <c r="G97" s="1">
        <v>129740</v>
      </c>
      <c r="H97" s="10">
        <f>((D97-E97)-(F97-G97))/C97</f>
        <v>-0.89466015661935994</v>
      </c>
      <c r="I97" s="10">
        <f t="shared" si="1"/>
        <v>7.720588235294118E-2</v>
      </c>
      <c r="J97" s="10">
        <f>ABS(I97-I96)</f>
        <v>2.9411764705882346E-2</v>
      </c>
    </row>
    <row r="98" spans="1:10" x14ac:dyDescent="0.35">
      <c r="A98" s="1" t="s">
        <v>10</v>
      </c>
      <c r="B98" s="7">
        <v>41954</v>
      </c>
      <c r="C98" s="1">
        <v>463976</v>
      </c>
      <c r="D98" s="1">
        <v>60454</v>
      </c>
      <c r="E98" s="1">
        <v>224347</v>
      </c>
      <c r="F98" s="1">
        <v>365507</v>
      </c>
      <c r="G98" s="1">
        <v>142559</v>
      </c>
      <c r="H98" s="10">
        <f>((D98-E98)-(F98-G98))/C98</f>
        <v>-0.83375217683673297</v>
      </c>
      <c r="I98" s="10">
        <f t="shared" si="1"/>
        <v>0.14338235294117646</v>
      </c>
      <c r="J98" s="10">
        <f>ABS(I98-I97)</f>
        <v>6.6176470588235281E-2</v>
      </c>
    </row>
    <row r="99" spans="1:10" x14ac:dyDescent="0.35">
      <c r="A99" s="1" t="s">
        <v>10</v>
      </c>
      <c r="B99" s="7">
        <v>41961</v>
      </c>
      <c r="C99" s="1">
        <v>465168</v>
      </c>
      <c r="D99" s="1">
        <v>58048</v>
      </c>
      <c r="E99" s="1">
        <v>226778</v>
      </c>
      <c r="F99" s="1">
        <v>365846</v>
      </c>
      <c r="G99" s="1">
        <v>141782</v>
      </c>
      <c r="H99" s="10">
        <f>((D99-E99)-(F99-G99))/C99</f>
        <v>-0.8444132012520208</v>
      </c>
      <c r="I99" s="10">
        <f t="shared" si="1"/>
        <v>0.11764705882352941</v>
      </c>
      <c r="J99" s="10">
        <f>ABS(I99-I98)</f>
        <v>2.5735294117647051E-2</v>
      </c>
    </row>
    <row r="100" spans="1:10" x14ac:dyDescent="0.35">
      <c r="A100" s="1" t="s">
        <v>10</v>
      </c>
      <c r="B100" s="7">
        <v>41968</v>
      </c>
      <c r="C100" s="1">
        <v>465339</v>
      </c>
      <c r="D100" s="1">
        <v>57982</v>
      </c>
      <c r="E100" s="1">
        <v>223062</v>
      </c>
      <c r="F100" s="1">
        <v>366561</v>
      </c>
      <c r="G100" s="1">
        <v>144526</v>
      </c>
      <c r="H100" s="10">
        <f>((D100-E100)-(F100-G100))/C100</f>
        <v>-0.83189889521402671</v>
      </c>
      <c r="I100" s="10">
        <f t="shared" si="1"/>
        <v>0.14705882352941177</v>
      </c>
      <c r="J100" s="10">
        <f>ABS(I100-I99)</f>
        <v>2.9411764705882359E-2</v>
      </c>
    </row>
    <row r="101" spans="1:10" x14ac:dyDescent="0.35">
      <c r="A101" s="1" t="s">
        <v>10</v>
      </c>
      <c r="B101" s="7">
        <v>41975</v>
      </c>
      <c r="C101" s="1">
        <v>462058</v>
      </c>
      <c r="D101" s="1">
        <v>57272</v>
      </c>
      <c r="E101" s="1">
        <v>216551</v>
      </c>
      <c r="F101" s="1">
        <v>358219</v>
      </c>
      <c r="G101" s="1">
        <v>143333</v>
      </c>
      <c r="H101" s="10">
        <f>((D101-E101)-(F101-G101))/C101</f>
        <v>-0.80977929177722274</v>
      </c>
      <c r="I101" s="10">
        <f t="shared" si="1"/>
        <v>0.17279411764705882</v>
      </c>
      <c r="J101" s="10">
        <f>ABS(I101-I100)</f>
        <v>2.5735294117647051E-2</v>
      </c>
    </row>
    <row r="102" spans="1:10" x14ac:dyDescent="0.35">
      <c r="A102" s="1" t="s">
        <v>10</v>
      </c>
      <c r="B102" s="7">
        <v>41982</v>
      </c>
      <c r="C102" s="1">
        <v>477861</v>
      </c>
      <c r="D102" s="1">
        <v>58306</v>
      </c>
      <c r="E102" s="1">
        <v>195218</v>
      </c>
      <c r="F102" s="1">
        <v>367178</v>
      </c>
      <c r="G102" s="1">
        <v>174825</v>
      </c>
      <c r="H102" s="10">
        <f>((D102-E102)-(F102-G102))/C102</f>
        <v>-0.68903928129728098</v>
      </c>
      <c r="I102" s="10">
        <f t="shared" si="1"/>
        <v>0.23529411764705882</v>
      </c>
      <c r="J102" s="10">
        <f>ABS(I102-I101)</f>
        <v>6.25E-2</v>
      </c>
    </row>
    <row r="103" spans="1:10" x14ac:dyDescent="0.35">
      <c r="A103" s="1" t="s">
        <v>10</v>
      </c>
      <c r="B103" s="7">
        <v>41989</v>
      </c>
      <c r="C103" s="1">
        <v>368171</v>
      </c>
      <c r="D103" s="1">
        <v>56179</v>
      </c>
      <c r="E103" s="1">
        <v>182834</v>
      </c>
      <c r="F103" s="1">
        <v>268612</v>
      </c>
      <c r="G103" s="1">
        <v>95144</v>
      </c>
      <c r="H103" s="10">
        <f>((D103-E103)-(F103-G103))/C103</f>
        <v>-0.81517284088100361</v>
      </c>
      <c r="I103" s="10">
        <f t="shared" si="1"/>
        <v>0.16176470588235295</v>
      </c>
      <c r="J103" s="10">
        <f>ABS(I103-I102)</f>
        <v>7.3529411764705871E-2</v>
      </c>
    </row>
    <row r="104" spans="1:10" x14ac:dyDescent="0.35">
      <c r="A104" s="1" t="s">
        <v>10</v>
      </c>
      <c r="B104" s="7">
        <v>41996</v>
      </c>
      <c r="C104" s="1">
        <v>376849</v>
      </c>
      <c r="D104" s="1">
        <v>40690</v>
      </c>
      <c r="E104" s="1">
        <v>187294</v>
      </c>
      <c r="F104" s="1">
        <v>295843</v>
      </c>
      <c r="G104" s="1">
        <v>99595</v>
      </c>
      <c r="H104" s="10">
        <f>((D104-E104)-(F104-G104))/C104</f>
        <v>-0.90978614776740818</v>
      </c>
      <c r="I104" s="10">
        <f t="shared" si="1"/>
        <v>6.6176470588235295E-2</v>
      </c>
      <c r="J104" s="10">
        <f>ABS(I104-I103)</f>
        <v>9.5588235294117654E-2</v>
      </c>
    </row>
    <row r="105" spans="1:10" x14ac:dyDescent="0.35">
      <c r="A105" s="1" t="s">
        <v>10</v>
      </c>
      <c r="B105" s="7">
        <v>42003</v>
      </c>
      <c r="C105" s="1">
        <v>386295</v>
      </c>
      <c r="D105" s="1">
        <v>43202</v>
      </c>
      <c r="E105" s="1">
        <v>195421</v>
      </c>
      <c r="F105" s="1">
        <v>302896</v>
      </c>
      <c r="G105" s="1">
        <v>101172</v>
      </c>
      <c r="H105" s="10">
        <f>((D105-E105)-(F105-G105))/C105</f>
        <v>-0.91625053391837841</v>
      </c>
      <c r="I105" s="10">
        <f t="shared" si="1"/>
        <v>6.25E-2</v>
      </c>
      <c r="J105" s="10">
        <f>ABS(I105-I104)</f>
        <v>3.6764705882352949E-3</v>
      </c>
    </row>
    <row r="106" spans="1:10" x14ac:dyDescent="0.35">
      <c r="A106" s="2" t="s">
        <v>10</v>
      </c>
      <c r="B106" s="8">
        <v>42010</v>
      </c>
      <c r="C106" s="2">
        <v>406624</v>
      </c>
      <c r="D106" s="2">
        <v>46016</v>
      </c>
      <c r="E106" s="2">
        <v>207056</v>
      </c>
      <c r="F106" s="2">
        <v>322212</v>
      </c>
      <c r="G106" s="2">
        <v>105617</v>
      </c>
      <c r="H106" s="10">
        <f>((D106-E106)-(F106-G106))/C106</f>
        <v>-0.92870809396395693</v>
      </c>
      <c r="I106" s="10">
        <f t="shared" si="1"/>
        <v>5.514705882352941E-2</v>
      </c>
      <c r="J106" s="10">
        <f>ABS(I106-I105)</f>
        <v>7.3529411764705899E-3</v>
      </c>
    </row>
    <row r="107" spans="1:10" x14ac:dyDescent="0.35">
      <c r="A107" s="2" t="s">
        <v>10</v>
      </c>
      <c r="B107" s="8">
        <v>42017</v>
      </c>
      <c r="C107" s="2">
        <v>422426</v>
      </c>
      <c r="D107" s="2">
        <v>50858</v>
      </c>
      <c r="E107" s="2">
        <v>218709</v>
      </c>
      <c r="F107" s="2">
        <v>331934</v>
      </c>
      <c r="G107" s="2">
        <v>106709</v>
      </c>
      <c r="H107" s="10">
        <f>((D107-E107)-(F107-G107))/C107</f>
        <v>-0.93052037516630126</v>
      </c>
      <c r="I107" s="10">
        <f t="shared" si="1"/>
        <v>4.779411764705882E-2</v>
      </c>
      <c r="J107" s="10">
        <f>ABS(I107-I106)</f>
        <v>7.3529411764705899E-3</v>
      </c>
    </row>
    <row r="108" spans="1:10" x14ac:dyDescent="0.35">
      <c r="A108" s="2" t="s">
        <v>10</v>
      </c>
      <c r="B108" s="8">
        <v>42024</v>
      </c>
      <c r="C108" s="2">
        <v>450262</v>
      </c>
      <c r="D108" s="2">
        <v>52047</v>
      </c>
      <c r="E108" s="2">
        <v>232777</v>
      </c>
      <c r="F108" s="2">
        <v>350433</v>
      </c>
      <c r="G108" s="2">
        <v>114236</v>
      </c>
      <c r="H108" s="10">
        <f>((D108-E108)-(F108-G108))/C108</f>
        <v>-0.92596532685414268</v>
      </c>
      <c r="I108" s="10">
        <f t="shared" si="1"/>
        <v>5.8823529411764705E-2</v>
      </c>
      <c r="J108" s="10">
        <f>ABS(I108-I107)</f>
        <v>1.1029411764705885E-2</v>
      </c>
    </row>
    <row r="109" spans="1:10" x14ac:dyDescent="0.35">
      <c r="A109" s="2" t="s">
        <v>10</v>
      </c>
      <c r="B109" s="8">
        <v>42031</v>
      </c>
      <c r="C109" s="2">
        <v>449726</v>
      </c>
      <c r="D109" s="2">
        <v>50489</v>
      </c>
      <c r="E109" s="2">
        <v>235234</v>
      </c>
      <c r="F109" s="2">
        <v>355311</v>
      </c>
      <c r="G109" s="2">
        <v>111048</v>
      </c>
      <c r="H109" s="10">
        <f>((D109-E109)-(F109-G109))/C109</f>
        <v>-0.9539319496760249</v>
      </c>
      <c r="I109" s="10">
        <f t="shared" si="1"/>
        <v>4.0441176470588237E-2</v>
      </c>
      <c r="J109" s="10">
        <f>ABS(I109-I108)</f>
        <v>1.8382352941176468E-2</v>
      </c>
    </row>
    <row r="110" spans="1:10" x14ac:dyDescent="0.35">
      <c r="A110" s="2" t="s">
        <v>10</v>
      </c>
      <c r="B110" s="8">
        <v>42038</v>
      </c>
      <c r="C110" s="2">
        <v>457209</v>
      </c>
      <c r="D110" s="2">
        <v>47719</v>
      </c>
      <c r="E110" s="2">
        <v>244028</v>
      </c>
      <c r="F110" s="2">
        <v>366203</v>
      </c>
      <c r="G110" s="2">
        <v>113239</v>
      </c>
      <c r="H110" s="10">
        <f>((D110-E110)-(F110-G110))/C110</f>
        <v>-0.98264251141163017</v>
      </c>
      <c r="I110" s="10">
        <f t="shared" si="1"/>
        <v>2.5735294117647058E-2</v>
      </c>
      <c r="J110" s="10">
        <f>ABS(I110-I109)</f>
        <v>1.470588235294118E-2</v>
      </c>
    </row>
    <row r="111" spans="1:10" x14ac:dyDescent="0.35">
      <c r="A111" s="2" t="s">
        <v>10</v>
      </c>
      <c r="B111" s="8">
        <v>42045</v>
      </c>
      <c r="C111" s="2">
        <v>444139</v>
      </c>
      <c r="D111" s="2">
        <v>47217</v>
      </c>
      <c r="E111" s="2">
        <v>241858</v>
      </c>
      <c r="F111" s="2">
        <v>355674</v>
      </c>
      <c r="G111" s="2">
        <v>110223</v>
      </c>
      <c r="H111" s="10">
        <f>((D111-E111)-(F111-G111))/C111</f>
        <v>-0.99088798776959464</v>
      </c>
      <c r="I111" s="10">
        <f t="shared" si="1"/>
        <v>2.2058823529411766E-2</v>
      </c>
      <c r="J111" s="10">
        <f>ABS(I111-I110)</f>
        <v>3.6764705882352915E-3</v>
      </c>
    </row>
    <row r="112" spans="1:10" x14ac:dyDescent="0.35">
      <c r="A112" s="2" t="s">
        <v>10</v>
      </c>
      <c r="B112" s="8">
        <v>42052</v>
      </c>
      <c r="C112" s="2">
        <v>438411</v>
      </c>
      <c r="D112" s="2">
        <v>47175</v>
      </c>
      <c r="E112" s="2">
        <v>232757</v>
      </c>
      <c r="F112" s="2">
        <v>349201</v>
      </c>
      <c r="G112" s="2">
        <v>111559</v>
      </c>
      <c r="H112" s="10">
        <f>((D112-E112)-(F112-G112))/C112</f>
        <v>-0.96535898962389177</v>
      </c>
      <c r="I112" s="10">
        <f t="shared" si="1"/>
        <v>3.3088235294117647E-2</v>
      </c>
      <c r="J112" s="10">
        <f>ABS(I112-I111)</f>
        <v>1.1029411764705881E-2</v>
      </c>
    </row>
    <row r="113" spans="1:10" x14ac:dyDescent="0.35">
      <c r="A113" s="2" t="s">
        <v>10</v>
      </c>
      <c r="B113" s="8">
        <v>42059</v>
      </c>
      <c r="C113" s="2">
        <v>431217</v>
      </c>
      <c r="D113" s="2">
        <v>45511</v>
      </c>
      <c r="E113" s="2">
        <v>223247</v>
      </c>
      <c r="F113" s="2">
        <v>343315</v>
      </c>
      <c r="G113" s="2">
        <v>116354</v>
      </c>
      <c r="H113" s="10">
        <f>((D113-E113)-(F113-G113))/C113</f>
        <v>-0.93849964171171363</v>
      </c>
      <c r="I113" s="10">
        <f t="shared" si="1"/>
        <v>4.4117647058823532E-2</v>
      </c>
      <c r="J113" s="10">
        <f>ABS(I113-I112)</f>
        <v>1.1029411764705885E-2</v>
      </c>
    </row>
    <row r="114" spans="1:10" x14ac:dyDescent="0.35">
      <c r="A114" s="2" t="s">
        <v>10</v>
      </c>
      <c r="B114" s="8">
        <v>42066</v>
      </c>
      <c r="C114" s="2">
        <v>440733</v>
      </c>
      <c r="D114" s="2">
        <v>48467</v>
      </c>
      <c r="E114" s="2">
        <v>220856</v>
      </c>
      <c r="F114" s="2">
        <v>347041</v>
      </c>
      <c r="G114" s="2">
        <v>122394</v>
      </c>
      <c r="H114" s="10">
        <f>((D114-E114)-(F114-G114))/C114</f>
        <v>-0.90085380491136358</v>
      </c>
      <c r="I114" s="10">
        <f t="shared" si="1"/>
        <v>7.3529411764705885E-2</v>
      </c>
      <c r="J114" s="10">
        <f>ABS(I114-I113)</f>
        <v>2.9411764705882353E-2</v>
      </c>
    </row>
    <row r="115" spans="1:10" x14ac:dyDescent="0.35">
      <c r="A115" s="2" t="s">
        <v>10</v>
      </c>
      <c r="B115" s="8">
        <v>42073</v>
      </c>
      <c r="C115" s="2">
        <v>496465</v>
      </c>
      <c r="D115" s="2">
        <v>61271</v>
      </c>
      <c r="E115" s="2">
        <v>242344</v>
      </c>
      <c r="F115" s="2">
        <v>369650</v>
      </c>
      <c r="G115" s="2">
        <v>136170</v>
      </c>
      <c r="H115" s="10">
        <f>((D115-E115)-(F115-G115))/C115</f>
        <v>-0.83500951728722062</v>
      </c>
      <c r="I115" s="10">
        <f t="shared" si="1"/>
        <v>0.13602941176470587</v>
      </c>
      <c r="J115" s="10">
        <f>ABS(I115-I114)</f>
        <v>6.2499999999999986E-2</v>
      </c>
    </row>
    <row r="116" spans="1:10" x14ac:dyDescent="0.35">
      <c r="A116" s="2" t="s">
        <v>10</v>
      </c>
      <c r="B116" s="8">
        <v>42080</v>
      </c>
      <c r="C116" s="2">
        <v>449508</v>
      </c>
      <c r="D116" s="2">
        <v>56329</v>
      </c>
      <c r="E116" s="2">
        <v>250103</v>
      </c>
      <c r="F116" s="2">
        <v>348754</v>
      </c>
      <c r="G116" s="2">
        <v>101065</v>
      </c>
      <c r="H116" s="10">
        <f>((D116-E116)-(F116-G116))/C116</f>
        <v>-0.98210265445776268</v>
      </c>
      <c r="I116" s="10">
        <f t="shared" si="1"/>
        <v>2.9411764705882353E-2</v>
      </c>
      <c r="J116" s="10">
        <f>ABS(I116-I115)</f>
        <v>0.10661764705882351</v>
      </c>
    </row>
    <row r="117" spans="1:10" x14ac:dyDescent="0.35">
      <c r="A117" s="2" t="s">
        <v>10</v>
      </c>
      <c r="B117" s="8">
        <v>42087</v>
      </c>
      <c r="C117" s="2">
        <v>460950</v>
      </c>
      <c r="D117" s="2">
        <v>50148</v>
      </c>
      <c r="E117" s="2">
        <v>271111</v>
      </c>
      <c r="F117" s="2">
        <v>366788</v>
      </c>
      <c r="G117" s="2">
        <v>94933</v>
      </c>
      <c r="H117" s="10">
        <f>((D117-E117)-(F117-G117))/C117</f>
        <v>-1.0691354810716998</v>
      </c>
      <c r="I117" s="10">
        <f t="shared" si="1"/>
        <v>1.1029411764705883E-2</v>
      </c>
      <c r="J117" s="10">
        <f>ABS(I117-I116)</f>
        <v>1.8382352941176468E-2</v>
      </c>
    </row>
    <row r="118" spans="1:10" x14ac:dyDescent="0.35">
      <c r="A118" s="2" t="s">
        <v>10</v>
      </c>
      <c r="B118" s="8">
        <v>42094</v>
      </c>
      <c r="C118" s="2">
        <v>459746</v>
      </c>
      <c r="D118" s="2">
        <v>41709</v>
      </c>
      <c r="E118" s="2">
        <v>268269</v>
      </c>
      <c r="F118" s="2">
        <v>372420</v>
      </c>
      <c r="G118" s="2">
        <v>97951</v>
      </c>
      <c r="H118" s="10">
        <f>((D118-E118)-(F118-G118))/C118</f>
        <v>-1.0897952347600632</v>
      </c>
      <c r="I118" s="10">
        <f t="shared" si="1"/>
        <v>3.6764705882352941E-3</v>
      </c>
      <c r="J118" s="10">
        <f>ABS(I118-I117)</f>
        <v>7.352941176470589E-3</v>
      </c>
    </row>
    <row r="119" spans="1:10" x14ac:dyDescent="0.35">
      <c r="A119" s="2" t="s">
        <v>10</v>
      </c>
      <c r="B119" s="8">
        <v>42101</v>
      </c>
      <c r="C119" s="2">
        <v>441624</v>
      </c>
      <c r="D119" s="2">
        <v>39444</v>
      </c>
      <c r="E119" s="2">
        <v>254702</v>
      </c>
      <c r="F119" s="2">
        <v>356228</v>
      </c>
      <c r="G119" s="2">
        <v>96223</v>
      </c>
      <c r="H119" s="10">
        <f>((D119-E119)-(F119-G119))/C119</f>
        <v>-1.0761711320036955</v>
      </c>
      <c r="I119" s="10">
        <f t="shared" si="1"/>
        <v>7.3529411764705881E-3</v>
      </c>
      <c r="J119" s="10">
        <f>ABS(I119-I118)</f>
        <v>3.6764705882352941E-3</v>
      </c>
    </row>
    <row r="120" spans="1:10" x14ac:dyDescent="0.35">
      <c r="A120" s="2" t="s">
        <v>10</v>
      </c>
      <c r="B120" s="8">
        <v>42108</v>
      </c>
      <c r="C120" s="2">
        <v>453518</v>
      </c>
      <c r="D120" s="2">
        <v>45264</v>
      </c>
      <c r="E120" s="2">
        <v>257611</v>
      </c>
      <c r="F120" s="2">
        <v>358360</v>
      </c>
      <c r="G120" s="2">
        <v>101060</v>
      </c>
      <c r="H120" s="10">
        <f>((D120-E120)-(F120-G120))/C120</f>
        <v>-1.035564189293479</v>
      </c>
      <c r="I120" s="10">
        <f t="shared" si="1"/>
        <v>1.4705882352941176E-2</v>
      </c>
      <c r="J120" s="10">
        <f>ABS(I120-I119)</f>
        <v>7.3529411764705881E-3</v>
      </c>
    </row>
    <row r="121" spans="1:10" x14ac:dyDescent="0.35">
      <c r="A121" s="2" t="s">
        <v>10</v>
      </c>
      <c r="B121" s="8">
        <v>42115</v>
      </c>
      <c r="C121" s="2">
        <v>457610</v>
      </c>
      <c r="D121" s="2">
        <v>46821</v>
      </c>
      <c r="E121" s="2">
        <v>261466</v>
      </c>
      <c r="F121" s="2">
        <v>361058</v>
      </c>
      <c r="G121" s="2">
        <v>102833</v>
      </c>
      <c r="H121" s="10">
        <f>((D121-E121)-(F121-G121))/C121</f>
        <v>-1.0333471733572255</v>
      </c>
      <c r="I121" s="10">
        <f t="shared" si="1"/>
        <v>1.8382352941176471E-2</v>
      </c>
      <c r="J121" s="10">
        <f>ABS(I121-I120)</f>
        <v>3.6764705882352949E-3</v>
      </c>
    </row>
    <row r="122" spans="1:10" x14ac:dyDescent="0.35">
      <c r="A122" s="2" t="s">
        <v>10</v>
      </c>
      <c r="B122" s="8">
        <v>42122</v>
      </c>
      <c r="C122" s="2">
        <v>456919</v>
      </c>
      <c r="D122" s="2">
        <v>50734</v>
      </c>
      <c r="E122" s="2">
        <v>248500</v>
      </c>
      <c r="F122" s="2">
        <v>356986</v>
      </c>
      <c r="G122" s="2">
        <v>116294</v>
      </c>
      <c r="H122" s="10">
        <f>((D122-E122)-(F122-G122))/C122</f>
        <v>-0.95959677754700501</v>
      </c>
      <c r="I122" s="10">
        <f t="shared" si="1"/>
        <v>3.6764705882352942E-2</v>
      </c>
      <c r="J122" s="10">
        <f>ABS(I122-I121)</f>
        <v>1.8382352941176471E-2</v>
      </c>
    </row>
    <row r="123" spans="1:10" x14ac:dyDescent="0.35">
      <c r="A123" s="2" t="s">
        <v>10</v>
      </c>
      <c r="B123" s="8">
        <v>42129</v>
      </c>
      <c r="C123" s="2">
        <v>449254</v>
      </c>
      <c r="D123" s="2">
        <v>50116</v>
      </c>
      <c r="E123" s="2">
        <v>240243</v>
      </c>
      <c r="F123" s="2">
        <v>343981</v>
      </c>
      <c r="G123" s="2">
        <v>116070</v>
      </c>
      <c r="H123" s="10">
        <f>((D123-E123)-(F123-G123))/C123</f>
        <v>-0.9305159219506115</v>
      </c>
      <c r="I123" s="10">
        <f t="shared" si="1"/>
        <v>5.1470588235294115E-2</v>
      </c>
      <c r="J123" s="10">
        <f>ABS(I123-I122)</f>
        <v>1.4705882352941173E-2</v>
      </c>
    </row>
    <row r="124" spans="1:10" x14ac:dyDescent="0.35">
      <c r="A124" s="2" t="s">
        <v>10</v>
      </c>
      <c r="B124" s="8">
        <v>42136</v>
      </c>
      <c r="C124" s="2">
        <v>439122</v>
      </c>
      <c r="D124" s="2">
        <v>43333</v>
      </c>
      <c r="E124" s="2">
        <v>222309</v>
      </c>
      <c r="F124" s="2">
        <v>345101</v>
      </c>
      <c r="G124" s="2">
        <v>127933</v>
      </c>
      <c r="H124" s="10">
        <f>((D124-E124)-(F124-G124))/C124</f>
        <v>-0.90212742700206316</v>
      </c>
      <c r="I124" s="10">
        <f t="shared" si="1"/>
        <v>6.985294117647059E-2</v>
      </c>
      <c r="J124" s="10">
        <f>ABS(I124-I123)</f>
        <v>1.8382352941176475E-2</v>
      </c>
    </row>
    <row r="125" spans="1:10" x14ac:dyDescent="0.35">
      <c r="A125" s="2" t="s">
        <v>10</v>
      </c>
      <c r="B125" s="8">
        <v>42143</v>
      </c>
      <c r="C125" s="2">
        <v>428580</v>
      </c>
      <c r="D125" s="2">
        <v>38758</v>
      </c>
      <c r="E125" s="2">
        <v>207097</v>
      </c>
      <c r="F125" s="2">
        <v>338273</v>
      </c>
      <c r="G125" s="2">
        <v>129839</v>
      </c>
      <c r="H125" s="10">
        <f>((D125-E125)-(F125-G125))/C125</f>
        <v>-0.8791194176116478</v>
      </c>
      <c r="I125" s="10">
        <f t="shared" si="1"/>
        <v>9.5588235294117641E-2</v>
      </c>
      <c r="J125" s="10">
        <f>ABS(I125-I124)</f>
        <v>2.5735294117647051E-2</v>
      </c>
    </row>
    <row r="126" spans="1:10" x14ac:dyDescent="0.35">
      <c r="A126" s="2" t="s">
        <v>10</v>
      </c>
      <c r="B126" s="8">
        <v>42150</v>
      </c>
      <c r="C126" s="2">
        <v>431927</v>
      </c>
      <c r="D126" s="2">
        <v>44221</v>
      </c>
      <c r="E126" s="2">
        <v>215961</v>
      </c>
      <c r="F126" s="2">
        <v>336026</v>
      </c>
      <c r="G126" s="2">
        <v>127583</v>
      </c>
      <c r="H126" s="10">
        <f>((D126-E126)-(F126-G126))/C126</f>
        <v>-0.88020197857508331</v>
      </c>
      <c r="I126" s="10">
        <f t="shared" si="1"/>
        <v>9.1911764705882359E-2</v>
      </c>
      <c r="J126" s="10">
        <f>ABS(I126-I125)</f>
        <v>3.6764705882352811E-3</v>
      </c>
    </row>
    <row r="127" spans="1:10" x14ac:dyDescent="0.35">
      <c r="A127" s="2" t="s">
        <v>10</v>
      </c>
      <c r="B127" s="8">
        <v>42157</v>
      </c>
      <c r="C127" s="2">
        <v>428403</v>
      </c>
      <c r="D127" s="2">
        <v>49471</v>
      </c>
      <c r="E127" s="2">
        <v>214983</v>
      </c>
      <c r="F127" s="2">
        <v>326452</v>
      </c>
      <c r="G127" s="2">
        <v>119316</v>
      </c>
      <c r="H127" s="10">
        <f>((D127-E127)-(F127-G127))/C127</f>
        <v>-0.86985385256405767</v>
      </c>
      <c r="I127" s="10">
        <f t="shared" si="1"/>
        <v>9.9264705882352935E-2</v>
      </c>
      <c r="J127" s="10">
        <f>ABS(I127-I126)</f>
        <v>7.352941176470576E-3</v>
      </c>
    </row>
    <row r="128" spans="1:10" x14ac:dyDescent="0.35">
      <c r="A128" s="2" t="s">
        <v>10</v>
      </c>
      <c r="B128" s="8">
        <v>42164</v>
      </c>
      <c r="C128" s="2">
        <v>436540</v>
      </c>
      <c r="D128" s="2">
        <v>52643</v>
      </c>
      <c r="E128" s="2">
        <v>190617</v>
      </c>
      <c r="F128" s="2">
        <v>316710</v>
      </c>
      <c r="G128" s="2">
        <v>139995</v>
      </c>
      <c r="H128" s="10">
        <f>((D128-E128)-(F128-G128))/C128</f>
        <v>-0.72087093966188664</v>
      </c>
      <c r="I128" s="10">
        <f t="shared" si="1"/>
        <v>0.22058823529411764</v>
      </c>
      <c r="J128" s="10">
        <f>ABS(I128-I127)</f>
        <v>0.12132352941176471</v>
      </c>
    </row>
    <row r="129" spans="1:10" x14ac:dyDescent="0.35">
      <c r="A129" s="2" t="s">
        <v>10</v>
      </c>
      <c r="B129" s="8">
        <v>42171</v>
      </c>
      <c r="C129" s="2">
        <v>350145</v>
      </c>
      <c r="D129" s="2">
        <v>82714</v>
      </c>
      <c r="E129" s="2">
        <v>172071</v>
      </c>
      <c r="F129" s="2">
        <v>225812</v>
      </c>
      <c r="G129" s="2">
        <v>102841</v>
      </c>
      <c r="H129" s="10">
        <f>((D129-E129)-(F129-G129))/C129</f>
        <v>-0.60640020562909647</v>
      </c>
      <c r="I129" s="10">
        <f t="shared" si="1"/>
        <v>0.28308823529411764</v>
      </c>
      <c r="J129" s="10">
        <f>ABS(I129-I128)</f>
        <v>6.25E-2</v>
      </c>
    </row>
    <row r="130" spans="1:10" x14ac:dyDescent="0.35">
      <c r="A130" s="2" t="s">
        <v>10</v>
      </c>
      <c r="B130" s="8">
        <v>42178</v>
      </c>
      <c r="C130" s="2">
        <v>345427</v>
      </c>
      <c r="D130" s="2">
        <v>67867</v>
      </c>
      <c r="E130" s="2">
        <v>167173</v>
      </c>
      <c r="F130" s="2">
        <v>233162</v>
      </c>
      <c r="G130" s="2">
        <v>101253</v>
      </c>
      <c r="H130" s="10">
        <f>((D130-E130)-(F130-G130))/C130</f>
        <v>-0.66935995159614048</v>
      </c>
      <c r="I130" s="10">
        <f t="shared" si="1"/>
        <v>0.25367647058823528</v>
      </c>
      <c r="J130" s="10">
        <f>ABS(I130-I129)</f>
        <v>2.9411764705882359E-2</v>
      </c>
    </row>
    <row r="131" spans="1:10" x14ac:dyDescent="0.35">
      <c r="A131" s="2" t="s">
        <v>10</v>
      </c>
      <c r="B131" s="8">
        <v>42185</v>
      </c>
      <c r="C131" s="2">
        <v>346115</v>
      </c>
      <c r="D131" s="2">
        <v>65554</v>
      </c>
      <c r="E131" s="2">
        <v>165589</v>
      </c>
      <c r="F131" s="2">
        <v>236963</v>
      </c>
      <c r="G131" s="2">
        <v>102207</v>
      </c>
      <c r="H131" s="10">
        <f>((D131-E131)-(F131-G131))/C131</f>
        <v>-0.67836123831674444</v>
      </c>
      <c r="I131" s="10">
        <f t="shared" ref="I131:I194" si="2">_xlfn.RANK.EQ(H131,$H$2:$H$273,1)/COUNT($H$2:$H$273)</f>
        <v>0.24632352941176472</v>
      </c>
      <c r="J131" s="10">
        <f>ABS(I131-I130)</f>
        <v>7.3529411764705621E-3</v>
      </c>
    </row>
    <row r="132" spans="1:10" x14ac:dyDescent="0.35">
      <c r="A132" s="2" t="s">
        <v>10</v>
      </c>
      <c r="B132" s="8">
        <v>42192</v>
      </c>
      <c r="C132" s="2">
        <v>354885</v>
      </c>
      <c r="D132" s="2">
        <v>66161</v>
      </c>
      <c r="E132" s="2">
        <v>165427</v>
      </c>
      <c r="F132" s="2">
        <v>245408</v>
      </c>
      <c r="G132" s="2">
        <v>103930</v>
      </c>
      <c r="H132" s="10">
        <f>((D132-E132)-(F132-G132))/C132</f>
        <v>-0.67837186694281248</v>
      </c>
      <c r="I132" s="10">
        <f t="shared" si="2"/>
        <v>0.24264705882352941</v>
      </c>
      <c r="J132" s="10">
        <f>ABS(I132-I131)</f>
        <v>3.6764705882353088E-3</v>
      </c>
    </row>
    <row r="133" spans="1:10" x14ac:dyDescent="0.35">
      <c r="A133" s="2" t="s">
        <v>10</v>
      </c>
      <c r="B133" s="8">
        <v>42199</v>
      </c>
      <c r="C133" s="2">
        <v>356760</v>
      </c>
      <c r="D133" s="2">
        <v>62676</v>
      </c>
      <c r="E133" s="2">
        <v>170457</v>
      </c>
      <c r="F133" s="2">
        <v>249129</v>
      </c>
      <c r="G133" s="2">
        <v>105205</v>
      </c>
      <c r="H133" s="10">
        <f>((D133-E133)-(F133-G133))/C133</f>
        <v>-0.70553032851216502</v>
      </c>
      <c r="I133" s="10">
        <f t="shared" si="2"/>
        <v>0.23161764705882354</v>
      </c>
      <c r="J133" s="10">
        <f>ABS(I133-I132)</f>
        <v>1.1029411764705871E-2</v>
      </c>
    </row>
    <row r="134" spans="1:10" x14ac:dyDescent="0.35">
      <c r="A134" s="2" t="s">
        <v>10</v>
      </c>
      <c r="B134" s="8">
        <v>42206</v>
      </c>
      <c r="C134" s="2">
        <v>366892</v>
      </c>
      <c r="D134" s="2">
        <v>65728</v>
      </c>
      <c r="E134" s="2">
        <v>178704</v>
      </c>
      <c r="F134" s="2">
        <v>254622</v>
      </c>
      <c r="G134" s="2">
        <v>101507</v>
      </c>
      <c r="H134" s="10">
        <f>((D134-E134)-(F134-G134))/C134</f>
        <v>-0.72525702386533364</v>
      </c>
      <c r="I134" s="10">
        <f t="shared" si="2"/>
        <v>0.21323529411764705</v>
      </c>
      <c r="J134" s="10">
        <f>ABS(I134-I133)</f>
        <v>1.8382352941176489E-2</v>
      </c>
    </row>
    <row r="135" spans="1:10" x14ac:dyDescent="0.35">
      <c r="A135" s="2" t="s">
        <v>10</v>
      </c>
      <c r="B135" s="8">
        <v>42213</v>
      </c>
      <c r="C135" s="2">
        <v>357940</v>
      </c>
      <c r="D135" s="2">
        <v>67842</v>
      </c>
      <c r="E135" s="2">
        <v>171850</v>
      </c>
      <c r="F135" s="2">
        <v>244469</v>
      </c>
      <c r="G135" s="2">
        <v>103550</v>
      </c>
      <c r="H135" s="10">
        <f>((D135-E135)-(F135-G135))/C135</f>
        <v>-0.68426831312510472</v>
      </c>
      <c r="I135" s="10">
        <f t="shared" si="2"/>
        <v>0.23897058823529413</v>
      </c>
      <c r="J135" s="10">
        <f>ABS(I135-I134)</f>
        <v>2.5735294117647078E-2</v>
      </c>
    </row>
    <row r="136" spans="1:10" x14ac:dyDescent="0.35">
      <c r="A136" s="2" t="s">
        <v>10</v>
      </c>
      <c r="B136" s="8">
        <v>42220</v>
      </c>
      <c r="C136" s="2">
        <v>367885</v>
      </c>
      <c r="D136" s="2">
        <v>70620</v>
      </c>
      <c r="E136" s="2">
        <v>184014</v>
      </c>
      <c r="F136" s="2">
        <v>254646</v>
      </c>
      <c r="G136" s="2">
        <v>102623</v>
      </c>
      <c r="H136" s="10">
        <f>((D136-E136)-(F136-G136))/C136</f>
        <v>-0.72146730635932421</v>
      </c>
      <c r="I136" s="10">
        <f t="shared" si="2"/>
        <v>0.21691176470588236</v>
      </c>
      <c r="J136" s="10">
        <f>ABS(I136-I135)</f>
        <v>2.205882352941177E-2</v>
      </c>
    </row>
    <row r="137" spans="1:10" x14ac:dyDescent="0.35">
      <c r="A137" s="2" t="s">
        <v>10</v>
      </c>
      <c r="B137" s="8">
        <v>42227</v>
      </c>
      <c r="C137" s="2">
        <v>361334</v>
      </c>
      <c r="D137" s="2">
        <v>67373</v>
      </c>
      <c r="E137" s="2">
        <v>182583</v>
      </c>
      <c r="F137" s="2">
        <v>248825</v>
      </c>
      <c r="G137" s="2">
        <v>96502</v>
      </c>
      <c r="H137" s="10">
        <f>((D137-E137)-(F137-G137))/C137</f>
        <v>-0.74040361549148437</v>
      </c>
      <c r="I137" s="10">
        <f t="shared" si="2"/>
        <v>0.20220588235294118</v>
      </c>
      <c r="J137" s="10">
        <f>ABS(I137-I136)</f>
        <v>1.470588235294118E-2</v>
      </c>
    </row>
    <row r="138" spans="1:10" x14ac:dyDescent="0.35">
      <c r="A138" s="2" t="s">
        <v>10</v>
      </c>
      <c r="B138" s="8">
        <v>42234</v>
      </c>
      <c r="C138" s="2">
        <v>356952</v>
      </c>
      <c r="D138" s="2">
        <v>68473</v>
      </c>
      <c r="E138" s="2">
        <v>161205</v>
      </c>
      <c r="F138" s="2">
        <v>240738</v>
      </c>
      <c r="G138" s="2">
        <v>118412</v>
      </c>
      <c r="H138" s="10">
        <f>((D138-E138)-(F138-G138))/C138</f>
        <v>-0.60248436764607005</v>
      </c>
      <c r="I138" s="10">
        <f t="shared" si="2"/>
        <v>0.28676470588235292</v>
      </c>
      <c r="J138" s="10">
        <f>ABS(I138-I137)</f>
        <v>8.4558823529411742E-2</v>
      </c>
    </row>
    <row r="139" spans="1:10" x14ac:dyDescent="0.35">
      <c r="A139" s="2" t="s">
        <v>10</v>
      </c>
      <c r="B139" s="8">
        <v>42241</v>
      </c>
      <c r="C139" s="2">
        <v>374977</v>
      </c>
      <c r="D139" s="2">
        <v>87807</v>
      </c>
      <c r="E139" s="2">
        <v>153885</v>
      </c>
      <c r="F139" s="2">
        <v>235992</v>
      </c>
      <c r="G139" s="2">
        <v>144841</v>
      </c>
      <c r="H139" s="10">
        <f>((D139-E139)-(F139-G139))/C139</f>
        <v>-0.41930305058710265</v>
      </c>
      <c r="I139" s="10">
        <f t="shared" si="2"/>
        <v>0.4485294117647059</v>
      </c>
      <c r="J139" s="10">
        <f>ABS(I139-I138)</f>
        <v>0.16176470588235298</v>
      </c>
    </row>
    <row r="140" spans="1:10" x14ac:dyDescent="0.35">
      <c r="A140" s="2" t="s">
        <v>10</v>
      </c>
      <c r="B140" s="8">
        <v>42248</v>
      </c>
      <c r="C140" s="2">
        <v>363980</v>
      </c>
      <c r="D140" s="2">
        <v>74910</v>
      </c>
      <c r="E140" s="2">
        <v>142767</v>
      </c>
      <c r="F140" s="2">
        <v>238443</v>
      </c>
      <c r="G140" s="2">
        <v>150100</v>
      </c>
      <c r="H140" s="10">
        <f>((D140-E140)-(F140-G140))/C140</f>
        <v>-0.42914445848673005</v>
      </c>
      <c r="I140" s="10">
        <f t="shared" si="2"/>
        <v>0.4375</v>
      </c>
      <c r="J140" s="10">
        <f>ABS(I140-I139)</f>
        <v>1.1029411764705899E-2</v>
      </c>
    </row>
    <row r="141" spans="1:10" x14ac:dyDescent="0.35">
      <c r="A141" s="2" t="s">
        <v>10</v>
      </c>
      <c r="B141" s="8">
        <v>42255</v>
      </c>
      <c r="C141" s="2">
        <v>383187</v>
      </c>
      <c r="D141" s="2">
        <v>75715</v>
      </c>
      <c r="E141" s="2">
        <v>156956</v>
      </c>
      <c r="F141" s="2">
        <v>254844</v>
      </c>
      <c r="G141" s="2">
        <v>146399</v>
      </c>
      <c r="H141" s="10">
        <f>((D141-E141)-(F141-G141))/C141</f>
        <v>-0.49502201275095448</v>
      </c>
      <c r="I141" s="10">
        <f t="shared" si="2"/>
        <v>0.40441176470588236</v>
      </c>
      <c r="J141" s="10">
        <f>ABS(I141-I140)</f>
        <v>3.3088235294117641E-2</v>
      </c>
    </row>
    <row r="142" spans="1:10" x14ac:dyDescent="0.35">
      <c r="A142" s="2" t="s">
        <v>10</v>
      </c>
      <c r="B142" s="8">
        <v>42262</v>
      </c>
      <c r="C142" s="2">
        <v>311366</v>
      </c>
      <c r="D142" s="2">
        <v>63416</v>
      </c>
      <c r="E142" s="2">
        <v>147618</v>
      </c>
      <c r="F142" s="2">
        <v>201476</v>
      </c>
      <c r="G142" s="2">
        <v>99066</v>
      </c>
      <c r="H142" s="10">
        <f>((D142-E142)-(F142-G142))/C142</f>
        <v>-0.59933326053583247</v>
      </c>
      <c r="I142" s="10">
        <f t="shared" si="2"/>
        <v>0.29411764705882354</v>
      </c>
      <c r="J142" s="10">
        <f>ABS(I142-I141)</f>
        <v>0.11029411764705882</v>
      </c>
    </row>
    <row r="143" spans="1:10" x14ac:dyDescent="0.35">
      <c r="A143" s="2" t="s">
        <v>10</v>
      </c>
      <c r="B143" s="8">
        <v>42269</v>
      </c>
      <c r="C143" s="2">
        <v>315450</v>
      </c>
      <c r="D143" s="2">
        <v>63526</v>
      </c>
      <c r="E143" s="2">
        <v>144559</v>
      </c>
      <c r="F143" s="2">
        <v>204828</v>
      </c>
      <c r="G143" s="2">
        <v>102714</v>
      </c>
      <c r="H143" s="10">
        <f>((D143-E143)-(F143-G143))/C143</f>
        <v>-0.58058963385639561</v>
      </c>
      <c r="I143" s="10">
        <f t="shared" si="2"/>
        <v>0.3125</v>
      </c>
      <c r="J143" s="10">
        <f>ABS(I143-I142)</f>
        <v>1.8382352941176461E-2</v>
      </c>
    </row>
    <row r="144" spans="1:10" x14ac:dyDescent="0.35">
      <c r="A144" s="2" t="s">
        <v>10</v>
      </c>
      <c r="B144" s="8">
        <v>42276</v>
      </c>
      <c r="C144" s="2">
        <v>322721</v>
      </c>
      <c r="D144" s="2">
        <v>61932</v>
      </c>
      <c r="E144" s="2">
        <v>149592</v>
      </c>
      <c r="F144" s="2">
        <v>215338</v>
      </c>
      <c r="G144" s="2">
        <v>103272</v>
      </c>
      <c r="H144" s="10">
        <f>((D144-E144)-(F144-G144))/C144</f>
        <v>-0.61888132473560753</v>
      </c>
      <c r="I144" s="10">
        <f t="shared" si="2"/>
        <v>0.27941176470588236</v>
      </c>
      <c r="J144" s="10">
        <f>ABS(I144-I143)</f>
        <v>3.3088235294117641E-2</v>
      </c>
    </row>
    <row r="145" spans="1:10" x14ac:dyDescent="0.35">
      <c r="A145" s="2" t="s">
        <v>10</v>
      </c>
      <c r="B145" s="8">
        <v>42283</v>
      </c>
      <c r="C145" s="2">
        <v>337606</v>
      </c>
      <c r="D145" s="2">
        <v>65410</v>
      </c>
      <c r="E145" s="2">
        <v>154220</v>
      </c>
      <c r="F145" s="2">
        <v>222477</v>
      </c>
      <c r="G145" s="2">
        <v>113970</v>
      </c>
      <c r="H145" s="10">
        <f>((D145-E145)-(F145-G145))/C145</f>
        <v>-0.58445939941825675</v>
      </c>
      <c r="I145" s="10">
        <f t="shared" si="2"/>
        <v>0.30514705882352944</v>
      </c>
      <c r="J145" s="10">
        <f>ABS(I145-I144)</f>
        <v>2.5735294117647078E-2</v>
      </c>
    </row>
    <row r="146" spans="1:10" x14ac:dyDescent="0.35">
      <c r="A146" s="2" t="s">
        <v>10</v>
      </c>
      <c r="B146" s="8">
        <v>42290</v>
      </c>
      <c r="C146" s="2">
        <v>349720</v>
      </c>
      <c r="D146" s="2">
        <v>71132</v>
      </c>
      <c r="E146" s="2">
        <v>151708</v>
      </c>
      <c r="F146" s="2">
        <v>226415</v>
      </c>
      <c r="G146" s="2">
        <v>129400</v>
      </c>
      <c r="H146" s="10">
        <f>((D146-E146)-(F146-G146))/C146</f>
        <v>-0.50780910442639826</v>
      </c>
      <c r="I146" s="10">
        <f t="shared" si="2"/>
        <v>0.38970588235294118</v>
      </c>
      <c r="J146" s="10">
        <f>ABS(I146-I145)</f>
        <v>8.4558823529411742E-2</v>
      </c>
    </row>
    <row r="147" spans="1:10" x14ac:dyDescent="0.35">
      <c r="A147" s="2" t="s">
        <v>10</v>
      </c>
      <c r="B147" s="8">
        <v>42297</v>
      </c>
      <c r="C147" s="2">
        <v>357133</v>
      </c>
      <c r="D147" s="2">
        <v>76291</v>
      </c>
      <c r="E147" s="2">
        <v>138857</v>
      </c>
      <c r="F147" s="2">
        <v>229622</v>
      </c>
      <c r="G147" s="2">
        <v>150293</v>
      </c>
      <c r="H147" s="10">
        <f>((D147-E147)-(F147-G147))/C147</f>
        <v>-0.39731696594826016</v>
      </c>
      <c r="I147" s="10">
        <f t="shared" si="2"/>
        <v>0.46691176470588236</v>
      </c>
      <c r="J147" s="10">
        <f>ABS(I147-I146)</f>
        <v>7.720588235294118E-2</v>
      </c>
    </row>
    <row r="148" spans="1:10" x14ac:dyDescent="0.35">
      <c r="A148" s="2" t="s">
        <v>10</v>
      </c>
      <c r="B148" s="8">
        <v>42304</v>
      </c>
      <c r="C148" s="2">
        <v>380564</v>
      </c>
      <c r="D148" s="2">
        <v>70351</v>
      </c>
      <c r="E148" s="2">
        <v>176285</v>
      </c>
      <c r="F148" s="2">
        <v>261683</v>
      </c>
      <c r="G148" s="2">
        <v>127233</v>
      </c>
      <c r="H148" s="10">
        <f>((D148-E148)-(F148-G148))/C148</f>
        <v>-0.6316519691825816</v>
      </c>
      <c r="I148" s="10">
        <f t="shared" si="2"/>
        <v>0.27205882352941174</v>
      </c>
      <c r="J148" s="10">
        <f>ABS(I148-I147)</f>
        <v>0.19485294117647062</v>
      </c>
    </row>
    <row r="149" spans="1:10" x14ac:dyDescent="0.35">
      <c r="A149" s="2" t="s">
        <v>10</v>
      </c>
      <c r="B149" s="8">
        <v>42311</v>
      </c>
      <c r="C149" s="2">
        <v>405462</v>
      </c>
      <c r="D149" s="2">
        <v>72883</v>
      </c>
      <c r="E149" s="2">
        <v>207217</v>
      </c>
      <c r="F149" s="2">
        <v>288232</v>
      </c>
      <c r="G149" s="2">
        <v>119288</v>
      </c>
      <c r="H149" s="10">
        <f>((D149-E149)-(F149-G149))/C149</f>
        <v>-0.7479813151417396</v>
      </c>
      <c r="I149" s="10">
        <f t="shared" si="2"/>
        <v>0.19852941176470587</v>
      </c>
      <c r="J149" s="10">
        <f>ABS(I149-I148)</f>
        <v>7.3529411764705871E-2</v>
      </c>
    </row>
    <row r="150" spans="1:10" x14ac:dyDescent="0.35">
      <c r="A150" s="2" t="s">
        <v>10</v>
      </c>
      <c r="B150" s="8">
        <v>42318</v>
      </c>
      <c r="C150" s="2">
        <v>421967</v>
      </c>
      <c r="D150" s="2">
        <v>78994</v>
      </c>
      <c r="E150" s="2">
        <v>221933</v>
      </c>
      <c r="F150" s="2">
        <v>294780</v>
      </c>
      <c r="G150" s="2">
        <v>110225</v>
      </c>
      <c r="H150" s="10">
        <f>((D150-E150)-(F150-G150))/C150</f>
        <v>-0.7761128239886057</v>
      </c>
      <c r="I150" s="10">
        <f t="shared" si="2"/>
        <v>0.1875</v>
      </c>
      <c r="J150" s="10">
        <f>ABS(I150-I149)</f>
        <v>1.1029411764705871E-2</v>
      </c>
    </row>
    <row r="151" spans="1:10" x14ac:dyDescent="0.35">
      <c r="A151" s="2" t="s">
        <v>10</v>
      </c>
      <c r="B151" s="8">
        <v>42325</v>
      </c>
      <c r="C151" s="2">
        <v>436801</v>
      </c>
      <c r="D151" s="2">
        <v>78898</v>
      </c>
      <c r="E151" s="2">
        <v>243075</v>
      </c>
      <c r="F151" s="2">
        <v>307454</v>
      </c>
      <c r="G151" s="2">
        <v>103302</v>
      </c>
      <c r="H151" s="10">
        <f>((D151-E151)-(F151-G151))/C151</f>
        <v>-0.84324211711969521</v>
      </c>
      <c r="I151" s="10">
        <f t="shared" si="2"/>
        <v>0.125</v>
      </c>
      <c r="J151" s="10">
        <f>ABS(I151-I150)</f>
        <v>6.25E-2</v>
      </c>
    </row>
    <row r="152" spans="1:10" x14ac:dyDescent="0.35">
      <c r="A152" s="2" t="s">
        <v>10</v>
      </c>
      <c r="B152" s="8">
        <v>42332</v>
      </c>
      <c r="C152" s="2">
        <v>444626</v>
      </c>
      <c r="D152" s="2">
        <v>76296</v>
      </c>
      <c r="E152" s="2">
        <v>251780</v>
      </c>
      <c r="F152" s="2">
        <v>318441</v>
      </c>
      <c r="G152" s="2">
        <v>102519</v>
      </c>
      <c r="H152" s="10">
        <f>((D152-E152)-(F152-G152))/C152</f>
        <v>-0.88030389585854174</v>
      </c>
      <c r="I152" s="10">
        <f t="shared" si="2"/>
        <v>8.8235294117647065E-2</v>
      </c>
      <c r="J152" s="10">
        <f>ABS(I152-I151)</f>
        <v>3.6764705882352935E-2</v>
      </c>
    </row>
    <row r="153" spans="1:10" x14ac:dyDescent="0.35">
      <c r="A153" s="2" t="s">
        <v>10</v>
      </c>
      <c r="B153" s="8">
        <v>42339</v>
      </c>
      <c r="C153" s="2">
        <v>462447</v>
      </c>
      <c r="D153" s="2">
        <v>78782</v>
      </c>
      <c r="E153" s="2">
        <v>261627</v>
      </c>
      <c r="F153" s="2">
        <v>330854</v>
      </c>
      <c r="G153" s="2">
        <v>106332</v>
      </c>
      <c r="H153" s="10">
        <f>((D153-E153)-(F153-G153))/C153</f>
        <v>-0.88089445925695264</v>
      </c>
      <c r="I153" s="10">
        <f t="shared" si="2"/>
        <v>8.455882352941177E-2</v>
      </c>
      <c r="J153" s="10">
        <f>ABS(I153-I152)</f>
        <v>3.6764705882352949E-3</v>
      </c>
    </row>
    <row r="154" spans="1:10" x14ac:dyDescent="0.35">
      <c r="A154" s="2" t="s">
        <v>10</v>
      </c>
      <c r="B154" s="8">
        <v>42346</v>
      </c>
      <c r="C154" s="2">
        <v>474921</v>
      </c>
      <c r="D154" s="2">
        <v>80378</v>
      </c>
      <c r="E154" s="2">
        <v>252709</v>
      </c>
      <c r="F154" s="2">
        <v>309680</v>
      </c>
      <c r="G154" s="2">
        <v>112572</v>
      </c>
      <c r="H154" s="10">
        <f>((D154-E154)-(F154-G154))/C154</f>
        <v>-0.77789569212563769</v>
      </c>
      <c r="I154" s="10">
        <f t="shared" si="2"/>
        <v>0.18382352941176472</v>
      </c>
      <c r="J154" s="10">
        <f>ABS(I154-I153)</f>
        <v>9.9264705882352949E-2</v>
      </c>
    </row>
    <row r="155" spans="1:10" x14ac:dyDescent="0.35">
      <c r="A155" s="2" t="s">
        <v>10</v>
      </c>
      <c r="B155" s="8">
        <v>42353</v>
      </c>
      <c r="C155" s="2">
        <v>404837</v>
      </c>
      <c r="D155" s="2">
        <v>71295</v>
      </c>
      <c r="E155" s="2">
        <v>231256</v>
      </c>
      <c r="F155" s="2">
        <v>275052</v>
      </c>
      <c r="G155" s="2">
        <v>89741</v>
      </c>
      <c r="H155" s="10">
        <f>((D155-E155)-(F155-G155))/C155</f>
        <v>-0.85286670931757724</v>
      </c>
      <c r="I155" s="10">
        <f t="shared" si="2"/>
        <v>0.11029411764705882</v>
      </c>
      <c r="J155" s="10">
        <f>ABS(I155-I154)</f>
        <v>7.3529411764705899E-2</v>
      </c>
    </row>
    <row r="156" spans="1:10" x14ac:dyDescent="0.35">
      <c r="A156" s="2" t="s">
        <v>10</v>
      </c>
      <c r="B156" s="8">
        <v>42360</v>
      </c>
      <c r="C156" s="2">
        <v>406533</v>
      </c>
      <c r="D156" s="2">
        <v>70509</v>
      </c>
      <c r="E156" s="2">
        <v>231556</v>
      </c>
      <c r="F156" s="2">
        <v>275354</v>
      </c>
      <c r="G156" s="2">
        <v>93283</v>
      </c>
      <c r="H156" s="10">
        <f>((D156-E156)-(F156-G156))/C156</f>
        <v>-0.84401020335372523</v>
      </c>
      <c r="I156" s="10">
        <f t="shared" si="2"/>
        <v>0.12132352941176471</v>
      </c>
      <c r="J156" s="10">
        <f>ABS(I156-I155)</f>
        <v>1.1029411764705885E-2</v>
      </c>
    </row>
    <row r="157" spans="1:10" x14ac:dyDescent="0.35">
      <c r="A157" s="2" t="s">
        <v>10</v>
      </c>
      <c r="B157" s="8">
        <v>42367</v>
      </c>
      <c r="C157" s="2">
        <v>400497</v>
      </c>
      <c r="D157" s="2">
        <v>66973</v>
      </c>
      <c r="E157" s="2">
        <v>227523</v>
      </c>
      <c r="F157" s="2">
        <v>273701</v>
      </c>
      <c r="G157" s="2">
        <v>93279</v>
      </c>
      <c r="H157" s="10">
        <f>((D157-E157)-(F157-G157))/C157</f>
        <v>-0.85137217007867727</v>
      </c>
      <c r="I157" s="10">
        <f t="shared" si="2"/>
        <v>0.11397058823529412</v>
      </c>
      <c r="J157" s="10">
        <f>ABS(I157-I156)</f>
        <v>7.3529411764705899E-3</v>
      </c>
    </row>
    <row r="158" spans="1:10" x14ac:dyDescent="0.35">
      <c r="A158" s="2" t="s">
        <v>10</v>
      </c>
      <c r="B158" s="8">
        <v>42374</v>
      </c>
      <c r="C158" s="2">
        <v>407105</v>
      </c>
      <c r="D158" s="2">
        <v>66857</v>
      </c>
      <c r="E158" s="2">
        <v>227500</v>
      </c>
      <c r="F158" s="2">
        <v>276815</v>
      </c>
      <c r="G158" s="2">
        <v>97443</v>
      </c>
      <c r="H158" s="10">
        <f>((D158-E158)-(F158-G158))/C158</f>
        <v>-0.83520222055735005</v>
      </c>
      <c r="I158" s="10">
        <f t="shared" si="2"/>
        <v>0.13235294117647059</v>
      </c>
      <c r="J158" s="10">
        <f>ABS(I158-I157)</f>
        <v>1.8382352941176475E-2</v>
      </c>
    </row>
    <row r="159" spans="1:10" x14ac:dyDescent="0.35">
      <c r="A159" s="2" t="s">
        <v>10</v>
      </c>
      <c r="B159" s="8">
        <v>42381</v>
      </c>
      <c r="C159" s="2">
        <v>398570</v>
      </c>
      <c r="D159" s="2">
        <v>63162</v>
      </c>
      <c r="E159" s="2">
        <v>209613</v>
      </c>
      <c r="F159" s="2">
        <v>271543</v>
      </c>
      <c r="G159" s="2">
        <v>109792</v>
      </c>
      <c r="H159" s="10">
        <f>((D159-E159)-(F159-G159))/C159</f>
        <v>-0.77326943824171412</v>
      </c>
      <c r="I159" s="10">
        <f t="shared" si="2"/>
        <v>0.19117647058823528</v>
      </c>
      <c r="J159" s="10">
        <f>ABS(I159-I158)</f>
        <v>5.8823529411764691E-2</v>
      </c>
    </row>
    <row r="160" spans="1:10" x14ac:dyDescent="0.35">
      <c r="A160" s="2" t="s">
        <v>10</v>
      </c>
      <c r="B160" s="8">
        <v>42388</v>
      </c>
      <c r="C160" s="2">
        <v>400362</v>
      </c>
      <c r="D160" s="2">
        <v>69449</v>
      </c>
      <c r="E160" s="2">
        <v>206464</v>
      </c>
      <c r="F160" s="2">
        <v>265334</v>
      </c>
      <c r="G160" s="2">
        <v>117867</v>
      </c>
      <c r="H160" s="10">
        <f>((D160-E160)-(F160-G160))/C160</f>
        <v>-0.71056194144299412</v>
      </c>
      <c r="I160" s="10">
        <f t="shared" si="2"/>
        <v>0.22794117647058823</v>
      </c>
      <c r="J160" s="10">
        <f>ABS(I160-I159)</f>
        <v>3.6764705882352949E-2</v>
      </c>
    </row>
    <row r="161" spans="1:10" x14ac:dyDescent="0.35">
      <c r="A161" s="2" t="s">
        <v>10</v>
      </c>
      <c r="B161" s="8">
        <v>42395</v>
      </c>
      <c r="C161" s="2">
        <v>402227</v>
      </c>
      <c r="D161" s="2">
        <v>71446</v>
      </c>
      <c r="E161" s="2">
        <v>198661</v>
      </c>
      <c r="F161" s="2">
        <v>267012</v>
      </c>
      <c r="G161" s="2">
        <v>124194</v>
      </c>
      <c r="H161" s="10">
        <f>((D161-E161)-(F161-G161))/C161</f>
        <v>-0.67134478789340346</v>
      </c>
      <c r="I161" s="10">
        <f t="shared" si="2"/>
        <v>0.25</v>
      </c>
      <c r="J161" s="10">
        <f>ABS(I161-I160)</f>
        <v>2.205882352941177E-2</v>
      </c>
    </row>
    <row r="162" spans="1:10" x14ac:dyDescent="0.35">
      <c r="A162" s="2" t="s">
        <v>10</v>
      </c>
      <c r="B162" s="8">
        <v>42402</v>
      </c>
      <c r="C162" s="2">
        <v>403939</v>
      </c>
      <c r="D162" s="2">
        <v>96012</v>
      </c>
      <c r="E162" s="2">
        <v>183085</v>
      </c>
      <c r="F162" s="2">
        <v>259869</v>
      </c>
      <c r="G162" s="2">
        <v>147872</v>
      </c>
      <c r="H162" s="10">
        <f>((D162-E162)-(F162-G162))/C162</f>
        <v>-0.49282193598538393</v>
      </c>
      <c r="I162" s="10">
        <f t="shared" si="2"/>
        <v>0.40808823529411764</v>
      </c>
      <c r="J162" s="10">
        <f>ABS(I162-I161)</f>
        <v>0.15808823529411764</v>
      </c>
    </row>
    <row r="163" spans="1:10" x14ac:dyDescent="0.35">
      <c r="A163" s="2" t="s">
        <v>10</v>
      </c>
      <c r="B163" s="8">
        <v>42409</v>
      </c>
      <c r="C163" s="2">
        <v>441228</v>
      </c>
      <c r="D163" s="2">
        <v>114607</v>
      </c>
      <c r="E163" s="2">
        <v>177921</v>
      </c>
      <c r="F163" s="2">
        <v>268586</v>
      </c>
      <c r="G163" s="2">
        <v>194562</v>
      </c>
      <c r="H163" s="10">
        <f>((D163-E163)-(F163-G163))/C163</f>
        <v>-0.31126311113528604</v>
      </c>
      <c r="I163" s="10">
        <f t="shared" si="2"/>
        <v>0.52573529411764708</v>
      </c>
      <c r="J163" s="10">
        <f>ABS(I163-I162)</f>
        <v>0.11764705882352944</v>
      </c>
    </row>
    <row r="164" spans="1:10" x14ac:dyDescent="0.35">
      <c r="A164" s="2" t="s">
        <v>10</v>
      </c>
      <c r="B164" s="8">
        <v>42416</v>
      </c>
      <c r="C164" s="2">
        <v>429997</v>
      </c>
      <c r="D164" s="2">
        <v>113970</v>
      </c>
      <c r="E164" s="2">
        <v>162175</v>
      </c>
      <c r="F164" s="2">
        <v>258996</v>
      </c>
      <c r="G164" s="2">
        <v>205232</v>
      </c>
      <c r="H164" s="10">
        <f>((D164-E164)-(F164-G164))/C164</f>
        <v>-0.2371388637595146</v>
      </c>
      <c r="I164" s="10">
        <f t="shared" si="2"/>
        <v>0.58088235294117652</v>
      </c>
      <c r="J164" s="10">
        <f>ABS(I164-I163)</f>
        <v>5.5147058823529438E-2</v>
      </c>
    </row>
    <row r="165" spans="1:10" x14ac:dyDescent="0.35">
      <c r="A165" s="2" t="s">
        <v>10</v>
      </c>
      <c r="B165" s="8">
        <v>42423</v>
      </c>
      <c r="C165" s="2">
        <v>422624</v>
      </c>
      <c r="D165" s="2">
        <v>107566</v>
      </c>
      <c r="E165" s="2">
        <v>154423</v>
      </c>
      <c r="F165" s="2">
        <v>258954</v>
      </c>
      <c r="G165" s="2">
        <v>205427</v>
      </c>
      <c r="H165" s="10">
        <f>((D165-E165)-(F165-G165))/C165</f>
        <v>-0.2375255546301204</v>
      </c>
      <c r="I165" s="10">
        <f t="shared" si="2"/>
        <v>0.57720588235294112</v>
      </c>
      <c r="J165" s="10">
        <f>ABS(I165-I164)</f>
        <v>3.6764705882353921E-3</v>
      </c>
    </row>
    <row r="166" spans="1:10" x14ac:dyDescent="0.35">
      <c r="A166" s="2" t="s">
        <v>10</v>
      </c>
      <c r="B166" s="8">
        <v>42430</v>
      </c>
      <c r="C166" s="2">
        <v>417624</v>
      </c>
      <c r="D166" s="2">
        <v>103965</v>
      </c>
      <c r="E166" s="2">
        <v>172506</v>
      </c>
      <c r="F166" s="2">
        <v>260901</v>
      </c>
      <c r="G166" s="2">
        <v>174403</v>
      </c>
      <c r="H166" s="10">
        <f>((D166-E166)-(F166-G166))/C166</f>
        <v>-0.37124063751125413</v>
      </c>
      <c r="I166" s="10">
        <f t="shared" si="2"/>
        <v>0.48529411764705882</v>
      </c>
      <c r="J166" s="10">
        <f>ABS(I166-I165)</f>
        <v>9.1911764705882304E-2</v>
      </c>
    </row>
    <row r="167" spans="1:10" x14ac:dyDescent="0.35">
      <c r="A167" s="2" t="s">
        <v>10</v>
      </c>
      <c r="B167" s="8">
        <v>42437</v>
      </c>
      <c r="C167" s="2">
        <v>433221</v>
      </c>
      <c r="D167" s="2">
        <v>104165</v>
      </c>
      <c r="E167" s="2">
        <v>176072</v>
      </c>
      <c r="F167" s="2">
        <v>263377</v>
      </c>
      <c r="G167" s="2">
        <v>173378</v>
      </c>
      <c r="H167" s="10">
        <f>((D167-E167)-(F167-G167))/C167</f>
        <v>-0.37372611207674605</v>
      </c>
      <c r="I167" s="10">
        <f t="shared" si="2"/>
        <v>0.48161764705882354</v>
      </c>
      <c r="J167" s="10">
        <f>ABS(I167-I166)</f>
        <v>3.6764705882352811E-3</v>
      </c>
    </row>
    <row r="168" spans="1:10" x14ac:dyDescent="0.35">
      <c r="A168" s="2" t="s">
        <v>10</v>
      </c>
      <c r="B168" s="8">
        <v>42444</v>
      </c>
      <c r="C168" s="2">
        <v>322405</v>
      </c>
      <c r="D168" s="2">
        <v>90353</v>
      </c>
      <c r="E168" s="2">
        <v>167908</v>
      </c>
      <c r="F168" s="2">
        <v>180672</v>
      </c>
      <c r="G168" s="2">
        <v>92859</v>
      </c>
      <c r="H168" s="10">
        <f>((D168-E168)-(F168-G168))/C168</f>
        <v>-0.51292008498627506</v>
      </c>
      <c r="I168" s="10">
        <f t="shared" si="2"/>
        <v>0.38235294117647056</v>
      </c>
      <c r="J168" s="10">
        <f>ABS(I168-I167)</f>
        <v>9.9264705882352977E-2</v>
      </c>
    </row>
    <row r="169" spans="1:10" x14ac:dyDescent="0.35">
      <c r="A169" s="2" t="s">
        <v>10</v>
      </c>
      <c r="B169" s="8">
        <v>42451</v>
      </c>
      <c r="C169" s="2">
        <v>324310</v>
      </c>
      <c r="D169" s="2">
        <v>91334</v>
      </c>
      <c r="E169" s="2">
        <v>157387</v>
      </c>
      <c r="F169" s="2">
        <v>176950</v>
      </c>
      <c r="G169" s="2">
        <v>103926</v>
      </c>
      <c r="H169" s="10">
        <f>((D169-E169)-(F169-G169))/C169</f>
        <v>-0.42883969041966019</v>
      </c>
      <c r="I169" s="10">
        <f t="shared" si="2"/>
        <v>0.44117647058823528</v>
      </c>
      <c r="J169" s="10">
        <f>ABS(I169-I168)</f>
        <v>5.8823529411764719E-2</v>
      </c>
    </row>
    <row r="170" spans="1:10" x14ac:dyDescent="0.35">
      <c r="A170" s="2" t="s">
        <v>10</v>
      </c>
      <c r="B170" s="8">
        <v>42458</v>
      </c>
      <c r="C170" s="2">
        <v>330090</v>
      </c>
      <c r="D170" s="2">
        <v>93726</v>
      </c>
      <c r="E170" s="2">
        <v>157537</v>
      </c>
      <c r="F170" s="2">
        <v>178491</v>
      </c>
      <c r="G170" s="2">
        <v>111140</v>
      </c>
      <c r="H170" s="10">
        <f>((D170-E170)-(F170-G170))/C170</f>
        <v>-0.39735223726862373</v>
      </c>
      <c r="I170" s="10">
        <f t="shared" si="2"/>
        <v>0.46323529411764708</v>
      </c>
      <c r="J170" s="10">
        <f>ABS(I170-I169)</f>
        <v>2.2058823529411797E-2</v>
      </c>
    </row>
    <row r="171" spans="1:10" x14ac:dyDescent="0.35">
      <c r="A171" s="2" t="s">
        <v>10</v>
      </c>
      <c r="B171" s="8">
        <v>42465</v>
      </c>
      <c r="C171" s="2">
        <v>338533</v>
      </c>
      <c r="D171" s="2">
        <v>98014</v>
      </c>
      <c r="E171" s="2">
        <v>151501</v>
      </c>
      <c r="F171" s="2">
        <v>180268</v>
      </c>
      <c r="G171" s="2">
        <v>120531</v>
      </c>
      <c r="H171" s="10">
        <f>((D171-E171)-(F171-G171))/C171</f>
        <v>-0.33445483896695449</v>
      </c>
      <c r="I171" s="10">
        <f t="shared" si="2"/>
        <v>0.50735294117647056</v>
      </c>
      <c r="J171" s="10">
        <f>ABS(I171-I170)</f>
        <v>4.4117647058823484E-2</v>
      </c>
    </row>
    <row r="172" spans="1:10" x14ac:dyDescent="0.35">
      <c r="A172" s="2" t="s">
        <v>10</v>
      </c>
      <c r="B172" s="8">
        <v>42472</v>
      </c>
      <c r="C172" s="2">
        <v>333535</v>
      </c>
      <c r="D172" s="2">
        <v>89216</v>
      </c>
      <c r="E172" s="2">
        <v>141267</v>
      </c>
      <c r="F172" s="2">
        <v>182596</v>
      </c>
      <c r="G172" s="2">
        <v>126793</v>
      </c>
      <c r="H172" s="10">
        <f>((D172-E172)-(F172-G172))/C172</f>
        <v>-0.32336636335017316</v>
      </c>
      <c r="I172" s="10">
        <f t="shared" si="2"/>
        <v>0.51838235294117652</v>
      </c>
      <c r="J172" s="10">
        <f>ABS(I172-I171)</f>
        <v>1.1029411764705954E-2</v>
      </c>
    </row>
    <row r="173" spans="1:10" x14ac:dyDescent="0.35">
      <c r="A173" s="2" t="s">
        <v>10</v>
      </c>
      <c r="B173" s="8">
        <v>42479</v>
      </c>
      <c r="C173" s="2">
        <v>345563</v>
      </c>
      <c r="D173" s="2">
        <v>101211</v>
      </c>
      <c r="E173" s="2">
        <v>148128</v>
      </c>
      <c r="F173" s="2">
        <v>185459</v>
      </c>
      <c r="G173" s="2">
        <v>133519</v>
      </c>
      <c r="H173" s="10">
        <f>((D173-E173)-(F173-G173))/C173</f>
        <v>-0.28607518744773025</v>
      </c>
      <c r="I173" s="10">
        <f t="shared" si="2"/>
        <v>0.54411764705882348</v>
      </c>
      <c r="J173" s="10">
        <f>ABS(I173-I172)</f>
        <v>2.5735294117646967E-2</v>
      </c>
    </row>
    <row r="174" spans="1:10" x14ac:dyDescent="0.35">
      <c r="A174" s="2" t="s">
        <v>10</v>
      </c>
      <c r="B174" s="8">
        <v>42486</v>
      </c>
      <c r="C174" s="2">
        <v>340200</v>
      </c>
      <c r="D174" s="2">
        <v>99072</v>
      </c>
      <c r="E174" s="2">
        <v>138739</v>
      </c>
      <c r="F174" s="2">
        <v>182996</v>
      </c>
      <c r="G174" s="2">
        <v>138270</v>
      </c>
      <c r="H174" s="10">
        <f>((D174-E174)-(F174-G174))/C174</f>
        <v>-0.24806878306878308</v>
      </c>
      <c r="I174" s="10">
        <f t="shared" si="2"/>
        <v>0.56617647058823528</v>
      </c>
      <c r="J174" s="10">
        <f>ABS(I174-I173)</f>
        <v>2.2058823529411797E-2</v>
      </c>
    </row>
    <row r="175" spans="1:10" x14ac:dyDescent="0.35">
      <c r="A175" s="2" t="s">
        <v>10</v>
      </c>
      <c r="B175" s="8">
        <v>42493</v>
      </c>
      <c r="C175" s="2">
        <v>360461</v>
      </c>
      <c r="D175" s="2">
        <v>113034</v>
      </c>
      <c r="E175" s="2">
        <v>136653</v>
      </c>
      <c r="F175" s="2">
        <v>184524</v>
      </c>
      <c r="G175" s="2">
        <v>156966</v>
      </c>
      <c r="H175" s="10">
        <f>((D175-E175)-(F175-G175))/C175</f>
        <v>-0.14197652450611856</v>
      </c>
      <c r="I175" s="10">
        <f t="shared" si="2"/>
        <v>0.62132352941176472</v>
      </c>
      <c r="J175" s="10">
        <f>ABS(I175-I174)</f>
        <v>5.5147058823529438E-2</v>
      </c>
    </row>
    <row r="176" spans="1:10" x14ac:dyDescent="0.35">
      <c r="A176" s="2" t="s">
        <v>10</v>
      </c>
      <c r="B176" s="8">
        <v>42500</v>
      </c>
      <c r="C176" s="2">
        <v>344978</v>
      </c>
      <c r="D176" s="2">
        <v>101277</v>
      </c>
      <c r="E176" s="2">
        <v>123149</v>
      </c>
      <c r="F176" s="2">
        <v>181863</v>
      </c>
      <c r="G176" s="2">
        <v>152379</v>
      </c>
      <c r="H176" s="10">
        <f>((D176-E176)-(F176-G176))/C176</f>
        <v>-0.14886746401219789</v>
      </c>
      <c r="I176" s="10">
        <f t="shared" si="2"/>
        <v>0.61397058823529416</v>
      </c>
      <c r="J176" s="10">
        <f>ABS(I176-I175)</f>
        <v>7.3529411764705621E-3</v>
      </c>
    </row>
    <row r="177" spans="1:10" x14ac:dyDescent="0.35">
      <c r="A177" s="2" t="s">
        <v>10</v>
      </c>
      <c r="B177" s="8">
        <v>42507</v>
      </c>
      <c r="C177" s="2">
        <v>349559</v>
      </c>
      <c r="D177" s="2">
        <v>101723</v>
      </c>
      <c r="E177" s="2">
        <v>124310</v>
      </c>
      <c r="F177" s="2">
        <v>186065</v>
      </c>
      <c r="G177" s="2">
        <v>151949</v>
      </c>
      <c r="H177" s="10">
        <f>((D177-E177)-(F177-G177))/C177</f>
        <v>-0.16221295975786634</v>
      </c>
      <c r="I177" s="10">
        <f t="shared" si="2"/>
        <v>0.6029411764705882</v>
      </c>
      <c r="J177" s="10">
        <f>ABS(I177-I176)</f>
        <v>1.1029411764705954E-2</v>
      </c>
    </row>
    <row r="178" spans="1:10" x14ac:dyDescent="0.35">
      <c r="A178" s="2" t="s">
        <v>10</v>
      </c>
      <c r="B178" s="8">
        <v>42514</v>
      </c>
      <c r="C178" s="2">
        <v>350242</v>
      </c>
      <c r="D178" s="2">
        <v>93955</v>
      </c>
      <c r="E178" s="2">
        <v>131850</v>
      </c>
      <c r="F178" s="2">
        <v>193758</v>
      </c>
      <c r="G178" s="2">
        <v>145257</v>
      </c>
      <c r="H178" s="10">
        <f>((D178-E178)-(F178-G178))/C178</f>
        <v>-0.24667515603497012</v>
      </c>
      <c r="I178" s="10">
        <f t="shared" si="2"/>
        <v>0.56985294117647056</v>
      </c>
      <c r="J178" s="10">
        <f>ABS(I178-I177)</f>
        <v>3.3088235294117641E-2</v>
      </c>
    </row>
    <row r="179" spans="1:10" x14ac:dyDescent="0.35">
      <c r="A179" s="2" t="s">
        <v>10</v>
      </c>
      <c r="B179" s="8">
        <v>42521</v>
      </c>
      <c r="C179" s="2">
        <v>356178</v>
      </c>
      <c r="D179" s="2">
        <v>98218</v>
      </c>
      <c r="E179" s="2">
        <v>135872</v>
      </c>
      <c r="F179" s="2">
        <v>198726</v>
      </c>
      <c r="G179" s="2">
        <v>148012</v>
      </c>
      <c r="H179" s="10">
        <f>((D179-E179)-(F179-G179))/C179</f>
        <v>-0.24810066876674022</v>
      </c>
      <c r="I179" s="10">
        <f t="shared" si="2"/>
        <v>0.5625</v>
      </c>
      <c r="J179" s="10">
        <f>ABS(I179-I178)</f>
        <v>7.3529411764705621E-3</v>
      </c>
    </row>
    <row r="180" spans="1:10" x14ac:dyDescent="0.35">
      <c r="A180" s="2" t="s">
        <v>10</v>
      </c>
      <c r="B180" s="8">
        <v>42528</v>
      </c>
      <c r="C180" s="2">
        <v>386010</v>
      </c>
      <c r="D180" s="2">
        <v>93492</v>
      </c>
      <c r="E180" s="2">
        <v>160604</v>
      </c>
      <c r="F180" s="2">
        <v>207448</v>
      </c>
      <c r="G180" s="2">
        <v>127910</v>
      </c>
      <c r="H180" s="10">
        <f>((D180-E180)-(F180-G180))/C180</f>
        <v>-0.37991243750161913</v>
      </c>
      <c r="I180" s="10">
        <f t="shared" si="2"/>
        <v>0.47794117647058826</v>
      </c>
      <c r="J180" s="10">
        <f>ABS(I180-I179)</f>
        <v>8.4558823529411742E-2</v>
      </c>
    </row>
    <row r="181" spans="1:10" x14ac:dyDescent="0.35">
      <c r="A181" s="2" t="s">
        <v>10</v>
      </c>
      <c r="B181" s="8">
        <v>42535</v>
      </c>
      <c r="C181" s="2">
        <v>325402</v>
      </c>
      <c r="D181" s="2">
        <v>104510</v>
      </c>
      <c r="E181" s="2">
        <v>160999</v>
      </c>
      <c r="F181" s="2">
        <v>168953</v>
      </c>
      <c r="G181" s="2">
        <v>98248</v>
      </c>
      <c r="H181" s="10">
        <f>((D181-E181)-(F181-G181))/C181</f>
        <v>-0.39088266206108135</v>
      </c>
      <c r="I181" s="10">
        <f t="shared" si="2"/>
        <v>0.47058823529411764</v>
      </c>
      <c r="J181" s="10">
        <f>ABS(I181-I180)</f>
        <v>7.3529411764706176E-3</v>
      </c>
    </row>
    <row r="182" spans="1:10" x14ac:dyDescent="0.35">
      <c r="A182" s="2" t="s">
        <v>10</v>
      </c>
      <c r="B182" s="8">
        <v>42542</v>
      </c>
      <c r="C182" s="2">
        <v>317400</v>
      </c>
      <c r="D182" s="2">
        <v>88639</v>
      </c>
      <c r="E182" s="2">
        <v>149985</v>
      </c>
      <c r="F182" s="2">
        <v>174231</v>
      </c>
      <c r="G182" s="2">
        <v>100833</v>
      </c>
      <c r="H182" s="10">
        <f>((D182-E182)-(F182-G182))/C182</f>
        <v>-0.42452425960932577</v>
      </c>
      <c r="I182" s="10">
        <f t="shared" si="2"/>
        <v>0.44485294117647056</v>
      </c>
      <c r="J182" s="10">
        <f>ABS(I182-I181)</f>
        <v>2.5735294117647078E-2</v>
      </c>
    </row>
    <row r="183" spans="1:10" x14ac:dyDescent="0.35">
      <c r="A183" s="2" t="s">
        <v>10</v>
      </c>
      <c r="B183" s="8">
        <v>42549</v>
      </c>
      <c r="C183" s="2">
        <v>337273</v>
      </c>
      <c r="D183" s="2">
        <v>109580</v>
      </c>
      <c r="E183" s="2">
        <v>171514</v>
      </c>
      <c r="F183" s="2">
        <v>175747</v>
      </c>
      <c r="G183" s="2">
        <v>99094</v>
      </c>
      <c r="H183" s="10">
        <f>((D183-E183)-(F183-G183))/C183</f>
        <v>-0.41090451948421602</v>
      </c>
      <c r="I183" s="10">
        <f t="shared" si="2"/>
        <v>0.45955882352941174</v>
      </c>
      <c r="J183" s="10">
        <f>ABS(I183-I182)</f>
        <v>1.470588235294118E-2</v>
      </c>
    </row>
    <row r="184" spans="1:10" x14ac:dyDescent="0.35">
      <c r="A184" s="2" t="s">
        <v>10</v>
      </c>
      <c r="B184" s="8">
        <v>42556</v>
      </c>
      <c r="C184" s="2">
        <v>362649</v>
      </c>
      <c r="D184" s="2">
        <v>112011</v>
      </c>
      <c r="E184" s="2">
        <v>187338</v>
      </c>
      <c r="F184" s="2">
        <v>197845</v>
      </c>
      <c r="G184" s="2">
        <v>104095</v>
      </c>
      <c r="H184" s="10">
        <f>((D184-E184)-(F184-G184))/C184</f>
        <v>-0.46622767469371212</v>
      </c>
      <c r="I184" s="10">
        <f t="shared" si="2"/>
        <v>0.41911764705882354</v>
      </c>
      <c r="J184" s="10">
        <f>ABS(I184-I183)</f>
        <v>4.0441176470588203E-2</v>
      </c>
    </row>
    <row r="185" spans="1:10" x14ac:dyDescent="0.35">
      <c r="A185" s="2" t="s">
        <v>10</v>
      </c>
      <c r="B185" s="8">
        <v>42563</v>
      </c>
      <c r="C185" s="2">
        <v>370372</v>
      </c>
      <c r="D185" s="2">
        <v>107635</v>
      </c>
      <c r="E185" s="2">
        <v>195295</v>
      </c>
      <c r="F185" s="2">
        <v>211520</v>
      </c>
      <c r="G185" s="2">
        <v>103371</v>
      </c>
      <c r="H185" s="10">
        <f>((D185-E185)-(F185-G185))/C185</f>
        <v>-0.52868197379931525</v>
      </c>
      <c r="I185" s="10">
        <f t="shared" si="2"/>
        <v>0.36764705882352944</v>
      </c>
      <c r="J185" s="10">
        <f>ABS(I185-I184)</f>
        <v>5.1470588235294101E-2</v>
      </c>
    </row>
    <row r="186" spans="1:10" x14ac:dyDescent="0.35">
      <c r="A186" s="2" t="s">
        <v>10</v>
      </c>
      <c r="B186" s="8">
        <v>42570</v>
      </c>
      <c r="C186" s="2">
        <v>388905</v>
      </c>
      <c r="D186" s="2">
        <v>111578</v>
      </c>
      <c r="E186" s="2">
        <v>211469</v>
      </c>
      <c r="F186" s="2">
        <v>225909</v>
      </c>
      <c r="G186" s="2">
        <v>101654</v>
      </c>
      <c r="H186" s="10">
        <f>((D186-E186)-(F186-G186))/C186</f>
        <v>-0.57635155115002379</v>
      </c>
      <c r="I186" s="10">
        <f t="shared" si="2"/>
        <v>0.31985294117647056</v>
      </c>
      <c r="J186" s="10">
        <f>ABS(I186-I185)</f>
        <v>4.7794117647058876E-2</v>
      </c>
    </row>
    <row r="187" spans="1:10" x14ac:dyDescent="0.35">
      <c r="A187" s="2" t="s">
        <v>10</v>
      </c>
      <c r="B187" s="8">
        <v>42577</v>
      </c>
      <c r="C187" s="2">
        <v>400035</v>
      </c>
      <c r="D187" s="2">
        <v>109193</v>
      </c>
      <c r="E187" s="2">
        <v>221793</v>
      </c>
      <c r="F187" s="2">
        <v>239073</v>
      </c>
      <c r="G187" s="2">
        <v>103338</v>
      </c>
      <c r="H187" s="10">
        <f>((D187-E187)-(F187-G187))/C187</f>
        <v>-0.62078318147162126</v>
      </c>
      <c r="I187" s="10">
        <f t="shared" si="2"/>
        <v>0.27573529411764708</v>
      </c>
      <c r="J187" s="10">
        <f>ABS(I187-I186)</f>
        <v>4.4117647058823484E-2</v>
      </c>
    </row>
    <row r="188" spans="1:10" x14ac:dyDescent="0.35">
      <c r="A188" s="2" t="s">
        <v>10</v>
      </c>
      <c r="B188" s="8">
        <v>42584</v>
      </c>
      <c r="C188" s="2">
        <v>378500</v>
      </c>
      <c r="D188" s="2">
        <v>104516</v>
      </c>
      <c r="E188" s="2">
        <v>208619</v>
      </c>
      <c r="F188" s="2">
        <v>218778</v>
      </c>
      <c r="G188" s="2">
        <v>99452</v>
      </c>
      <c r="H188" s="10">
        <f>((D188-E188)-(F188-G188))/C188</f>
        <v>-0.59030118890356675</v>
      </c>
      <c r="I188" s="10">
        <f t="shared" si="2"/>
        <v>0.3014705882352941</v>
      </c>
      <c r="J188" s="10">
        <f>ABS(I188-I187)</f>
        <v>2.5735294117647023E-2</v>
      </c>
    </row>
    <row r="189" spans="1:10" x14ac:dyDescent="0.35">
      <c r="A189" s="2" t="s">
        <v>10</v>
      </c>
      <c r="B189" s="8">
        <v>42591</v>
      </c>
      <c r="C189" s="2">
        <v>368693</v>
      </c>
      <c r="D189" s="2">
        <v>100442</v>
      </c>
      <c r="E189" s="2">
        <v>198841</v>
      </c>
      <c r="F189" s="2">
        <v>218984</v>
      </c>
      <c r="G189" s="2">
        <v>99470</v>
      </c>
      <c r="H189" s="10">
        <f>((D189-E189)-(F189-G189))/C189</f>
        <v>-0.59104186952288218</v>
      </c>
      <c r="I189" s="10">
        <f t="shared" si="2"/>
        <v>0.29779411764705882</v>
      </c>
      <c r="J189" s="10">
        <f>ABS(I189-I188)</f>
        <v>3.6764705882352811E-3</v>
      </c>
    </row>
    <row r="190" spans="1:10" x14ac:dyDescent="0.35">
      <c r="A190" s="2" t="s">
        <v>10</v>
      </c>
      <c r="B190" s="8">
        <v>42598</v>
      </c>
      <c r="C190" s="2">
        <v>366037</v>
      </c>
      <c r="D190" s="2">
        <v>103060</v>
      </c>
      <c r="E190" s="2">
        <v>195568</v>
      </c>
      <c r="F190" s="2">
        <v>208203</v>
      </c>
      <c r="G190" s="2">
        <v>99798</v>
      </c>
      <c r="H190" s="10">
        <f>((D190-E190)-(F190-G190))/C190</f>
        <v>-0.548887134360734</v>
      </c>
      <c r="I190" s="10">
        <f t="shared" si="2"/>
        <v>0.33823529411764708</v>
      </c>
      <c r="J190" s="10">
        <f>ABS(I190-I189)</f>
        <v>4.0441176470588258E-2</v>
      </c>
    </row>
    <row r="191" spans="1:10" x14ac:dyDescent="0.35">
      <c r="A191" s="2" t="s">
        <v>10</v>
      </c>
      <c r="B191" s="8">
        <v>42605</v>
      </c>
      <c r="C191" s="2">
        <v>364044</v>
      </c>
      <c r="D191" s="2">
        <v>105374</v>
      </c>
      <c r="E191" s="2">
        <v>182032</v>
      </c>
      <c r="F191" s="2">
        <v>202180</v>
      </c>
      <c r="G191" s="2">
        <v>111006</v>
      </c>
      <c r="H191" s="10">
        <f>((D191-E191)-(F191-G191))/C191</f>
        <v>-0.46102119524013579</v>
      </c>
      <c r="I191" s="10">
        <f t="shared" si="2"/>
        <v>0.42279411764705882</v>
      </c>
      <c r="J191" s="10">
        <f>ABS(I191-I190)</f>
        <v>8.4558823529411742E-2</v>
      </c>
    </row>
    <row r="192" spans="1:10" x14ac:dyDescent="0.35">
      <c r="A192" s="2" t="s">
        <v>10</v>
      </c>
      <c r="B192" s="8">
        <v>42612</v>
      </c>
      <c r="C192" s="2">
        <v>364843</v>
      </c>
      <c r="D192" s="2">
        <v>108261</v>
      </c>
      <c r="E192" s="2">
        <v>190186</v>
      </c>
      <c r="F192" s="2">
        <v>204241</v>
      </c>
      <c r="G192" s="2">
        <v>103433</v>
      </c>
      <c r="H192" s="10">
        <f>((D192-E192)-(F192-G192))/C192</f>
        <v>-0.50085379190501123</v>
      </c>
      <c r="I192" s="10">
        <f t="shared" si="2"/>
        <v>0.39705882352941174</v>
      </c>
      <c r="J192" s="10">
        <f>ABS(I192-I191)</f>
        <v>2.5735294117647078E-2</v>
      </c>
    </row>
    <row r="193" spans="1:10" x14ac:dyDescent="0.35">
      <c r="A193" s="2" t="s">
        <v>10</v>
      </c>
      <c r="B193" s="8">
        <v>42619</v>
      </c>
      <c r="C193" s="2">
        <v>375985</v>
      </c>
      <c r="D193" s="2">
        <v>97324</v>
      </c>
      <c r="E193" s="2">
        <v>189954</v>
      </c>
      <c r="F193" s="2">
        <v>220781</v>
      </c>
      <c r="G193" s="2">
        <v>107441</v>
      </c>
      <c r="H193" s="10">
        <f>((D193-E193)-(F193-G193))/C193</f>
        <v>-0.54781440748966048</v>
      </c>
      <c r="I193" s="10">
        <f t="shared" si="2"/>
        <v>0.34191176470588236</v>
      </c>
      <c r="J193" s="10">
        <f>ABS(I193-I192)</f>
        <v>5.5147058823529382E-2</v>
      </c>
    </row>
    <row r="194" spans="1:10" x14ac:dyDescent="0.35">
      <c r="A194" s="2" t="s">
        <v>10</v>
      </c>
      <c r="B194" s="8">
        <v>42626</v>
      </c>
      <c r="C194" s="2">
        <v>379624</v>
      </c>
      <c r="D194" s="2">
        <v>91783</v>
      </c>
      <c r="E194" s="2">
        <v>173258</v>
      </c>
      <c r="F194" s="2">
        <v>216048</v>
      </c>
      <c r="G194" s="2">
        <v>112825</v>
      </c>
      <c r="H194" s="10">
        <f>((D194-E194)-(F194-G194))/C194</f>
        <v>-0.48652877584135884</v>
      </c>
      <c r="I194" s="10">
        <f t="shared" si="2"/>
        <v>0.41544117647058826</v>
      </c>
      <c r="J194" s="10">
        <f>ABS(I194-I193)</f>
        <v>7.3529411764705899E-2</v>
      </c>
    </row>
    <row r="195" spans="1:10" x14ac:dyDescent="0.35">
      <c r="A195" s="2" t="s">
        <v>10</v>
      </c>
      <c r="B195" s="8">
        <v>42633</v>
      </c>
      <c r="C195" s="2">
        <v>324525</v>
      </c>
      <c r="D195" s="2">
        <v>95698</v>
      </c>
      <c r="E195" s="2">
        <v>180723</v>
      </c>
      <c r="F195" s="2">
        <v>177910</v>
      </c>
      <c r="G195" s="2">
        <v>77967</v>
      </c>
      <c r="H195" s="10">
        <f>((D195-E195)-(F195-G195))/C195</f>
        <v>-0.56996533394961868</v>
      </c>
      <c r="I195" s="10">
        <f t="shared" ref="I195:I258" si="3">_xlfn.RANK.EQ(H195,$H$2:$H$273,1)/COUNT($H$2:$H$273)</f>
        <v>0.3235294117647059</v>
      </c>
      <c r="J195" s="10">
        <f>ABS(I195-I194)</f>
        <v>9.1911764705882359E-2</v>
      </c>
    </row>
    <row r="196" spans="1:10" x14ac:dyDescent="0.35">
      <c r="A196" s="2" t="s">
        <v>10</v>
      </c>
      <c r="B196" s="8">
        <v>42640</v>
      </c>
      <c r="C196" s="2">
        <v>328490</v>
      </c>
      <c r="D196" s="2">
        <v>100492</v>
      </c>
      <c r="E196" s="2">
        <v>176522</v>
      </c>
      <c r="F196" s="2">
        <v>174828</v>
      </c>
      <c r="G196" s="2">
        <v>86986</v>
      </c>
      <c r="H196" s="10">
        <f>((D196-E196)-(F196-G196))/C196</f>
        <v>-0.49886450120247194</v>
      </c>
      <c r="I196" s="10">
        <f t="shared" si="3"/>
        <v>0.40073529411764708</v>
      </c>
      <c r="J196" s="10">
        <f>ABS(I196-I195)</f>
        <v>7.720588235294118E-2</v>
      </c>
    </row>
    <row r="197" spans="1:10" x14ac:dyDescent="0.35">
      <c r="A197" s="2" t="s">
        <v>10</v>
      </c>
      <c r="B197" s="8">
        <v>42647</v>
      </c>
      <c r="C197" s="2">
        <v>347643</v>
      </c>
      <c r="D197" s="2">
        <v>105634</v>
      </c>
      <c r="E197" s="2">
        <v>187693</v>
      </c>
      <c r="F197" s="2">
        <v>186827</v>
      </c>
      <c r="G197" s="2">
        <v>89483</v>
      </c>
      <c r="H197" s="10">
        <f>((D197-E197)-(F197-G197))/C197</f>
        <v>-0.51605526358937182</v>
      </c>
      <c r="I197" s="10">
        <f t="shared" si="3"/>
        <v>0.37867647058823528</v>
      </c>
      <c r="J197" s="10">
        <f>ABS(I197-I196)</f>
        <v>2.2058823529411797E-2</v>
      </c>
    </row>
    <row r="198" spans="1:10" x14ac:dyDescent="0.35">
      <c r="A198" s="2" t="s">
        <v>10</v>
      </c>
      <c r="B198" s="8">
        <v>42654</v>
      </c>
      <c r="C198" s="2">
        <v>378774</v>
      </c>
      <c r="D198" s="2">
        <v>114284</v>
      </c>
      <c r="E198" s="2">
        <v>207756</v>
      </c>
      <c r="F198" s="2">
        <v>209879</v>
      </c>
      <c r="G198" s="2">
        <v>99131</v>
      </c>
      <c r="H198" s="10">
        <f>((D198-E198)-(F198-G198))/C198</f>
        <v>-0.5391605548427294</v>
      </c>
      <c r="I198" s="10">
        <f t="shared" si="3"/>
        <v>0.35661764705882354</v>
      </c>
      <c r="J198" s="10">
        <f>ABS(I198-I197)</f>
        <v>2.2058823529411742E-2</v>
      </c>
    </row>
    <row r="199" spans="1:10" x14ac:dyDescent="0.35">
      <c r="A199" s="2" t="s">
        <v>10</v>
      </c>
      <c r="B199" s="8">
        <v>42661</v>
      </c>
      <c r="C199" s="2">
        <v>413183</v>
      </c>
      <c r="D199" s="2">
        <v>128181</v>
      </c>
      <c r="E199" s="2">
        <v>237449</v>
      </c>
      <c r="F199" s="2">
        <v>230197</v>
      </c>
      <c r="G199" s="2">
        <v>104790</v>
      </c>
      <c r="H199" s="10">
        <f>((D199-E199)-(F199-G199))/C199</f>
        <v>-0.56796867247684435</v>
      </c>
      <c r="I199" s="10">
        <f t="shared" si="3"/>
        <v>0.32720588235294118</v>
      </c>
      <c r="J199" s="10">
        <f>ABS(I199-I198)</f>
        <v>2.9411764705882359E-2</v>
      </c>
    </row>
    <row r="200" spans="1:10" x14ac:dyDescent="0.35">
      <c r="A200" s="2" t="s">
        <v>10</v>
      </c>
      <c r="B200" s="8">
        <v>42668</v>
      </c>
      <c r="C200" s="2">
        <v>448471</v>
      </c>
      <c r="D200" s="2">
        <v>142881</v>
      </c>
      <c r="E200" s="2">
        <v>266737</v>
      </c>
      <c r="F200" s="2">
        <v>246230</v>
      </c>
      <c r="G200" s="2">
        <v>108147</v>
      </c>
      <c r="H200" s="10">
        <f>((D200-E200)-(F200-G200))/C200</f>
        <v>-0.58407121084752411</v>
      </c>
      <c r="I200" s="10">
        <f t="shared" si="3"/>
        <v>0.30882352941176472</v>
      </c>
      <c r="J200" s="10">
        <f>ABS(I200-I199)</f>
        <v>1.8382352941176461E-2</v>
      </c>
    </row>
    <row r="201" spans="1:10" x14ac:dyDescent="0.35">
      <c r="A201" s="2" t="s">
        <v>10</v>
      </c>
      <c r="B201" s="8">
        <v>42675</v>
      </c>
      <c r="C201" s="2">
        <v>444502</v>
      </c>
      <c r="D201" s="2">
        <v>126443</v>
      </c>
      <c r="E201" s="2">
        <v>263828</v>
      </c>
      <c r="F201" s="2">
        <v>261922</v>
      </c>
      <c r="G201" s="2">
        <v>105533</v>
      </c>
      <c r="H201" s="10">
        <f>((D201-E201)-(F201-G201))/C201</f>
        <v>-0.66090591268430743</v>
      </c>
      <c r="I201" s="10">
        <f t="shared" si="3"/>
        <v>0.25735294117647056</v>
      </c>
      <c r="J201" s="10">
        <f>ABS(I201-I200)</f>
        <v>5.1470588235294157E-2</v>
      </c>
    </row>
    <row r="202" spans="1:10" x14ac:dyDescent="0.35">
      <c r="A202" s="2" t="s">
        <v>10</v>
      </c>
      <c r="B202" s="8">
        <v>42682</v>
      </c>
      <c r="C202" s="2">
        <v>418007</v>
      </c>
      <c r="D202" s="2">
        <v>118897</v>
      </c>
      <c r="E202" s="2">
        <v>248211</v>
      </c>
      <c r="F202" s="2">
        <v>245616</v>
      </c>
      <c r="G202" s="2">
        <v>101035</v>
      </c>
      <c r="H202" s="10">
        <f>((D202-E202)-(F202-G202))/C202</f>
        <v>-0.65524022324984987</v>
      </c>
      <c r="I202" s="10">
        <f t="shared" si="3"/>
        <v>0.2610294117647059</v>
      </c>
      <c r="J202" s="10">
        <f>ABS(I202-I201)</f>
        <v>3.6764705882353366E-3</v>
      </c>
    </row>
    <row r="203" spans="1:10" x14ac:dyDescent="0.35">
      <c r="A203" s="2" t="s">
        <v>10</v>
      </c>
      <c r="B203" s="8">
        <v>42689</v>
      </c>
      <c r="C203" s="2">
        <v>415752</v>
      </c>
      <c r="D203" s="2">
        <v>121575</v>
      </c>
      <c r="E203" s="2">
        <v>240757</v>
      </c>
      <c r="F203" s="2">
        <v>235596</v>
      </c>
      <c r="G203" s="2">
        <v>104624</v>
      </c>
      <c r="H203" s="10">
        <f>((D203-E203)-(F203-G203))/C203</f>
        <v>-0.60169043083376628</v>
      </c>
      <c r="I203" s="10">
        <f t="shared" si="3"/>
        <v>0.29044117647058826</v>
      </c>
      <c r="J203" s="10">
        <f>ABS(I203-I202)</f>
        <v>2.9411764705882359E-2</v>
      </c>
    </row>
    <row r="204" spans="1:10" x14ac:dyDescent="0.35">
      <c r="A204" s="2" t="s">
        <v>10</v>
      </c>
      <c r="B204" s="8">
        <v>42696</v>
      </c>
      <c r="C204" s="2">
        <v>434768</v>
      </c>
      <c r="D204" s="2">
        <v>127122</v>
      </c>
      <c r="E204" s="2">
        <v>246470</v>
      </c>
      <c r="F204" s="2">
        <v>243796</v>
      </c>
      <c r="G204" s="2">
        <v>111726</v>
      </c>
      <c r="H204" s="10">
        <f>((D204-E204)-(F204-G204))/C204</f>
        <v>-0.57828083023589594</v>
      </c>
      <c r="I204" s="10">
        <f t="shared" si="3"/>
        <v>0.31617647058823528</v>
      </c>
      <c r="J204" s="10">
        <f>ABS(I204-I203)</f>
        <v>2.5735294117647023E-2</v>
      </c>
    </row>
    <row r="205" spans="1:10" x14ac:dyDescent="0.35">
      <c r="A205" s="2" t="s">
        <v>10</v>
      </c>
      <c r="B205" s="8">
        <v>42703</v>
      </c>
      <c r="C205" s="2">
        <v>447190</v>
      </c>
      <c r="D205" s="2">
        <v>136108</v>
      </c>
      <c r="E205" s="2">
        <v>255348</v>
      </c>
      <c r="F205" s="2">
        <v>245355</v>
      </c>
      <c r="G205" s="2">
        <v>116561</v>
      </c>
      <c r="H205" s="10">
        <f>((D205-E205)-(F205-G205))/C205</f>
        <v>-0.55465014870636642</v>
      </c>
      <c r="I205" s="10">
        <f t="shared" si="3"/>
        <v>0.33455882352941174</v>
      </c>
      <c r="J205" s="10">
        <f>ABS(I205-I204)</f>
        <v>1.8382352941176461E-2</v>
      </c>
    </row>
    <row r="206" spans="1:10" x14ac:dyDescent="0.35">
      <c r="A206" s="2" t="s">
        <v>10</v>
      </c>
      <c r="B206" s="8">
        <v>42710</v>
      </c>
      <c r="C206" s="2">
        <v>433237</v>
      </c>
      <c r="D206" s="2">
        <v>123390</v>
      </c>
      <c r="E206" s="2">
        <v>237946</v>
      </c>
      <c r="F206" s="2">
        <v>246681</v>
      </c>
      <c r="G206" s="2">
        <v>120065</v>
      </c>
      <c r="H206" s="10">
        <f>((D206-E206)-(F206-G206))/C206</f>
        <v>-0.55667452225917913</v>
      </c>
      <c r="I206" s="10">
        <f t="shared" si="3"/>
        <v>0.33088235294117646</v>
      </c>
      <c r="J206" s="10">
        <f>ABS(I206-I205)</f>
        <v>3.6764705882352811E-3</v>
      </c>
    </row>
    <row r="207" spans="1:10" x14ac:dyDescent="0.35">
      <c r="A207" s="2" t="s">
        <v>10</v>
      </c>
      <c r="B207" s="8">
        <v>42717</v>
      </c>
      <c r="C207" s="2">
        <v>447679</v>
      </c>
      <c r="D207" s="2">
        <v>123597</v>
      </c>
      <c r="E207" s="2">
        <v>211110</v>
      </c>
      <c r="F207" s="2">
        <v>259537</v>
      </c>
      <c r="G207" s="2">
        <v>160236</v>
      </c>
      <c r="H207" s="10">
        <f>((D207-E207)-(F207-G207))/C207</f>
        <v>-0.41729453470008643</v>
      </c>
      <c r="I207" s="10">
        <f t="shared" si="3"/>
        <v>0.45588235294117646</v>
      </c>
      <c r="J207" s="10">
        <f>ABS(I207-I206)</f>
        <v>0.125</v>
      </c>
    </row>
    <row r="208" spans="1:10" x14ac:dyDescent="0.35">
      <c r="A208" s="2" t="s">
        <v>10</v>
      </c>
      <c r="B208" s="8">
        <v>42724</v>
      </c>
      <c r="C208" s="2">
        <v>399589</v>
      </c>
      <c r="D208" s="2">
        <v>117460</v>
      </c>
      <c r="E208" s="2">
        <v>195505</v>
      </c>
      <c r="F208" s="2">
        <v>219648</v>
      </c>
      <c r="G208" s="2">
        <v>130749</v>
      </c>
      <c r="H208" s="10">
        <f>((D208-E208)-(F208-G208))/C208</f>
        <v>-0.41778927848364195</v>
      </c>
      <c r="I208" s="10">
        <f t="shared" si="3"/>
        <v>0.45220588235294118</v>
      </c>
      <c r="J208" s="10">
        <f>ABS(I208-I207)</f>
        <v>3.6764705882352811E-3</v>
      </c>
    </row>
    <row r="209" spans="1:10" x14ac:dyDescent="0.35">
      <c r="A209" s="2" t="s">
        <v>10</v>
      </c>
      <c r="B209" s="8">
        <v>42731</v>
      </c>
      <c r="C209" s="2">
        <v>405681</v>
      </c>
      <c r="D209" s="2">
        <v>123281</v>
      </c>
      <c r="E209" s="2">
        <v>192689</v>
      </c>
      <c r="F209" s="2">
        <v>220288</v>
      </c>
      <c r="G209" s="2">
        <v>141332</v>
      </c>
      <c r="H209" s="10">
        <f>((D209-E209)-(F209-G209))/C209</f>
        <v>-0.36571591965115446</v>
      </c>
      <c r="I209" s="10">
        <f t="shared" si="3"/>
        <v>0.49264705882352944</v>
      </c>
      <c r="J209" s="10">
        <f>ABS(I209-I208)</f>
        <v>4.0441176470588258E-2</v>
      </c>
    </row>
    <row r="210" spans="1:10" x14ac:dyDescent="0.35">
      <c r="A210" t="s">
        <v>10</v>
      </c>
      <c r="B210" s="7">
        <v>42738</v>
      </c>
      <c r="C210">
        <v>416239</v>
      </c>
      <c r="D210">
        <v>129701</v>
      </c>
      <c r="E210">
        <v>199757</v>
      </c>
      <c r="F210">
        <v>221781</v>
      </c>
      <c r="G210">
        <v>148076</v>
      </c>
      <c r="H210" s="10">
        <f>((D210-E210)-(F210-G210))/C210</f>
        <v>-0.3453808989546871</v>
      </c>
      <c r="I210" s="10">
        <f t="shared" si="3"/>
        <v>0.49632352941176472</v>
      </c>
      <c r="J210" s="10">
        <f>ABS(I210-I209)</f>
        <v>3.6764705882352811E-3</v>
      </c>
    </row>
    <row r="211" spans="1:10" x14ac:dyDescent="0.35">
      <c r="A211" t="s">
        <v>10</v>
      </c>
      <c r="B211" s="7">
        <v>42745</v>
      </c>
      <c r="C211">
        <v>415212</v>
      </c>
      <c r="D211">
        <v>134747</v>
      </c>
      <c r="E211">
        <v>200570</v>
      </c>
      <c r="F211">
        <v>219984</v>
      </c>
      <c r="G211">
        <v>147154</v>
      </c>
      <c r="H211" s="10">
        <f>((D211-E211)-(F211-G211))/C211</f>
        <v>-0.33393302698380584</v>
      </c>
      <c r="I211" s="10">
        <f t="shared" si="3"/>
        <v>0.51470588235294112</v>
      </c>
      <c r="J211" s="10">
        <f>ABS(I211-I210)</f>
        <v>1.8382352941176405E-2</v>
      </c>
    </row>
    <row r="212" spans="1:10" x14ac:dyDescent="0.35">
      <c r="A212" t="s">
        <v>10</v>
      </c>
      <c r="B212" s="7">
        <v>42752</v>
      </c>
      <c r="C212">
        <v>415090</v>
      </c>
      <c r="D212">
        <v>128846</v>
      </c>
      <c r="E212">
        <v>195346</v>
      </c>
      <c r="F212">
        <v>225333</v>
      </c>
      <c r="G212">
        <v>150756</v>
      </c>
      <c r="H212" s="10">
        <f>((D212-E212)-(F212-G212))/C212</f>
        <v>-0.33987087137729166</v>
      </c>
      <c r="I212" s="10">
        <f t="shared" si="3"/>
        <v>0.50367647058823528</v>
      </c>
      <c r="J212" s="10">
        <f>ABS(I212-I211)</f>
        <v>1.1029411764705843E-2</v>
      </c>
    </row>
    <row r="213" spans="1:10" x14ac:dyDescent="0.35">
      <c r="A213" t="s">
        <v>10</v>
      </c>
      <c r="B213" s="7">
        <v>42759</v>
      </c>
      <c r="C213">
        <v>414447</v>
      </c>
      <c r="D213">
        <v>131904</v>
      </c>
      <c r="E213">
        <v>184252</v>
      </c>
      <c r="F213">
        <v>224017</v>
      </c>
      <c r="G213">
        <v>163750</v>
      </c>
      <c r="H213" s="10">
        <f>((D213-E213)-(F213-G213))/C213</f>
        <v>-0.27172352556539198</v>
      </c>
      <c r="I213" s="10">
        <f t="shared" si="3"/>
        <v>0.55147058823529416</v>
      </c>
      <c r="J213" s="10">
        <f>ABS(I213-I212)</f>
        <v>4.7794117647058876E-2</v>
      </c>
    </row>
    <row r="214" spans="1:10" x14ac:dyDescent="0.35">
      <c r="A214" t="s">
        <v>10</v>
      </c>
      <c r="B214" s="7">
        <v>42766</v>
      </c>
      <c r="C214">
        <v>405541</v>
      </c>
      <c r="D214">
        <v>125689</v>
      </c>
      <c r="E214">
        <v>171402</v>
      </c>
      <c r="F214">
        <v>218274</v>
      </c>
      <c r="G214">
        <v>164996</v>
      </c>
      <c r="H214" s="10">
        <f>((D214-E214)-(F214-G214))/C214</f>
        <v>-0.24409615797169706</v>
      </c>
      <c r="I214" s="10">
        <f t="shared" si="3"/>
        <v>0.57352941176470584</v>
      </c>
      <c r="J214" s="10">
        <f>ABS(I214-I213)</f>
        <v>2.2058823529411686E-2</v>
      </c>
    </row>
    <row r="215" spans="1:10" x14ac:dyDescent="0.35">
      <c r="A215" t="s">
        <v>10</v>
      </c>
      <c r="B215" s="7">
        <v>42773</v>
      </c>
      <c r="C215">
        <v>409178</v>
      </c>
      <c r="D215">
        <v>126708</v>
      </c>
      <c r="E215">
        <v>171659</v>
      </c>
      <c r="F215">
        <v>220490</v>
      </c>
      <c r="G215">
        <v>171635</v>
      </c>
      <c r="H215" s="10">
        <f>((D215-E215)-(F215-G215))/C215</f>
        <v>-0.22925474976660523</v>
      </c>
      <c r="I215" s="10">
        <f t="shared" si="3"/>
        <v>0.5845588235294118</v>
      </c>
      <c r="J215" s="10">
        <f>ABS(I215-I214)</f>
        <v>1.1029411764705954E-2</v>
      </c>
    </row>
    <row r="216" spans="1:10" x14ac:dyDescent="0.35">
      <c r="A216" t="s">
        <v>10</v>
      </c>
      <c r="B216" s="7">
        <v>42780</v>
      </c>
      <c r="C216">
        <v>406350</v>
      </c>
      <c r="D216">
        <v>125333</v>
      </c>
      <c r="E216">
        <v>172097</v>
      </c>
      <c r="F216">
        <v>216770</v>
      </c>
      <c r="G216">
        <v>159331</v>
      </c>
      <c r="H216" s="10">
        <f>((D216-E216)-(F216-G216))/C216</f>
        <v>-0.25643656945982529</v>
      </c>
      <c r="I216" s="10">
        <f t="shared" si="3"/>
        <v>0.55514705882352944</v>
      </c>
      <c r="J216" s="10">
        <f>ABS(I216-I215)</f>
        <v>2.9411764705882359E-2</v>
      </c>
    </row>
    <row r="217" spans="1:10" x14ac:dyDescent="0.35">
      <c r="A217" t="s">
        <v>10</v>
      </c>
      <c r="B217" s="7">
        <v>42787</v>
      </c>
      <c r="C217">
        <v>417129</v>
      </c>
      <c r="D217">
        <v>130981</v>
      </c>
      <c r="E217">
        <v>189232</v>
      </c>
      <c r="F217">
        <v>220218</v>
      </c>
      <c r="G217">
        <v>155969</v>
      </c>
      <c r="H217" s="10">
        <f>((D217-E217)-(F217-G217))/C217</f>
        <v>-0.29367413917517121</v>
      </c>
      <c r="I217" s="10">
        <f t="shared" si="3"/>
        <v>0.53676470588235292</v>
      </c>
      <c r="J217" s="10">
        <f>ABS(I217-I216)</f>
        <v>1.8382352941176516E-2</v>
      </c>
    </row>
    <row r="218" spans="1:10" x14ac:dyDescent="0.35">
      <c r="A218" t="s">
        <v>10</v>
      </c>
      <c r="B218" s="7">
        <v>42794</v>
      </c>
      <c r="C218">
        <v>431635</v>
      </c>
      <c r="D218">
        <v>143584</v>
      </c>
      <c r="E218">
        <v>194748</v>
      </c>
      <c r="F218">
        <v>220938</v>
      </c>
      <c r="G218">
        <v>162414</v>
      </c>
      <c r="H218" s="10">
        <f>((D218-E218)-(F218-G218))/C218</f>
        <v>-0.25412211706650295</v>
      </c>
      <c r="I218" s="10">
        <f t="shared" si="3"/>
        <v>0.55882352941176472</v>
      </c>
      <c r="J218" s="10">
        <f>ABS(I218-I217)</f>
        <v>2.2058823529411797E-2</v>
      </c>
    </row>
    <row r="219" spans="1:10" x14ac:dyDescent="0.35">
      <c r="A219" t="s">
        <v>10</v>
      </c>
      <c r="B219" s="7">
        <v>42801</v>
      </c>
      <c r="C219">
        <v>435309</v>
      </c>
      <c r="D219">
        <v>137662</v>
      </c>
      <c r="E219">
        <v>197163</v>
      </c>
      <c r="F219">
        <v>228335</v>
      </c>
      <c r="G219">
        <v>161564</v>
      </c>
      <c r="H219" s="10">
        <f>((D219-E219)-(F219-G219))/C219</f>
        <v>-0.29007440691554737</v>
      </c>
      <c r="I219" s="10">
        <f t="shared" si="3"/>
        <v>0.5404411764705882</v>
      </c>
      <c r="J219" s="10">
        <f>ABS(I219-I218)</f>
        <v>1.8382352941176516E-2</v>
      </c>
    </row>
    <row r="220" spans="1:10" x14ac:dyDescent="0.35">
      <c r="A220" t="s">
        <v>10</v>
      </c>
      <c r="B220" s="7">
        <v>42808</v>
      </c>
      <c r="C220">
        <v>381474</v>
      </c>
      <c r="D220">
        <v>148272</v>
      </c>
      <c r="E220">
        <v>189299</v>
      </c>
      <c r="F220">
        <v>166321</v>
      </c>
      <c r="G220">
        <v>128708</v>
      </c>
      <c r="H220" s="10">
        <f>((D220-E220)-(F220-G220))/C220</f>
        <v>-0.20614773221766097</v>
      </c>
      <c r="I220" s="10">
        <f t="shared" si="3"/>
        <v>0.59558823529411764</v>
      </c>
      <c r="J220" s="10">
        <f>ABS(I220-I219)</f>
        <v>5.5147058823529438E-2</v>
      </c>
    </row>
    <row r="221" spans="1:10" x14ac:dyDescent="0.35">
      <c r="A221" t="s">
        <v>10</v>
      </c>
      <c r="B221" s="7">
        <v>42815</v>
      </c>
      <c r="C221">
        <v>406717</v>
      </c>
      <c r="D221">
        <v>159590</v>
      </c>
      <c r="E221">
        <v>179252</v>
      </c>
      <c r="F221">
        <v>176574</v>
      </c>
      <c r="G221">
        <v>160480</v>
      </c>
      <c r="H221" s="10">
        <f>((D221-E221)-(F221-G221))/C221</f>
        <v>-8.7913709040930182E-2</v>
      </c>
      <c r="I221" s="10">
        <f t="shared" si="3"/>
        <v>0.64338235294117652</v>
      </c>
      <c r="J221" s="10">
        <f>ABS(I221-I220)</f>
        <v>4.7794117647058876E-2</v>
      </c>
    </row>
    <row r="222" spans="1:10" x14ac:dyDescent="0.35">
      <c r="A222" t="s">
        <v>10</v>
      </c>
      <c r="B222" s="7">
        <v>42822</v>
      </c>
      <c r="C222">
        <v>408853</v>
      </c>
      <c r="D222">
        <v>163648</v>
      </c>
      <c r="E222">
        <v>171571</v>
      </c>
      <c r="F222">
        <v>177046</v>
      </c>
      <c r="G222">
        <v>171114</v>
      </c>
      <c r="H222" s="10">
        <f>((D222-E222)-(F222-G222))/C222</f>
        <v>-3.3887485233078884E-2</v>
      </c>
      <c r="I222" s="10">
        <f t="shared" si="3"/>
        <v>0.6654411764705882</v>
      </c>
      <c r="J222" s="10">
        <f>ABS(I222-I221)</f>
        <v>2.2058823529411686E-2</v>
      </c>
    </row>
    <row r="223" spans="1:10" x14ac:dyDescent="0.35">
      <c r="A223" t="s">
        <v>10</v>
      </c>
      <c r="B223" s="7">
        <v>42829</v>
      </c>
      <c r="C223">
        <v>397594</v>
      </c>
      <c r="D223">
        <v>155468</v>
      </c>
      <c r="E223">
        <v>166873</v>
      </c>
      <c r="F223">
        <v>173689</v>
      </c>
      <c r="G223">
        <v>166592</v>
      </c>
      <c r="H223" s="10">
        <f>((D223-E223)-(F223-G223))/C223</f>
        <v>-4.6534907468422565E-2</v>
      </c>
      <c r="I223" s="10">
        <f t="shared" si="3"/>
        <v>0.66176470588235292</v>
      </c>
      <c r="J223" s="10">
        <f>ABS(I223-I222)</f>
        <v>3.6764705882352811E-3</v>
      </c>
    </row>
    <row r="224" spans="1:10" x14ac:dyDescent="0.35">
      <c r="A224" t="s">
        <v>10</v>
      </c>
      <c r="B224" s="7">
        <v>42836</v>
      </c>
      <c r="C224">
        <v>420332</v>
      </c>
      <c r="D224">
        <v>173594</v>
      </c>
      <c r="E224">
        <v>192550</v>
      </c>
      <c r="F224">
        <v>179203</v>
      </c>
      <c r="G224">
        <v>163127</v>
      </c>
      <c r="H224" s="10">
        <f>((D224-E224)-(F224-G224))/C224</f>
        <v>-8.334364264438586E-2</v>
      </c>
      <c r="I224" s="10">
        <f t="shared" si="3"/>
        <v>0.65073529411764708</v>
      </c>
      <c r="J224" s="10">
        <f>ABS(I224-I223)</f>
        <v>1.1029411764705843E-2</v>
      </c>
    </row>
    <row r="225" spans="1:10" x14ac:dyDescent="0.35">
      <c r="A225" t="s">
        <v>10</v>
      </c>
      <c r="B225" s="7">
        <v>42843</v>
      </c>
      <c r="C225">
        <v>430589</v>
      </c>
      <c r="D225">
        <v>185786</v>
      </c>
      <c r="E225">
        <v>207435</v>
      </c>
      <c r="F225">
        <v>179950</v>
      </c>
      <c r="G225">
        <v>159602</v>
      </c>
      <c r="H225" s="10">
        <f>((D225-E225)-(F225-G225))/C225</f>
        <v>-9.7533843177600915E-2</v>
      </c>
      <c r="I225" s="10">
        <f t="shared" si="3"/>
        <v>0.63235294117647056</v>
      </c>
      <c r="J225" s="10">
        <f>ABS(I225-I224)</f>
        <v>1.8382352941176516E-2</v>
      </c>
    </row>
    <row r="226" spans="1:10" x14ac:dyDescent="0.35">
      <c r="A226" t="s">
        <v>10</v>
      </c>
      <c r="B226" s="7">
        <v>42850</v>
      </c>
      <c r="C226">
        <v>411006</v>
      </c>
      <c r="D226">
        <v>157831</v>
      </c>
      <c r="E226">
        <v>178726</v>
      </c>
      <c r="F226">
        <v>181520</v>
      </c>
      <c r="G226">
        <v>167731</v>
      </c>
      <c r="H226" s="10">
        <f>((D226-E226)-(F226-G226))/C226</f>
        <v>-8.4388062461375257E-2</v>
      </c>
      <c r="I226" s="10">
        <f t="shared" si="3"/>
        <v>0.6470588235294118</v>
      </c>
      <c r="J226" s="10">
        <f>ABS(I226-I225)</f>
        <v>1.4705882352941235E-2</v>
      </c>
    </row>
    <row r="227" spans="1:10" x14ac:dyDescent="0.35">
      <c r="A227" t="s">
        <v>10</v>
      </c>
      <c r="B227" s="7">
        <v>42857</v>
      </c>
      <c r="C227">
        <v>409936</v>
      </c>
      <c r="D227">
        <v>159418</v>
      </c>
      <c r="E227">
        <v>161071</v>
      </c>
      <c r="F227">
        <v>179781</v>
      </c>
      <c r="G227">
        <v>178953</v>
      </c>
      <c r="H227" s="10">
        <f>((D227-E227)-(F227-G227))/C227</f>
        <v>-6.052164240271652E-3</v>
      </c>
      <c r="I227" s="10">
        <f t="shared" si="3"/>
        <v>0.66911764705882348</v>
      </c>
      <c r="J227" s="10">
        <f>ABS(I227-I226)</f>
        <v>2.2058823529411686E-2</v>
      </c>
    </row>
    <row r="228" spans="1:10" x14ac:dyDescent="0.35">
      <c r="A228" t="s">
        <v>10</v>
      </c>
      <c r="B228" s="7">
        <v>42864</v>
      </c>
      <c r="C228">
        <v>418301</v>
      </c>
      <c r="D228">
        <v>155581</v>
      </c>
      <c r="E228">
        <v>133182</v>
      </c>
      <c r="F228">
        <v>183860</v>
      </c>
      <c r="G228">
        <v>217059</v>
      </c>
      <c r="H228" s="10">
        <f>((D228-E228)-(F228-G228))/C228</f>
        <v>0.13291385868071079</v>
      </c>
      <c r="I228" s="10">
        <f t="shared" si="3"/>
        <v>0.73897058823529416</v>
      </c>
      <c r="J228" s="10">
        <f>ABS(I228-I227)</f>
        <v>6.9852941176470673E-2</v>
      </c>
    </row>
    <row r="229" spans="1:10" x14ac:dyDescent="0.35">
      <c r="A229" t="s">
        <v>10</v>
      </c>
      <c r="B229" s="7">
        <v>42871</v>
      </c>
      <c r="C229">
        <v>431659</v>
      </c>
      <c r="D229">
        <v>164234</v>
      </c>
      <c r="E229">
        <v>126630</v>
      </c>
      <c r="F229">
        <v>186406</v>
      </c>
      <c r="G229">
        <v>236357</v>
      </c>
      <c r="H229" s="10">
        <f>((D229-E229)-(F229-G229))/C229</f>
        <v>0.20283371828225522</v>
      </c>
      <c r="I229" s="10">
        <f t="shared" si="3"/>
        <v>0.7720588235294118</v>
      </c>
      <c r="J229" s="10">
        <f>ABS(I229-I228)</f>
        <v>3.3088235294117641E-2</v>
      </c>
    </row>
    <row r="230" spans="1:10" x14ac:dyDescent="0.35">
      <c r="A230" t="s">
        <v>10</v>
      </c>
      <c r="B230" s="7">
        <v>42878</v>
      </c>
      <c r="C230">
        <v>449360</v>
      </c>
      <c r="D230">
        <v>175032</v>
      </c>
      <c r="E230">
        <v>110187</v>
      </c>
      <c r="F230">
        <v>190524</v>
      </c>
      <c r="G230">
        <v>272094</v>
      </c>
      <c r="H230" s="10">
        <f>((D230-E230)-(F230-G230))/C230</f>
        <v>0.3258300694320812</v>
      </c>
      <c r="I230" s="10">
        <f t="shared" si="3"/>
        <v>0.81985294117647056</v>
      </c>
      <c r="J230" s="10">
        <f>ABS(I230-I229)</f>
        <v>4.7794117647058765E-2</v>
      </c>
    </row>
    <row r="231" spans="1:10" x14ac:dyDescent="0.35">
      <c r="A231" t="s">
        <v>10</v>
      </c>
      <c r="B231" s="7">
        <v>42885</v>
      </c>
      <c r="C231">
        <v>453280</v>
      </c>
      <c r="D231">
        <v>176226</v>
      </c>
      <c r="E231">
        <v>103357</v>
      </c>
      <c r="F231">
        <v>185792</v>
      </c>
      <c r="G231">
        <v>279432</v>
      </c>
      <c r="H231" s="10">
        <f>((D231-E231)-(F231-G231))/C231</f>
        <v>0.36734248146840803</v>
      </c>
      <c r="I231" s="10">
        <f t="shared" si="3"/>
        <v>0.84191176470588236</v>
      </c>
      <c r="J231" s="10">
        <f>ABS(I231-I230)</f>
        <v>2.2058823529411797E-2</v>
      </c>
    </row>
    <row r="232" spans="1:10" x14ac:dyDescent="0.35">
      <c r="A232" t="s">
        <v>10</v>
      </c>
      <c r="B232" s="7">
        <v>42892</v>
      </c>
      <c r="C232">
        <v>447178</v>
      </c>
      <c r="D232">
        <v>164889</v>
      </c>
      <c r="E232">
        <v>90880</v>
      </c>
      <c r="F232">
        <v>188042</v>
      </c>
      <c r="G232">
        <v>279047</v>
      </c>
      <c r="H232" s="10">
        <f>((D232-E232)-(F232-G232))/C232</f>
        <v>0.36901189235606402</v>
      </c>
      <c r="I232" s="10">
        <f t="shared" si="3"/>
        <v>0.84558823529411764</v>
      </c>
      <c r="J232" s="10">
        <f>ABS(I232-I231)</f>
        <v>3.6764705882352811E-3</v>
      </c>
    </row>
    <row r="233" spans="1:10" x14ac:dyDescent="0.35">
      <c r="A233" t="s">
        <v>10</v>
      </c>
      <c r="B233" s="7">
        <v>42899</v>
      </c>
      <c r="C233">
        <v>474300</v>
      </c>
      <c r="D233">
        <v>164227</v>
      </c>
      <c r="E233">
        <v>85174</v>
      </c>
      <c r="F233">
        <v>211353</v>
      </c>
      <c r="G233">
        <v>301281</v>
      </c>
      <c r="H233" s="10">
        <f>((D233-E233)-(F233-G233))/C233</f>
        <v>0.35627450980392156</v>
      </c>
      <c r="I233" s="10">
        <f t="shared" si="3"/>
        <v>0.83823529411764708</v>
      </c>
      <c r="J233" s="10">
        <f>ABS(I233-I232)</f>
        <v>7.3529411764705621E-3</v>
      </c>
    </row>
    <row r="234" spans="1:10" x14ac:dyDescent="0.35">
      <c r="A234" t="s">
        <v>10</v>
      </c>
      <c r="B234" s="7">
        <v>42906</v>
      </c>
      <c r="C234">
        <v>379269</v>
      </c>
      <c r="D234">
        <v>167245</v>
      </c>
      <c r="E234">
        <v>122393</v>
      </c>
      <c r="F234">
        <v>132839</v>
      </c>
      <c r="G234">
        <v>192994</v>
      </c>
      <c r="H234" s="10">
        <f>((D234-E234)-(F234-G234))/C234</f>
        <v>0.27686681484645465</v>
      </c>
      <c r="I234" s="10">
        <f t="shared" si="3"/>
        <v>0.80882352941176472</v>
      </c>
      <c r="J234" s="10">
        <f>ABS(I234-I233)</f>
        <v>2.9411764705882359E-2</v>
      </c>
    </row>
    <row r="235" spans="1:10" x14ac:dyDescent="0.35">
      <c r="A235" t="s">
        <v>10</v>
      </c>
      <c r="B235" s="7">
        <v>42913</v>
      </c>
      <c r="C235">
        <v>400560</v>
      </c>
      <c r="D235">
        <v>179671</v>
      </c>
      <c r="E235">
        <v>120976</v>
      </c>
      <c r="F235">
        <v>136134</v>
      </c>
      <c r="G235">
        <v>211639</v>
      </c>
      <c r="H235" s="10">
        <f>((D235-E235)-(F235-G235))/C235</f>
        <v>0.33503095666067506</v>
      </c>
      <c r="I235" s="10">
        <f t="shared" si="3"/>
        <v>0.82352941176470584</v>
      </c>
      <c r="J235" s="10">
        <f>ABS(I235-I234)</f>
        <v>1.4705882352941124E-2</v>
      </c>
    </row>
    <row r="236" spans="1:10" x14ac:dyDescent="0.35">
      <c r="A236" t="s">
        <v>10</v>
      </c>
      <c r="B236" s="7">
        <v>42919</v>
      </c>
      <c r="C236">
        <v>422496</v>
      </c>
      <c r="D236">
        <v>185925</v>
      </c>
      <c r="E236">
        <v>108461</v>
      </c>
      <c r="F236">
        <v>144260</v>
      </c>
      <c r="G236">
        <v>244301</v>
      </c>
      <c r="H236" s="10">
        <f>((D236-E236)-(F236-G236))/C236</f>
        <v>0.42013415511626145</v>
      </c>
      <c r="I236" s="10">
        <f t="shared" si="3"/>
        <v>0.86764705882352944</v>
      </c>
      <c r="J236" s="10">
        <f>ABS(I236-I235)</f>
        <v>4.4117647058823595E-2</v>
      </c>
    </row>
    <row r="237" spans="1:10" x14ac:dyDescent="0.35">
      <c r="A237" t="s">
        <v>10</v>
      </c>
      <c r="B237" s="7">
        <v>42927</v>
      </c>
      <c r="C237">
        <v>436899</v>
      </c>
      <c r="D237">
        <v>190267</v>
      </c>
      <c r="E237">
        <v>106479</v>
      </c>
      <c r="F237">
        <v>150147</v>
      </c>
      <c r="G237">
        <v>258152</v>
      </c>
      <c r="H237" s="10">
        <f>((D237-E237)-(F237-G237))/C237</f>
        <v>0.43898704277189921</v>
      </c>
      <c r="I237" s="10">
        <f t="shared" si="3"/>
        <v>0.89338235294117652</v>
      </c>
      <c r="J237" s="10">
        <f>ABS(I237-I236)</f>
        <v>2.5735294117647078E-2</v>
      </c>
    </row>
    <row r="238" spans="1:10" x14ac:dyDescent="0.35">
      <c r="A238" t="s">
        <v>10</v>
      </c>
      <c r="B238" s="7">
        <v>42934</v>
      </c>
      <c r="C238">
        <v>446259</v>
      </c>
      <c r="D238">
        <v>199540</v>
      </c>
      <c r="E238">
        <v>108219</v>
      </c>
      <c r="F238">
        <v>150114</v>
      </c>
      <c r="G238">
        <v>268566</v>
      </c>
      <c r="H238" s="10">
        <f>((D238-E238)-(F238-G238))/C238</f>
        <v>0.4700700714159266</v>
      </c>
      <c r="I238" s="10">
        <f t="shared" si="3"/>
        <v>0.93014705882352944</v>
      </c>
      <c r="J238" s="10">
        <f>ABS(I238-I237)</f>
        <v>3.6764705882352922E-2</v>
      </c>
    </row>
    <row r="239" spans="1:10" x14ac:dyDescent="0.35">
      <c r="A239" t="s">
        <v>10</v>
      </c>
      <c r="B239" s="7">
        <v>42941</v>
      </c>
      <c r="C239">
        <v>449086</v>
      </c>
      <c r="D239">
        <v>197656</v>
      </c>
      <c r="E239">
        <v>106814</v>
      </c>
      <c r="F239">
        <v>155560</v>
      </c>
      <c r="G239">
        <v>271095</v>
      </c>
      <c r="H239" s="10">
        <f>((D239-E239)-(F239-G239))/C239</f>
        <v>0.45954895053508682</v>
      </c>
      <c r="I239" s="10">
        <f t="shared" si="3"/>
        <v>0.91911764705882348</v>
      </c>
      <c r="J239" s="10">
        <f>ABS(I239-I238)</f>
        <v>1.1029411764705954E-2</v>
      </c>
    </row>
    <row r="240" spans="1:10" x14ac:dyDescent="0.35">
      <c r="A240" t="s">
        <v>10</v>
      </c>
      <c r="B240" s="7">
        <v>42948</v>
      </c>
      <c r="C240">
        <v>457254</v>
      </c>
      <c r="D240">
        <v>191477</v>
      </c>
      <c r="E240">
        <v>108840</v>
      </c>
      <c r="F240">
        <v>164304</v>
      </c>
      <c r="G240">
        <v>272865</v>
      </c>
      <c r="H240" s="10">
        <f>((D240-E240)-(F240-G240))/C240</f>
        <v>0.41814396374881357</v>
      </c>
      <c r="I240" s="10">
        <f t="shared" si="3"/>
        <v>0.86397058823529416</v>
      </c>
      <c r="J240" s="10">
        <f>ABS(I240-I239)</f>
        <v>5.5147058823529327E-2</v>
      </c>
    </row>
    <row r="241" spans="1:10" x14ac:dyDescent="0.35">
      <c r="A241" t="s">
        <v>10</v>
      </c>
      <c r="B241" s="7">
        <v>42955</v>
      </c>
      <c r="C241">
        <v>461152</v>
      </c>
      <c r="D241">
        <v>201231</v>
      </c>
      <c r="E241">
        <v>107546</v>
      </c>
      <c r="F241">
        <v>157833</v>
      </c>
      <c r="G241">
        <v>279623</v>
      </c>
      <c r="H241" s="10">
        <f>((D241-E241)-(F241-G241))/C241</f>
        <v>0.4672537471376032</v>
      </c>
      <c r="I241" s="10">
        <f t="shared" si="3"/>
        <v>0.92647058823529416</v>
      </c>
      <c r="J241" s="10">
        <f>ABS(I241-I240)</f>
        <v>6.25E-2</v>
      </c>
    </row>
    <row r="242" spans="1:10" x14ac:dyDescent="0.35">
      <c r="A242" t="s">
        <v>10</v>
      </c>
      <c r="B242" s="7">
        <v>42962</v>
      </c>
      <c r="C242">
        <v>462148</v>
      </c>
      <c r="D242">
        <v>190336</v>
      </c>
      <c r="E242">
        <v>111069</v>
      </c>
      <c r="F242">
        <v>174177</v>
      </c>
      <c r="G242">
        <v>278546</v>
      </c>
      <c r="H242" s="10">
        <f>((D242-E242)-(F242-G242))/C242</f>
        <v>0.39735322883578422</v>
      </c>
      <c r="I242" s="10">
        <f t="shared" si="3"/>
        <v>0.84926470588235292</v>
      </c>
      <c r="J242" s="10">
        <f>ABS(I242-I241)</f>
        <v>7.7205882352941235E-2</v>
      </c>
    </row>
    <row r="243" spans="1:10" x14ac:dyDescent="0.35">
      <c r="A243" t="s">
        <v>10</v>
      </c>
      <c r="B243" s="7">
        <v>42969</v>
      </c>
      <c r="C243">
        <v>464445</v>
      </c>
      <c r="D243">
        <v>197818</v>
      </c>
      <c r="E243">
        <v>109842</v>
      </c>
      <c r="F243">
        <v>169989</v>
      </c>
      <c r="G243">
        <v>284515</v>
      </c>
      <c r="H243" s="10">
        <f>((D243-E243)-(F243-G243))/C243</f>
        <v>0.43600856936774002</v>
      </c>
      <c r="I243" s="10">
        <f t="shared" si="3"/>
        <v>0.88602941176470584</v>
      </c>
      <c r="J243" s="10">
        <f>ABS(I243-I242)</f>
        <v>3.6764705882352922E-2</v>
      </c>
    </row>
    <row r="244" spans="1:10" x14ac:dyDescent="0.35">
      <c r="A244" t="s">
        <v>10</v>
      </c>
      <c r="B244" s="7">
        <v>42976</v>
      </c>
      <c r="C244">
        <v>469307</v>
      </c>
      <c r="D244">
        <v>194331</v>
      </c>
      <c r="E244">
        <v>107812</v>
      </c>
      <c r="F244">
        <v>173410</v>
      </c>
      <c r="G244">
        <v>287170</v>
      </c>
      <c r="H244" s="10">
        <f>((D244-E244)-(F244-G244))/C244</f>
        <v>0.42675476820077263</v>
      </c>
      <c r="I244" s="10">
        <f t="shared" si="3"/>
        <v>0.87867647058823528</v>
      </c>
      <c r="J244" s="10">
        <f>ABS(I244-I243)</f>
        <v>7.3529411764705621E-3</v>
      </c>
    </row>
    <row r="245" spans="1:10" x14ac:dyDescent="0.35">
      <c r="A245" t="s">
        <v>10</v>
      </c>
      <c r="B245" s="7">
        <v>42983</v>
      </c>
      <c r="C245">
        <v>464988</v>
      </c>
      <c r="D245">
        <v>194976</v>
      </c>
      <c r="E245">
        <v>98667</v>
      </c>
      <c r="F245">
        <v>171223</v>
      </c>
      <c r="G245">
        <v>291891</v>
      </c>
      <c r="H245" s="10">
        <f>((D245-E245)-(F245-G245))/C245</f>
        <v>0.46662924634614228</v>
      </c>
      <c r="I245" s="10">
        <f t="shared" si="3"/>
        <v>0.92279411764705888</v>
      </c>
      <c r="J245" s="10">
        <f>ABS(I245-I244)</f>
        <v>4.4117647058823595E-2</v>
      </c>
    </row>
    <row r="246" spans="1:10" x14ac:dyDescent="0.35">
      <c r="A246" t="s">
        <v>10</v>
      </c>
      <c r="B246" s="7">
        <v>42990</v>
      </c>
      <c r="C246">
        <v>487425</v>
      </c>
      <c r="D246">
        <v>191102</v>
      </c>
      <c r="E246">
        <v>105044</v>
      </c>
      <c r="F246">
        <v>175600</v>
      </c>
      <c r="G246">
        <v>291785</v>
      </c>
      <c r="H246" s="10">
        <f>((D246-E246)-(F246-G246))/C246</f>
        <v>0.41492126993896494</v>
      </c>
      <c r="I246" s="10">
        <f t="shared" si="3"/>
        <v>0.86029411764705888</v>
      </c>
      <c r="J246" s="10">
        <f>ABS(I246-I245)</f>
        <v>6.25E-2</v>
      </c>
    </row>
    <row r="247" spans="1:10" x14ac:dyDescent="0.35">
      <c r="A247" t="s">
        <v>10</v>
      </c>
      <c r="B247" s="7">
        <v>42997</v>
      </c>
      <c r="C247">
        <v>431108</v>
      </c>
      <c r="D247">
        <v>190025</v>
      </c>
      <c r="E247">
        <v>127272</v>
      </c>
      <c r="F247">
        <v>149288</v>
      </c>
      <c r="G247">
        <v>236626</v>
      </c>
      <c r="H247" s="10">
        <f>((D247-E247)-(F247-G247))/C247</f>
        <v>0.34815173923935533</v>
      </c>
      <c r="I247" s="10">
        <f t="shared" si="3"/>
        <v>0.83088235294117652</v>
      </c>
      <c r="J247" s="10">
        <f>ABS(I247-I246)</f>
        <v>2.9411764705882359E-2</v>
      </c>
    </row>
    <row r="248" spans="1:10" x14ac:dyDescent="0.35">
      <c r="A248" t="s">
        <v>10</v>
      </c>
      <c r="B248" s="7">
        <v>43004</v>
      </c>
      <c r="C248">
        <v>429111</v>
      </c>
      <c r="D248">
        <v>183679</v>
      </c>
      <c r="E248">
        <v>95512</v>
      </c>
      <c r="F248">
        <v>152592</v>
      </c>
      <c r="G248">
        <v>261208</v>
      </c>
      <c r="H248" s="10">
        <f>((D248-E248)-(F248-G248))/C248</f>
        <v>0.458582977364831</v>
      </c>
      <c r="I248" s="10">
        <f t="shared" si="3"/>
        <v>0.9154411764705882</v>
      </c>
      <c r="J248" s="10">
        <f>ABS(I248-I247)</f>
        <v>8.4558823529411686E-2</v>
      </c>
    </row>
    <row r="249" spans="1:10" x14ac:dyDescent="0.35">
      <c r="A249" t="s">
        <v>10</v>
      </c>
      <c r="B249" s="7">
        <v>43011</v>
      </c>
      <c r="C249">
        <v>438663</v>
      </c>
      <c r="D249">
        <v>187053</v>
      </c>
      <c r="E249">
        <v>96220</v>
      </c>
      <c r="F249">
        <v>157203</v>
      </c>
      <c r="G249">
        <v>266511</v>
      </c>
      <c r="H249" s="10">
        <f>((D249-E249)-(F249-G249))/C249</f>
        <v>0.45625229390215266</v>
      </c>
      <c r="I249" s="10">
        <f t="shared" si="3"/>
        <v>0.90808823529411764</v>
      </c>
      <c r="J249" s="10">
        <f>ABS(I249-I248)</f>
        <v>7.3529411764705621E-3</v>
      </c>
    </row>
    <row r="250" spans="1:10" x14ac:dyDescent="0.35">
      <c r="A250" t="s">
        <v>10</v>
      </c>
      <c r="B250" s="7">
        <v>43018</v>
      </c>
      <c r="C250">
        <v>450748</v>
      </c>
      <c r="D250">
        <v>195816</v>
      </c>
      <c r="E250">
        <v>97737</v>
      </c>
      <c r="F250">
        <v>158660</v>
      </c>
      <c r="G250">
        <v>275104</v>
      </c>
      <c r="H250" s="10">
        <f>((D250-E250)-(F250-G250))/C250</f>
        <v>0.47592668187102327</v>
      </c>
      <c r="I250" s="10">
        <f t="shared" si="3"/>
        <v>0.93382352941176472</v>
      </c>
      <c r="J250" s="10">
        <f>ABS(I250-I249)</f>
        <v>2.5735294117647078E-2</v>
      </c>
    </row>
    <row r="251" spans="1:10" x14ac:dyDescent="0.35">
      <c r="A251" t="s">
        <v>10</v>
      </c>
      <c r="B251" s="7">
        <v>43025</v>
      </c>
      <c r="C251">
        <v>446338</v>
      </c>
      <c r="D251">
        <v>186751</v>
      </c>
      <c r="E251">
        <v>96299</v>
      </c>
      <c r="F251">
        <v>165127</v>
      </c>
      <c r="G251">
        <v>276217</v>
      </c>
      <c r="H251" s="10">
        <f>((D251-E251)-(F251-G251))/C251</f>
        <v>0.45154568958950392</v>
      </c>
      <c r="I251" s="10">
        <f t="shared" si="3"/>
        <v>0.90441176470588236</v>
      </c>
      <c r="J251" s="10">
        <f>ABS(I251-I250)</f>
        <v>2.9411764705882359E-2</v>
      </c>
    </row>
    <row r="252" spans="1:10" x14ac:dyDescent="0.35">
      <c r="A252" t="s">
        <v>10</v>
      </c>
      <c r="B252" s="7">
        <v>43032</v>
      </c>
      <c r="C252">
        <v>445018</v>
      </c>
      <c r="D252">
        <v>183539</v>
      </c>
      <c r="E252">
        <v>100035</v>
      </c>
      <c r="F252">
        <v>165585</v>
      </c>
      <c r="G252">
        <v>271183</v>
      </c>
      <c r="H252" s="10">
        <f>((D252-E252)-(F252-G252))/C252</f>
        <v>0.42493112638140479</v>
      </c>
      <c r="I252" s="10">
        <f t="shared" si="3"/>
        <v>0.875</v>
      </c>
      <c r="J252" s="10">
        <f>ABS(I252-I251)</f>
        <v>2.9411764705882359E-2</v>
      </c>
    </row>
    <row r="253" spans="1:10" x14ac:dyDescent="0.35">
      <c r="A253" t="s">
        <v>10</v>
      </c>
      <c r="B253" s="7">
        <v>43039</v>
      </c>
      <c r="C253">
        <v>440384</v>
      </c>
      <c r="D253">
        <v>173670</v>
      </c>
      <c r="E253">
        <v>101573</v>
      </c>
      <c r="F253">
        <v>174510</v>
      </c>
      <c r="G253">
        <v>257642</v>
      </c>
      <c r="H253" s="10">
        <f>((D253-E253)-(F253-G253))/C253</f>
        <v>0.35248555805842174</v>
      </c>
      <c r="I253" s="10">
        <f t="shared" si="3"/>
        <v>0.8345588235294118</v>
      </c>
      <c r="J253" s="10">
        <f>ABS(I253-I252)</f>
        <v>4.0441176470588203E-2</v>
      </c>
    </row>
    <row r="254" spans="1:10" x14ac:dyDescent="0.35">
      <c r="A254" t="s">
        <v>10</v>
      </c>
      <c r="B254" s="7">
        <v>43046</v>
      </c>
      <c r="C254">
        <v>446502</v>
      </c>
      <c r="D254">
        <v>181335</v>
      </c>
      <c r="E254">
        <v>95880</v>
      </c>
      <c r="F254">
        <v>173294</v>
      </c>
      <c r="G254">
        <v>272122</v>
      </c>
      <c r="H254" s="10">
        <f>((D254-E254)-(F254-G254))/C254</f>
        <v>0.41272603482179249</v>
      </c>
      <c r="I254" s="10">
        <f t="shared" si="3"/>
        <v>0.85661764705882348</v>
      </c>
      <c r="J254" s="10">
        <f>ABS(I254-I253)</f>
        <v>2.2058823529411686E-2</v>
      </c>
    </row>
    <row r="255" spans="1:10" x14ac:dyDescent="0.35">
      <c r="A255" t="s">
        <v>10</v>
      </c>
      <c r="B255" s="7">
        <v>43053</v>
      </c>
      <c r="C255">
        <v>467842</v>
      </c>
      <c r="D255">
        <v>200023</v>
      </c>
      <c r="E255">
        <v>115437</v>
      </c>
      <c r="F255">
        <v>173624</v>
      </c>
      <c r="G255">
        <v>275809</v>
      </c>
      <c r="H255" s="10">
        <f>((D255-E255)-(F255-G255))/C255</f>
        <v>0.39921811209767399</v>
      </c>
      <c r="I255" s="10">
        <f t="shared" si="3"/>
        <v>0.8529411764705882</v>
      </c>
      <c r="J255" s="10">
        <f>ABS(I255-I254)</f>
        <v>3.6764705882352811E-3</v>
      </c>
    </row>
    <row r="256" spans="1:10" x14ac:dyDescent="0.35">
      <c r="A256" t="s">
        <v>10</v>
      </c>
      <c r="B256" s="7">
        <v>43060</v>
      </c>
      <c r="C256">
        <v>465307</v>
      </c>
      <c r="D256">
        <v>195909</v>
      </c>
      <c r="E256">
        <v>100472</v>
      </c>
      <c r="F256">
        <v>175054</v>
      </c>
      <c r="G256">
        <v>292129</v>
      </c>
      <c r="H256" s="10">
        <f>((D256-E256)-(F256-G256))/C256</f>
        <v>0.45671352461922987</v>
      </c>
      <c r="I256" s="10">
        <f t="shared" si="3"/>
        <v>0.91176470588235292</v>
      </c>
      <c r="J256" s="10">
        <f>ABS(I256-I255)</f>
        <v>5.8823529411764719E-2</v>
      </c>
    </row>
    <row r="257" spans="1:10" x14ac:dyDescent="0.35">
      <c r="A257" t="s">
        <v>10</v>
      </c>
      <c r="B257" s="7">
        <v>43067</v>
      </c>
      <c r="C257">
        <v>495561</v>
      </c>
      <c r="D257">
        <v>205160</v>
      </c>
      <c r="E257">
        <v>115479</v>
      </c>
      <c r="F257">
        <v>189056</v>
      </c>
      <c r="G257">
        <v>310897</v>
      </c>
      <c r="H257" s="10">
        <f>((D257-E257)-(F257-G257))/C257</f>
        <v>0.42683342716638317</v>
      </c>
      <c r="I257" s="10">
        <f t="shared" si="3"/>
        <v>0.88235294117647056</v>
      </c>
      <c r="J257" s="10">
        <f>ABS(I257-I256)</f>
        <v>2.9411764705882359E-2</v>
      </c>
    </row>
    <row r="258" spans="1:10" x14ac:dyDescent="0.35">
      <c r="A258" t="s">
        <v>10</v>
      </c>
      <c r="B258" s="7">
        <v>43074</v>
      </c>
      <c r="C258">
        <v>499124</v>
      </c>
      <c r="D258">
        <v>205400</v>
      </c>
      <c r="E258">
        <v>112294</v>
      </c>
      <c r="F258">
        <v>190380</v>
      </c>
      <c r="G258">
        <v>314914</v>
      </c>
      <c r="H258" s="10">
        <f>((D258-E258)-(F258-G258))/C258</f>
        <v>0.43604394899864563</v>
      </c>
      <c r="I258" s="10">
        <f t="shared" si="3"/>
        <v>0.88970588235294112</v>
      </c>
      <c r="J258" s="10">
        <f>ABS(I258-I257)</f>
        <v>7.3529411764705621E-3</v>
      </c>
    </row>
    <row r="259" spans="1:10" x14ac:dyDescent="0.35">
      <c r="A259" t="s">
        <v>10</v>
      </c>
      <c r="B259" s="7">
        <v>43081</v>
      </c>
      <c r="C259">
        <v>505744</v>
      </c>
      <c r="D259">
        <v>206027</v>
      </c>
      <c r="E259">
        <v>92138</v>
      </c>
      <c r="F259">
        <v>185209</v>
      </c>
      <c r="G259">
        <v>320739</v>
      </c>
      <c r="H259" s="10">
        <f>((D259-E259)-(F259-G259))/C259</f>
        <v>0.4931724350659622</v>
      </c>
      <c r="I259" s="10">
        <f t="shared" ref="I259:I273" si="4">_xlfn.RANK.EQ(H259,$H$2:$H$273,1)/COUNT($H$2:$H$273)</f>
        <v>0.94117647058823528</v>
      </c>
      <c r="J259" s="10">
        <f>ABS(I259-I258)</f>
        <v>5.1470588235294157E-2</v>
      </c>
    </row>
    <row r="260" spans="1:10" x14ac:dyDescent="0.35">
      <c r="A260" t="s">
        <v>10</v>
      </c>
      <c r="B260" s="7">
        <v>43088</v>
      </c>
      <c r="C260">
        <v>485622</v>
      </c>
      <c r="D260">
        <v>198398</v>
      </c>
      <c r="E260">
        <v>112174</v>
      </c>
      <c r="F260">
        <v>190521</v>
      </c>
      <c r="G260">
        <v>310282</v>
      </c>
      <c r="H260" s="10">
        <f>((D260-E260)-(F260-G260))/C260</f>
        <v>0.42416735650361803</v>
      </c>
      <c r="I260" s="10">
        <f t="shared" si="4"/>
        <v>0.87132352941176472</v>
      </c>
      <c r="J260" s="10">
        <f>ABS(I260-I259)</f>
        <v>6.9852941176470562E-2</v>
      </c>
    </row>
    <row r="261" spans="1:10" x14ac:dyDescent="0.35">
      <c r="A261" t="s">
        <v>10</v>
      </c>
      <c r="B261" s="7">
        <v>43095</v>
      </c>
      <c r="C261">
        <v>497744</v>
      </c>
      <c r="D261">
        <v>208913</v>
      </c>
      <c r="E261">
        <v>116765</v>
      </c>
      <c r="F261">
        <v>186931</v>
      </c>
      <c r="G261">
        <v>318343</v>
      </c>
      <c r="H261" s="10">
        <f>((D261-E261)-(F261-G261))/C261</f>
        <v>0.44914654923012631</v>
      </c>
      <c r="I261" s="10">
        <f t="shared" si="4"/>
        <v>0.90073529411764708</v>
      </c>
      <c r="J261" s="10">
        <f>ABS(I261-I260)</f>
        <v>2.9411764705882359E-2</v>
      </c>
    </row>
    <row r="262" spans="1:10" x14ac:dyDescent="0.35">
      <c r="A262" t="s">
        <v>10</v>
      </c>
      <c r="B262" s="7">
        <v>43102</v>
      </c>
      <c r="C262">
        <v>542622</v>
      </c>
      <c r="D262">
        <v>236808</v>
      </c>
      <c r="E262">
        <v>108940</v>
      </c>
      <c r="F262">
        <v>199313</v>
      </c>
      <c r="G262">
        <v>365245</v>
      </c>
      <c r="H262" s="15">
        <f>((D262-E262)-(F262-G262))/C262</f>
        <v>0.54144505751701921</v>
      </c>
      <c r="I262" s="10">
        <f t="shared" si="4"/>
        <v>0.97426470588235292</v>
      </c>
      <c r="J262" s="15">
        <f>ABS(I262-I261)</f>
        <v>7.3529411764705843E-2</v>
      </c>
    </row>
    <row r="263" spans="1:10" x14ac:dyDescent="0.35">
      <c r="A263" t="s">
        <v>10</v>
      </c>
      <c r="B263" s="7">
        <v>43109</v>
      </c>
      <c r="C263">
        <v>563400</v>
      </c>
      <c r="D263">
        <v>242053</v>
      </c>
      <c r="E263">
        <v>97362</v>
      </c>
      <c r="F263">
        <v>217213</v>
      </c>
      <c r="G263">
        <v>400874</v>
      </c>
      <c r="H263" s="15">
        <f>((D263-E263)-(F263-G263))/C263</f>
        <v>0.5828044018459354</v>
      </c>
      <c r="I263" s="10">
        <f t="shared" si="4"/>
        <v>0.99632352941176472</v>
      </c>
      <c r="J263" s="15">
        <f>ABS(I263-I262)</f>
        <v>2.2058823529411797E-2</v>
      </c>
    </row>
    <row r="264" spans="1:10" x14ac:dyDescent="0.35">
      <c r="A264" t="s">
        <v>10</v>
      </c>
      <c r="B264" s="7">
        <v>43116</v>
      </c>
      <c r="C264">
        <v>594038</v>
      </c>
      <c r="D264">
        <v>254344</v>
      </c>
      <c r="E264">
        <v>114854</v>
      </c>
      <c r="F264">
        <v>231291</v>
      </c>
      <c r="G264">
        <v>413138</v>
      </c>
      <c r="H264" s="15">
        <f>((D264-E264)-(F264-G264))/C264</f>
        <v>0.54093677508846238</v>
      </c>
      <c r="I264" s="10">
        <f t="shared" si="4"/>
        <v>0.97058823529411764</v>
      </c>
      <c r="J264" s="15">
        <f>ABS(I264-I263)</f>
        <v>2.5735294117647078E-2</v>
      </c>
    </row>
    <row r="265" spans="1:10" x14ac:dyDescent="0.35">
      <c r="A265" t="s">
        <v>10</v>
      </c>
      <c r="B265" s="7">
        <v>43123</v>
      </c>
      <c r="C265">
        <v>608683</v>
      </c>
      <c r="D265">
        <v>262175</v>
      </c>
      <c r="E265">
        <v>117458</v>
      </c>
      <c r="F265">
        <v>236300</v>
      </c>
      <c r="G265">
        <v>429090</v>
      </c>
      <c r="H265" s="15">
        <f>((D265-E265)-(F265-G265))/C265</f>
        <v>0.55448731112910987</v>
      </c>
      <c r="I265" s="10">
        <f t="shared" si="4"/>
        <v>0.98529411764705888</v>
      </c>
      <c r="J265" s="15">
        <f>ABS(I265-I264)</f>
        <v>1.4705882352941235E-2</v>
      </c>
    </row>
    <row r="266" spans="1:10" x14ac:dyDescent="0.35">
      <c r="A266" t="s">
        <v>10</v>
      </c>
      <c r="B266" s="7">
        <v>43130</v>
      </c>
      <c r="C266">
        <v>603460</v>
      </c>
      <c r="D266">
        <v>258022</v>
      </c>
      <c r="E266">
        <v>109280</v>
      </c>
      <c r="F266">
        <v>239494</v>
      </c>
      <c r="G266">
        <v>430681</v>
      </c>
      <c r="H266" s="15">
        <f>((D266-E266)-(F266-G266))/C266</f>
        <v>0.56329997017200806</v>
      </c>
      <c r="I266" s="10">
        <f t="shared" si="4"/>
        <v>0.99264705882352944</v>
      </c>
      <c r="J266" s="15">
        <f>ABS(I266-I265)</f>
        <v>7.3529411764705621E-3</v>
      </c>
    </row>
    <row r="267" spans="1:10" x14ac:dyDescent="0.35">
      <c r="A267" t="s">
        <v>10</v>
      </c>
      <c r="B267" s="7">
        <v>43137</v>
      </c>
      <c r="C267">
        <v>596937</v>
      </c>
      <c r="D267">
        <v>251369</v>
      </c>
      <c r="E267">
        <v>110546</v>
      </c>
      <c r="F267">
        <v>245381</v>
      </c>
      <c r="G267">
        <v>424817</v>
      </c>
      <c r="H267" s="15">
        <f>((D267-E267)-(F267-G267))/C267</f>
        <v>0.53650385216530383</v>
      </c>
      <c r="I267" s="10">
        <f t="shared" si="4"/>
        <v>0.96323529411764708</v>
      </c>
      <c r="J267" s="15">
        <f>ABS(I267-I266)</f>
        <v>2.9411764705882359E-2</v>
      </c>
    </row>
    <row r="268" spans="1:10" x14ac:dyDescent="0.35">
      <c r="A268" t="s">
        <v>10</v>
      </c>
      <c r="B268" s="7">
        <v>43144</v>
      </c>
      <c r="C268">
        <v>564233</v>
      </c>
      <c r="D268">
        <v>230785</v>
      </c>
      <c r="E268">
        <v>103496</v>
      </c>
      <c r="F268">
        <v>235656</v>
      </c>
      <c r="G268">
        <v>411639</v>
      </c>
      <c r="H268" s="15">
        <f>((D268-E268)-(F268-G268))/C268</f>
        <v>0.53749426212220841</v>
      </c>
      <c r="I268" s="10">
        <f t="shared" si="4"/>
        <v>0.96691176470588236</v>
      </c>
      <c r="J268" s="15">
        <f>ABS(I268-I267)</f>
        <v>3.6764705882352811E-3</v>
      </c>
    </row>
    <row r="269" spans="1:10" x14ac:dyDescent="0.35">
      <c r="A269" t="s">
        <v>10</v>
      </c>
      <c r="B269" s="7">
        <v>43151</v>
      </c>
      <c r="C269">
        <v>567534</v>
      </c>
      <c r="D269">
        <v>229273</v>
      </c>
      <c r="E269">
        <v>103147</v>
      </c>
      <c r="F269">
        <v>237072</v>
      </c>
      <c r="G269">
        <v>405640</v>
      </c>
      <c r="H269" s="15">
        <f>((D269-E269)-(F269-G269))/C269</f>
        <v>0.51925347203867966</v>
      </c>
      <c r="I269" s="10">
        <f t="shared" si="4"/>
        <v>0.95588235294117652</v>
      </c>
      <c r="J269" s="15">
        <f>ABS(I269-I268)</f>
        <v>1.1029411764705843E-2</v>
      </c>
    </row>
    <row r="270" spans="1:10" x14ac:dyDescent="0.35">
      <c r="A270" t="s">
        <v>10</v>
      </c>
      <c r="B270" s="7">
        <v>43158</v>
      </c>
      <c r="C270">
        <v>567463</v>
      </c>
      <c r="D270">
        <v>238287</v>
      </c>
      <c r="E270">
        <v>100310</v>
      </c>
      <c r="F270">
        <v>227585</v>
      </c>
      <c r="G270">
        <v>404040</v>
      </c>
      <c r="H270" s="15">
        <f>((D270-E270)-(F270-G270))/C270</f>
        <v>0.55410132466786377</v>
      </c>
      <c r="I270" s="10">
        <f t="shared" si="4"/>
        <v>0.98161764705882348</v>
      </c>
      <c r="J270" s="15">
        <f>ABS(I270-I269)</f>
        <v>2.5735294117646967E-2</v>
      </c>
    </row>
    <row r="271" spans="1:10" x14ac:dyDescent="0.35">
      <c r="A271" t="s">
        <v>10</v>
      </c>
      <c r="B271" s="7">
        <v>43165</v>
      </c>
      <c r="C271">
        <v>557530</v>
      </c>
      <c r="D271">
        <v>227354</v>
      </c>
      <c r="E271">
        <v>94382</v>
      </c>
      <c r="F271">
        <v>230012</v>
      </c>
      <c r="G271">
        <v>403842</v>
      </c>
      <c r="H271" s="15">
        <f>((D271-E271)-(F271-G271))/C271</f>
        <v>0.55028787688554881</v>
      </c>
      <c r="I271" s="10">
        <f t="shared" si="4"/>
        <v>0.9779411764705882</v>
      </c>
      <c r="J271" s="15">
        <f>ABS(I271-I270)</f>
        <v>3.6764705882352811E-3</v>
      </c>
    </row>
    <row r="272" spans="1:10" x14ac:dyDescent="0.35">
      <c r="A272" t="s">
        <v>10</v>
      </c>
      <c r="B272" s="7">
        <v>43172</v>
      </c>
      <c r="C272">
        <v>584759</v>
      </c>
      <c r="D272">
        <v>239453</v>
      </c>
      <c r="E272">
        <v>93073</v>
      </c>
      <c r="F272">
        <v>220729</v>
      </c>
      <c r="G272">
        <v>398792</v>
      </c>
      <c r="H272" s="15">
        <f>((D272-E272)-(F272-G272))/C272</f>
        <v>0.55483199061493704</v>
      </c>
      <c r="I272" s="10">
        <f t="shared" si="4"/>
        <v>0.98897058823529416</v>
      </c>
      <c r="J272" s="15">
        <f>ABS(I272-I271)</f>
        <v>1.1029411764705954E-2</v>
      </c>
    </row>
    <row r="273" spans="1:10" x14ac:dyDescent="0.35">
      <c r="A273" t="s">
        <v>10</v>
      </c>
      <c r="B273" s="7">
        <v>43179</v>
      </c>
      <c r="C273">
        <v>496964</v>
      </c>
      <c r="D273">
        <v>219434</v>
      </c>
      <c r="E273">
        <v>86695</v>
      </c>
      <c r="F273">
        <v>183424</v>
      </c>
      <c r="G273">
        <v>351964</v>
      </c>
      <c r="H273" s="15">
        <f>((D273-E273)-(F273-G273))/C273</f>
        <v>0.60623908371632551</v>
      </c>
      <c r="I273" s="10">
        <f t="shared" si="4"/>
        <v>1</v>
      </c>
      <c r="J273" s="15">
        <f>ABS(I273-I272)</f>
        <v>1.1029411764705843E-2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3"/>
  <sheetViews>
    <sheetView zoomScale="55" zoomScaleNormal="55" workbookViewId="0">
      <pane ySplit="1" topLeftCell="A2" activePane="bottomLeft" state="frozen"/>
      <selection pane="bottomLeft" activeCell="I2" sqref="I2:I273"/>
    </sheetView>
  </sheetViews>
  <sheetFormatPr defaultRowHeight="12.4" x14ac:dyDescent="0.35"/>
  <cols>
    <col min="1" max="1" width="31.640625" customWidth="1"/>
    <col min="2" max="2" width="32.92578125" customWidth="1"/>
    <col min="3" max="3" width="19.0703125" customWidth="1"/>
    <col min="4" max="4" width="31.140625" customWidth="1"/>
    <col min="5" max="5" width="31.35546875" customWidth="1"/>
    <col min="6" max="6" width="27.35546875" customWidth="1"/>
    <col min="7" max="7" width="27.5703125" customWidth="1"/>
    <col min="8" max="8" width="36.7109375" customWidth="1"/>
  </cols>
  <sheetData>
    <row r="1" spans="1:10" s="4" customFormat="1" ht="109.9" customHeigh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9" t="s">
        <v>14</v>
      </c>
      <c r="I1" s="13" t="s">
        <v>15</v>
      </c>
      <c r="J1" s="13" t="s">
        <v>16</v>
      </c>
    </row>
    <row r="2" spans="1:10" x14ac:dyDescent="0.35">
      <c r="A2" s="1" t="s">
        <v>7</v>
      </c>
      <c r="B2" s="7">
        <v>41282</v>
      </c>
      <c r="C2" s="1">
        <v>137314</v>
      </c>
      <c r="D2" s="1">
        <v>70435</v>
      </c>
      <c r="E2" s="1">
        <v>6430</v>
      </c>
      <c r="F2" s="1">
        <v>24292</v>
      </c>
      <c r="G2" s="1">
        <v>115271</v>
      </c>
      <c r="H2" s="10">
        <f>((D2-E2)-(F2-G2))/C2</f>
        <v>1.1286831641347568</v>
      </c>
      <c r="I2" s="10">
        <f>_xlfn.RANK.EQ(H2,$H$2:$H$273,1)/COUNT($H$2:$H$273)</f>
        <v>0.99632352941176472</v>
      </c>
      <c r="J2" s="10" t="e">
        <f>ABS(I2-I1)</f>
        <v>#VALUE!</v>
      </c>
    </row>
    <row r="3" spans="1:10" x14ac:dyDescent="0.35">
      <c r="A3" s="1" t="s">
        <v>7</v>
      </c>
      <c r="B3" s="7">
        <v>41289</v>
      </c>
      <c r="C3" s="1">
        <v>144716</v>
      </c>
      <c r="D3" s="1">
        <v>73099</v>
      </c>
      <c r="E3" s="1">
        <v>4431</v>
      </c>
      <c r="F3" s="1">
        <v>25542</v>
      </c>
      <c r="G3" s="1">
        <v>125179</v>
      </c>
      <c r="H3" s="10">
        <f>((D3-E3)-(F3-G3))/C3</f>
        <v>1.1630020177451008</v>
      </c>
      <c r="I3" s="10">
        <f t="shared" ref="I3:I66" si="0">_xlfn.RANK.EQ(H3,$H$2:$H$273,1)/COUNT($H$2:$H$273)</f>
        <v>1</v>
      </c>
      <c r="J3" s="10">
        <f>ABS(I3-I2)</f>
        <v>3.6764705882352811E-3</v>
      </c>
    </row>
    <row r="4" spans="1:10" x14ac:dyDescent="0.35">
      <c r="A4" s="1" t="s">
        <v>7</v>
      </c>
      <c r="B4" s="7">
        <v>41296</v>
      </c>
      <c r="C4" s="1">
        <v>141710</v>
      </c>
      <c r="D4" s="1">
        <v>66225</v>
      </c>
      <c r="E4" s="1">
        <v>8273</v>
      </c>
      <c r="F4" s="1">
        <v>29132</v>
      </c>
      <c r="G4" s="1">
        <v>115969</v>
      </c>
      <c r="H4" s="10">
        <f>((D4-E4)-(F4-G4))/C4</f>
        <v>1.0217274715969233</v>
      </c>
      <c r="I4" s="10">
        <f t="shared" si="0"/>
        <v>0.99264705882352944</v>
      </c>
      <c r="J4" s="10">
        <f>ABS(I4-I3)</f>
        <v>7.3529411764705621E-3</v>
      </c>
    </row>
    <row r="5" spans="1:10" x14ac:dyDescent="0.35">
      <c r="A5" s="1" t="s">
        <v>7</v>
      </c>
      <c r="B5" s="7">
        <v>41303</v>
      </c>
      <c r="C5" s="1">
        <v>144927</v>
      </c>
      <c r="D5" s="1">
        <v>53915</v>
      </c>
      <c r="E5" s="1">
        <v>18858</v>
      </c>
      <c r="F5" s="1">
        <v>57342</v>
      </c>
      <c r="G5" s="1">
        <v>98176</v>
      </c>
      <c r="H5" s="10">
        <f>((D5-E5)-(F5-G5))/C5</f>
        <v>0.52364983750439875</v>
      </c>
      <c r="I5" s="10">
        <f t="shared" si="0"/>
        <v>0.90808823529411764</v>
      </c>
      <c r="J5" s="10">
        <f>ABS(I5-I4)</f>
        <v>8.4558823529411797E-2</v>
      </c>
    </row>
    <row r="6" spans="1:10" x14ac:dyDescent="0.35">
      <c r="A6" s="1" t="s">
        <v>7</v>
      </c>
      <c r="B6" s="7">
        <v>41310</v>
      </c>
      <c r="C6" s="1">
        <v>141807</v>
      </c>
      <c r="D6" s="1">
        <v>44538</v>
      </c>
      <c r="E6" s="1">
        <v>16777</v>
      </c>
      <c r="F6" s="1">
        <v>65520</v>
      </c>
      <c r="G6" s="1">
        <v>98384</v>
      </c>
      <c r="H6" s="10">
        <f>((D6-E6)-(F6-G6))/C6</f>
        <v>0.42751768248393945</v>
      </c>
      <c r="I6" s="10">
        <f t="shared" si="0"/>
        <v>0.87132352941176472</v>
      </c>
      <c r="J6" s="10">
        <f>ABS(I6-I5)</f>
        <v>3.6764705882352922E-2</v>
      </c>
    </row>
    <row r="7" spans="1:10" x14ac:dyDescent="0.35">
      <c r="A7" s="1" t="s">
        <v>7</v>
      </c>
      <c r="B7" s="7">
        <v>41317</v>
      </c>
      <c r="C7" s="1">
        <v>140109</v>
      </c>
      <c r="D7" s="1">
        <v>39324</v>
      </c>
      <c r="E7" s="1">
        <v>12759</v>
      </c>
      <c r="F7" s="1">
        <v>67842</v>
      </c>
      <c r="G7" s="1">
        <v>99304</v>
      </c>
      <c r="H7" s="10">
        <f>((D7-E7)-(F7-G7))/C7</f>
        <v>0.41415612130555496</v>
      </c>
      <c r="I7" s="10">
        <f t="shared" si="0"/>
        <v>0.85661764705882348</v>
      </c>
      <c r="J7" s="10">
        <f>ABS(I7-I6)</f>
        <v>1.4705882352941235E-2</v>
      </c>
    </row>
    <row r="8" spans="1:10" x14ac:dyDescent="0.35">
      <c r="A8" s="1" t="s">
        <v>7</v>
      </c>
      <c r="B8" s="7">
        <v>41324</v>
      </c>
      <c r="C8" s="1">
        <v>156182</v>
      </c>
      <c r="D8" s="1">
        <v>46033</v>
      </c>
      <c r="E8" s="1">
        <v>26654</v>
      </c>
      <c r="F8" s="1">
        <v>76550</v>
      </c>
      <c r="G8" s="1">
        <v>96554</v>
      </c>
      <c r="H8" s="10">
        <f>((D8-E8)-(F8-G8))/C8</f>
        <v>0.25216094044128007</v>
      </c>
      <c r="I8" s="10">
        <f t="shared" si="0"/>
        <v>0.74632352941176472</v>
      </c>
      <c r="J8" s="10">
        <f>ABS(I8-I7)</f>
        <v>0.11029411764705876</v>
      </c>
    </row>
    <row r="9" spans="1:10" x14ac:dyDescent="0.35">
      <c r="A9" s="1" t="s">
        <v>7</v>
      </c>
      <c r="B9" s="7">
        <v>41331</v>
      </c>
      <c r="C9" s="1">
        <v>195893</v>
      </c>
      <c r="D9" s="1">
        <v>42171</v>
      </c>
      <c r="E9" s="1">
        <v>63604</v>
      </c>
      <c r="F9" s="1">
        <v>123275</v>
      </c>
      <c r="G9" s="1">
        <v>93736</v>
      </c>
      <c r="H9" s="10">
        <f>((D9-E9)-(F9-G9))/C9</f>
        <v>-0.2602032742364454</v>
      </c>
      <c r="I9" s="10">
        <f t="shared" si="0"/>
        <v>0.59191176470588236</v>
      </c>
      <c r="J9" s="10">
        <f>ABS(I9-I8)</f>
        <v>0.15441176470588236</v>
      </c>
    </row>
    <row r="10" spans="1:10" x14ac:dyDescent="0.35">
      <c r="A10" s="1" t="s">
        <v>7</v>
      </c>
      <c r="B10" s="7">
        <v>41338</v>
      </c>
      <c r="C10" s="1">
        <v>221062</v>
      </c>
      <c r="D10" s="1">
        <v>39564</v>
      </c>
      <c r="E10" s="1">
        <v>86227</v>
      </c>
      <c r="F10" s="1">
        <v>151458</v>
      </c>
      <c r="G10" s="1">
        <v>92287</v>
      </c>
      <c r="H10" s="10">
        <f>((D10-E10)-(F10-G10))/C10</f>
        <v>-0.47875256715310638</v>
      </c>
      <c r="I10" s="10">
        <f t="shared" si="0"/>
        <v>0.40441176470588236</v>
      </c>
      <c r="J10" s="10">
        <f>ABS(I10-I9)</f>
        <v>0.1875</v>
      </c>
    </row>
    <row r="11" spans="1:10" x14ac:dyDescent="0.35">
      <c r="A11" s="1" t="s">
        <v>7</v>
      </c>
      <c r="B11" s="7">
        <v>41345</v>
      </c>
      <c r="C11" s="1">
        <v>249150</v>
      </c>
      <c r="D11" s="1">
        <v>37020</v>
      </c>
      <c r="E11" s="1">
        <v>90417</v>
      </c>
      <c r="F11" s="1">
        <v>181721</v>
      </c>
      <c r="G11" s="1">
        <v>114056</v>
      </c>
      <c r="H11" s="10">
        <f>((D11-E11)-(F11-G11))/C11</f>
        <v>-0.48590006020469595</v>
      </c>
      <c r="I11" s="10">
        <f t="shared" si="0"/>
        <v>0.40073529411764708</v>
      </c>
      <c r="J11" s="10">
        <f>ABS(I11-I10)</f>
        <v>3.6764705882352811E-3</v>
      </c>
    </row>
    <row r="12" spans="1:10" x14ac:dyDescent="0.35">
      <c r="A12" s="1" t="s">
        <v>7</v>
      </c>
      <c r="B12" s="7">
        <v>41352</v>
      </c>
      <c r="C12" s="1">
        <v>308970</v>
      </c>
      <c r="D12" s="1">
        <v>39417</v>
      </c>
      <c r="E12" s="1">
        <v>104748</v>
      </c>
      <c r="F12" s="1">
        <v>235665</v>
      </c>
      <c r="G12" s="1">
        <v>159023</v>
      </c>
      <c r="H12" s="10">
        <f>((D12-E12)-(F12-G12))/C12</f>
        <v>-0.45950415897983621</v>
      </c>
      <c r="I12" s="10">
        <f t="shared" si="0"/>
        <v>0.42279411764705882</v>
      </c>
      <c r="J12" s="10">
        <f>ABS(I12-I11)</f>
        <v>2.2058823529411742E-2</v>
      </c>
    </row>
    <row r="13" spans="1:10" x14ac:dyDescent="0.35">
      <c r="A13" s="1" t="s">
        <v>7</v>
      </c>
      <c r="B13" s="7">
        <v>41359</v>
      </c>
      <c r="C13" s="1">
        <v>160847</v>
      </c>
      <c r="D13" s="1">
        <v>26286</v>
      </c>
      <c r="E13" s="1">
        <v>88931</v>
      </c>
      <c r="F13" s="1">
        <v>105065</v>
      </c>
      <c r="G13" s="1">
        <v>33549</v>
      </c>
      <c r="H13" s="10">
        <f>((D13-E13)-(F13-G13))/C13</f>
        <v>-0.83409078192319408</v>
      </c>
      <c r="I13" s="10">
        <f t="shared" si="0"/>
        <v>0.10661764705882353</v>
      </c>
      <c r="J13" s="10">
        <f>ABS(I13-I12)</f>
        <v>0.31617647058823528</v>
      </c>
    </row>
    <row r="14" spans="1:10" x14ac:dyDescent="0.35">
      <c r="A14" s="1" t="s">
        <v>7</v>
      </c>
      <c r="B14" s="7">
        <v>41366</v>
      </c>
      <c r="C14" s="1">
        <v>163150</v>
      </c>
      <c r="D14" s="1">
        <v>26212</v>
      </c>
      <c r="E14" s="1">
        <v>90756</v>
      </c>
      <c r="F14" s="1">
        <v>105344</v>
      </c>
      <c r="G14" s="1">
        <v>34219</v>
      </c>
      <c r="H14" s="10">
        <f>((D14-E14)-(F14-G14))/C14</f>
        <v>-0.83155991418939623</v>
      </c>
      <c r="I14" s="10">
        <f t="shared" si="0"/>
        <v>0.11397058823529412</v>
      </c>
      <c r="J14" s="10">
        <f>ABS(I14-I13)</f>
        <v>7.3529411764705899E-3</v>
      </c>
    </row>
    <row r="15" spans="1:10" x14ac:dyDescent="0.35">
      <c r="A15" s="1" t="s">
        <v>7</v>
      </c>
      <c r="B15" s="7">
        <v>41373</v>
      </c>
      <c r="C15" s="1">
        <v>161861</v>
      </c>
      <c r="D15" s="1">
        <v>24056</v>
      </c>
      <c r="E15" s="1">
        <v>95189</v>
      </c>
      <c r="F15" s="1">
        <v>110957</v>
      </c>
      <c r="G15" s="1">
        <v>32125</v>
      </c>
      <c r="H15" s="10">
        <f>((D15-E15)-(F15-G15))/C15</f>
        <v>-0.92650484057308435</v>
      </c>
      <c r="I15" s="10">
        <f t="shared" si="0"/>
        <v>2.9411764705882353E-2</v>
      </c>
      <c r="J15" s="10">
        <f>ABS(I15-I14)</f>
        <v>8.455882352941177E-2</v>
      </c>
    </row>
    <row r="16" spans="1:10" x14ac:dyDescent="0.35">
      <c r="A16" s="1" t="s">
        <v>7</v>
      </c>
      <c r="B16" s="7">
        <v>41380</v>
      </c>
      <c r="C16" s="1">
        <v>171111</v>
      </c>
      <c r="D16" s="1">
        <v>26003</v>
      </c>
      <c r="E16" s="1">
        <v>101916</v>
      </c>
      <c r="F16" s="1">
        <v>119246</v>
      </c>
      <c r="G16" s="1">
        <v>33403</v>
      </c>
      <c r="H16" s="10">
        <f>((D16-E16)-(F16-G16))/C16</f>
        <v>-0.94532788657654976</v>
      </c>
      <c r="I16" s="10">
        <f t="shared" si="0"/>
        <v>1.4705882352941176E-2</v>
      </c>
      <c r="J16" s="10">
        <f>ABS(I16-I15)</f>
        <v>1.4705882352941176E-2</v>
      </c>
    </row>
    <row r="17" spans="1:10" x14ac:dyDescent="0.35">
      <c r="A17" s="1" t="s">
        <v>7</v>
      </c>
      <c r="B17" s="7">
        <v>41387</v>
      </c>
      <c r="C17" s="1">
        <v>171804</v>
      </c>
      <c r="D17" s="1">
        <v>27940</v>
      </c>
      <c r="E17" s="1">
        <v>99619</v>
      </c>
      <c r="F17" s="1">
        <v>117167</v>
      </c>
      <c r="G17" s="1">
        <v>33999</v>
      </c>
      <c r="H17" s="10">
        <f>((D17-E17)-(F17-G17))/C17</f>
        <v>-0.90130031896812646</v>
      </c>
      <c r="I17" s="10">
        <f t="shared" si="0"/>
        <v>4.4117647058823532E-2</v>
      </c>
      <c r="J17" s="10">
        <f>ABS(I17-I16)</f>
        <v>2.9411764705882356E-2</v>
      </c>
    </row>
    <row r="18" spans="1:10" x14ac:dyDescent="0.35">
      <c r="A18" s="1" t="s">
        <v>7</v>
      </c>
      <c r="B18" s="7">
        <v>41394</v>
      </c>
      <c r="C18" s="1">
        <v>161473</v>
      </c>
      <c r="D18" s="1">
        <v>23246</v>
      </c>
      <c r="E18" s="1">
        <v>91094</v>
      </c>
      <c r="F18" s="1">
        <v>110577</v>
      </c>
      <c r="G18" s="1">
        <v>36690</v>
      </c>
      <c r="H18" s="10">
        <f>((D18-E18)-(F18-G18))/C18</f>
        <v>-0.87776284580084596</v>
      </c>
      <c r="I18" s="10">
        <f t="shared" si="0"/>
        <v>8.455882352941177E-2</v>
      </c>
      <c r="J18" s="10">
        <f>ABS(I18-I17)</f>
        <v>4.0441176470588237E-2</v>
      </c>
    </row>
    <row r="19" spans="1:10" x14ac:dyDescent="0.35">
      <c r="A19" s="1" t="s">
        <v>7</v>
      </c>
      <c r="B19" s="7">
        <v>41401</v>
      </c>
      <c r="C19" s="1">
        <v>149014</v>
      </c>
      <c r="D19" s="1">
        <v>25741</v>
      </c>
      <c r="E19" s="1">
        <v>77657</v>
      </c>
      <c r="F19" s="1">
        <v>92646</v>
      </c>
      <c r="G19" s="1">
        <v>40955</v>
      </c>
      <c r="H19" s="10">
        <f>((D19-E19)-(F19-G19))/C19</f>
        <v>-0.69528366462211599</v>
      </c>
      <c r="I19" s="10">
        <f t="shared" si="0"/>
        <v>0.20220588235294118</v>
      </c>
      <c r="J19" s="10">
        <f>ABS(I19-I18)</f>
        <v>0.11764705882352941</v>
      </c>
    </row>
    <row r="20" spans="1:10" x14ac:dyDescent="0.35">
      <c r="A20" s="1" t="s">
        <v>7</v>
      </c>
      <c r="B20" s="7">
        <v>41408</v>
      </c>
      <c r="C20" s="1">
        <v>142482</v>
      </c>
      <c r="D20" s="1">
        <v>28352</v>
      </c>
      <c r="E20" s="1">
        <v>72769</v>
      </c>
      <c r="F20" s="1">
        <v>80107</v>
      </c>
      <c r="G20" s="1">
        <v>40993</v>
      </c>
      <c r="H20" s="10">
        <f>((D20-E20)-(F20-G20))/C20</f>
        <v>-0.5862565095941944</v>
      </c>
      <c r="I20" s="10">
        <f t="shared" si="0"/>
        <v>0.28676470588235292</v>
      </c>
      <c r="J20" s="10">
        <f>ABS(I20-I19)</f>
        <v>8.4558823529411742E-2</v>
      </c>
    </row>
    <row r="21" spans="1:10" x14ac:dyDescent="0.35">
      <c r="A21" s="1" t="s">
        <v>7</v>
      </c>
      <c r="B21" s="7">
        <v>41415</v>
      </c>
      <c r="C21" s="1">
        <v>141531</v>
      </c>
      <c r="D21" s="1">
        <v>30686</v>
      </c>
      <c r="E21" s="1">
        <v>64538</v>
      </c>
      <c r="F21" s="1">
        <v>84231</v>
      </c>
      <c r="G21" s="1">
        <v>40103</v>
      </c>
      <c r="H21" s="10">
        <f>((D21-E21)-(F21-G21))/C21</f>
        <v>-0.55097469812267275</v>
      </c>
      <c r="I21" s="10">
        <f t="shared" si="0"/>
        <v>0.33823529411764708</v>
      </c>
      <c r="J21" s="10">
        <f>ABS(I21-I20)</f>
        <v>5.1470588235294157E-2</v>
      </c>
    </row>
    <row r="22" spans="1:10" x14ac:dyDescent="0.35">
      <c r="A22" s="1" t="s">
        <v>7</v>
      </c>
      <c r="B22" s="7">
        <v>41422</v>
      </c>
      <c r="C22" s="1">
        <v>144725</v>
      </c>
      <c r="D22" s="1">
        <v>28298</v>
      </c>
      <c r="E22" s="1">
        <v>61657</v>
      </c>
      <c r="F22" s="1">
        <v>88719</v>
      </c>
      <c r="G22" s="1">
        <v>39653</v>
      </c>
      <c r="H22" s="10">
        <f>((D22-E22)-(F22-G22))/C22</f>
        <v>-0.56952841596130588</v>
      </c>
      <c r="I22" s="10">
        <f t="shared" si="0"/>
        <v>0.30882352941176472</v>
      </c>
      <c r="J22" s="10">
        <f>ABS(I22-I21)</f>
        <v>2.9411764705882359E-2</v>
      </c>
    </row>
    <row r="23" spans="1:10" x14ac:dyDescent="0.35">
      <c r="A23" s="1" t="s">
        <v>7</v>
      </c>
      <c r="B23" s="7">
        <v>41429</v>
      </c>
      <c r="C23" s="1">
        <v>141838</v>
      </c>
      <c r="D23" s="1">
        <v>22351</v>
      </c>
      <c r="E23" s="1">
        <v>62127</v>
      </c>
      <c r="F23" s="1">
        <v>97317</v>
      </c>
      <c r="G23" s="1">
        <v>39310</v>
      </c>
      <c r="H23" s="10">
        <f>((D23-E23)-(F23-G23))/C23</f>
        <v>-0.68939917370521298</v>
      </c>
      <c r="I23" s="10">
        <f t="shared" si="0"/>
        <v>0.20588235294117646</v>
      </c>
      <c r="J23" s="10">
        <f>ABS(I23-I22)</f>
        <v>0.10294117647058826</v>
      </c>
    </row>
    <row r="24" spans="1:10" x14ac:dyDescent="0.35">
      <c r="A24" s="1" t="s">
        <v>7</v>
      </c>
      <c r="B24" s="7">
        <v>41436</v>
      </c>
      <c r="C24" s="1">
        <v>145729</v>
      </c>
      <c r="D24" s="1">
        <v>17343</v>
      </c>
      <c r="E24" s="1">
        <v>53250</v>
      </c>
      <c r="F24" s="1">
        <v>98780</v>
      </c>
      <c r="G24" s="1">
        <v>50091</v>
      </c>
      <c r="H24" s="10">
        <f>((D24-E24)-(F24-G24))/C24</f>
        <v>-0.58050216497745821</v>
      </c>
      <c r="I24" s="10">
        <f t="shared" si="0"/>
        <v>0.29411764705882354</v>
      </c>
      <c r="J24" s="10">
        <f>ABS(I24-I23)</f>
        <v>8.8235294117647078E-2</v>
      </c>
    </row>
    <row r="25" spans="1:10" x14ac:dyDescent="0.35">
      <c r="A25" s="1" t="s">
        <v>7</v>
      </c>
      <c r="B25" s="7">
        <v>41443</v>
      </c>
      <c r="C25" s="1">
        <v>145484</v>
      </c>
      <c r="D25" s="1">
        <v>15470</v>
      </c>
      <c r="E25" s="1">
        <v>41557</v>
      </c>
      <c r="F25" s="1">
        <v>100129</v>
      </c>
      <c r="G25" s="1">
        <v>64909</v>
      </c>
      <c r="H25" s="10">
        <f>((D25-E25)-(F25-G25))/C25</f>
        <v>-0.42140029144098318</v>
      </c>
      <c r="I25" s="10">
        <f t="shared" si="0"/>
        <v>0.45588235294117646</v>
      </c>
      <c r="J25" s="10">
        <f>ABS(I25-I24)</f>
        <v>0.16176470588235292</v>
      </c>
    </row>
    <row r="26" spans="1:10" x14ac:dyDescent="0.35">
      <c r="A26" s="1" t="s">
        <v>7</v>
      </c>
      <c r="B26" s="7">
        <v>41450</v>
      </c>
      <c r="C26" s="1">
        <v>109819</v>
      </c>
      <c r="D26" s="1">
        <v>27186</v>
      </c>
      <c r="E26" s="1">
        <v>37824</v>
      </c>
      <c r="F26" s="1">
        <v>60951</v>
      </c>
      <c r="G26" s="1">
        <v>36596</v>
      </c>
      <c r="H26" s="10">
        <f>((D26-E26)-(F26-G26))/C26</f>
        <v>-0.31864249355758112</v>
      </c>
      <c r="I26" s="10">
        <f t="shared" si="0"/>
        <v>0.53676470588235292</v>
      </c>
      <c r="J26" s="10">
        <f>ABS(I26-I25)</f>
        <v>8.0882352941176461E-2</v>
      </c>
    </row>
    <row r="27" spans="1:10" x14ac:dyDescent="0.35">
      <c r="A27" s="1" t="s">
        <v>7</v>
      </c>
      <c r="B27" s="7">
        <v>41457</v>
      </c>
      <c r="C27" s="1">
        <v>126754</v>
      </c>
      <c r="D27" s="1">
        <v>35398</v>
      </c>
      <c r="E27" s="1">
        <v>51648</v>
      </c>
      <c r="F27" s="1">
        <v>70456</v>
      </c>
      <c r="G27" s="1">
        <v>36286</v>
      </c>
      <c r="H27" s="10">
        <f>((D27-E27)-(F27-G27))/C27</f>
        <v>-0.39777837385802423</v>
      </c>
      <c r="I27" s="10">
        <f t="shared" si="0"/>
        <v>0.48529411764705882</v>
      </c>
      <c r="J27" s="10">
        <f>ABS(I27-I26)</f>
        <v>5.1470588235294101E-2</v>
      </c>
    </row>
    <row r="28" spans="1:10" x14ac:dyDescent="0.35">
      <c r="A28" s="1" t="s">
        <v>7</v>
      </c>
      <c r="B28" s="7">
        <v>41464</v>
      </c>
      <c r="C28" s="1">
        <v>140106</v>
      </c>
      <c r="D28" s="1">
        <v>37260</v>
      </c>
      <c r="E28" s="1">
        <v>61089</v>
      </c>
      <c r="F28" s="1">
        <v>80806</v>
      </c>
      <c r="G28" s="1">
        <v>39418</v>
      </c>
      <c r="H28" s="10">
        <f>((D28-E28)-(F28-G28))/C28</f>
        <v>-0.46548327694745406</v>
      </c>
      <c r="I28" s="10">
        <f t="shared" si="0"/>
        <v>0.41911764705882354</v>
      </c>
      <c r="J28" s="10">
        <f>ABS(I28-I27)</f>
        <v>6.6176470588235281E-2</v>
      </c>
    </row>
    <row r="29" spans="1:10" x14ac:dyDescent="0.35">
      <c r="A29" s="1" t="s">
        <v>7</v>
      </c>
      <c r="B29" s="7">
        <v>41471</v>
      </c>
      <c r="C29" s="1">
        <v>133870</v>
      </c>
      <c r="D29" s="1">
        <v>32187</v>
      </c>
      <c r="E29" s="1">
        <v>52230</v>
      </c>
      <c r="F29" s="1">
        <v>80511</v>
      </c>
      <c r="G29" s="1">
        <v>43701</v>
      </c>
      <c r="H29" s="10">
        <f>((D29-E29)-(F29-G29))/C29</f>
        <v>-0.42468813027564056</v>
      </c>
      <c r="I29" s="10">
        <f t="shared" si="0"/>
        <v>0.45220588235294118</v>
      </c>
      <c r="J29" s="10">
        <f>ABS(I29-I28)</f>
        <v>3.3088235294117641E-2</v>
      </c>
    </row>
    <row r="30" spans="1:10" x14ac:dyDescent="0.35">
      <c r="A30" s="1" t="s">
        <v>7</v>
      </c>
      <c r="B30" s="7">
        <v>41478</v>
      </c>
      <c r="C30" s="1">
        <v>119597</v>
      </c>
      <c r="D30" s="1">
        <v>22262</v>
      </c>
      <c r="E30" s="1">
        <v>39020</v>
      </c>
      <c r="F30" s="1">
        <v>74122</v>
      </c>
      <c r="G30" s="1">
        <v>45717</v>
      </c>
      <c r="H30" s="10">
        <f>((D30-E30)-(F30-G30))/C30</f>
        <v>-0.37762652909353911</v>
      </c>
      <c r="I30" s="10">
        <f t="shared" si="0"/>
        <v>0.5</v>
      </c>
      <c r="J30" s="10">
        <f>ABS(I30-I29)</f>
        <v>4.779411764705882E-2</v>
      </c>
    </row>
    <row r="31" spans="1:10" x14ac:dyDescent="0.35">
      <c r="A31" s="1" t="s">
        <v>7</v>
      </c>
      <c r="B31" s="7">
        <v>41485</v>
      </c>
      <c r="C31" s="1">
        <v>111005</v>
      </c>
      <c r="D31" s="1">
        <v>20729</v>
      </c>
      <c r="E31" s="1">
        <v>32163</v>
      </c>
      <c r="F31" s="1">
        <v>66544</v>
      </c>
      <c r="G31" s="1">
        <v>44162</v>
      </c>
      <c r="H31" s="10">
        <f>((D31-E31)-(F31-G31))/C31</f>
        <v>-0.30463492635466871</v>
      </c>
      <c r="I31" s="10">
        <f t="shared" si="0"/>
        <v>0.55514705882352944</v>
      </c>
      <c r="J31" s="10">
        <f>ABS(I31-I30)</f>
        <v>5.5147058823529438E-2</v>
      </c>
    </row>
    <row r="32" spans="1:10" x14ac:dyDescent="0.35">
      <c r="A32" s="1" t="s">
        <v>7</v>
      </c>
      <c r="B32" s="7">
        <v>41492</v>
      </c>
      <c r="C32" s="1">
        <v>106787</v>
      </c>
      <c r="D32" s="1">
        <v>22629</v>
      </c>
      <c r="E32" s="1">
        <v>33065</v>
      </c>
      <c r="F32" s="1">
        <v>62191</v>
      </c>
      <c r="G32" s="1">
        <v>41327</v>
      </c>
      <c r="H32" s="10">
        <f>((D32-E32)-(F32-G32))/C32</f>
        <v>-0.29310683884742522</v>
      </c>
      <c r="I32" s="10">
        <f t="shared" si="0"/>
        <v>0.56985294117647056</v>
      </c>
      <c r="J32" s="10">
        <f>ABS(I32-I31)</f>
        <v>1.4705882352941124E-2</v>
      </c>
    </row>
    <row r="33" spans="1:10" x14ac:dyDescent="0.35">
      <c r="A33" s="1" t="s">
        <v>7</v>
      </c>
      <c r="B33" s="7">
        <v>41499</v>
      </c>
      <c r="C33" s="1">
        <v>105303</v>
      </c>
      <c r="D33" s="1">
        <v>21751</v>
      </c>
      <c r="E33" s="1">
        <v>30832</v>
      </c>
      <c r="F33" s="1">
        <v>60271</v>
      </c>
      <c r="G33" s="1">
        <v>41643</v>
      </c>
      <c r="H33" s="10">
        <f>((D33-E33)-(F33-G33))/C33</f>
        <v>-0.26313590306069151</v>
      </c>
      <c r="I33" s="10">
        <f t="shared" si="0"/>
        <v>0.58823529411764708</v>
      </c>
      <c r="J33" s="10">
        <f>ABS(I33-I32)</f>
        <v>1.8382352941176516E-2</v>
      </c>
    </row>
    <row r="34" spans="1:10" x14ac:dyDescent="0.35">
      <c r="A34" s="1" t="s">
        <v>7</v>
      </c>
      <c r="B34" s="7">
        <v>41506</v>
      </c>
      <c r="C34" s="1">
        <v>108282</v>
      </c>
      <c r="D34" s="1">
        <v>26559</v>
      </c>
      <c r="E34" s="1">
        <v>36103</v>
      </c>
      <c r="F34" s="1">
        <v>60065</v>
      </c>
      <c r="G34" s="1">
        <v>39126</v>
      </c>
      <c r="H34" s="10">
        <f>((D34-E34)-(F34-G34))/C34</f>
        <v>-0.28151493322989973</v>
      </c>
      <c r="I34" s="10">
        <f t="shared" si="0"/>
        <v>0.58088235294117652</v>
      </c>
      <c r="J34" s="10">
        <f>ABS(I34-I33)</f>
        <v>7.3529411764705621E-3</v>
      </c>
    </row>
    <row r="35" spans="1:10" x14ac:dyDescent="0.35">
      <c r="A35" s="1" t="s">
        <v>7</v>
      </c>
      <c r="B35" s="7">
        <v>41513</v>
      </c>
      <c r="C35" s="1">
        <v>133392</v>
      </c>
      <c r="D35" s="1">
        <v>35375</v>
      </c>
      <c r="E35" s="1">
        <v>60334</v>
      </c>
      <c r="F35" s="1">
        <v>75703</v>
      </c>
      <c r="G35" s="1">
        <v>34516</v>
      </c>
      <c r="H35" s="10">
        <f>((D35-E35)-(F35-G35))/C35</f>
        <v>-0.49587681420175123</v>
      </c>
      <c r="I35" s="10">
        <f t="shared" si="0"/>
        <v>0.3860294117647059</v>
      </c>
      <c r="J35" s="10">
        <f>ABS(I35-I34)</f>
        <v>0.19485294117647062</v>
      </c>
    </row>
    <row r="36" spans="1:10" x14ac:dyDescent="0.35">
      <c r="A36" s="1" t="s">
        <v>7</v>
      </c>
      <c r="B36" s="7">
        <v>41520</v>
      </c>
      <c r="C36" s="1">
        <v>143241</v>
      </c>
      <c r="D36" s="1">
        <v>31879</v>
      </c>
      <c r="E36" s="1">
        <v>66518</v>
      </c>
      <c r="F36" s="1">
        <v>87628</v>
      </c>
      <c r="G36" s="1">
        <v>38349</v>
      </c>
      <c r="H36" s="10">
        <f>((D36-E36)-(F36-G36))/C36</f>
        <v>-0.5858518161699513</v>
      </c>
      <c r="I36" s="10">
        <f t="shared" si="0"/>
        <v>0.29044117647058826</v>
      </c>
      <c r="J36" s="10">
        <f>ABS(I36-I35)</f>
        <v>9.5588235294117641E-2</v>
      </c>
    </row>
    <row r="37" spans="1:10" x14ac:dyDescent="0.35">
      <c r="A37" s="1" t="s">
        <v>7</v>
      </c>
      <c r="B37" s="7">
        <v>41527</v>
      </c>
      <c r="C37" s="1">
        <v>137986</v>
      </c>
      <c r="D37" s="1">
        <v>24621</v>
      </c>
      <c r="E37" s="1">
        <v>55563</v>
      </c>
      <c r="F37" s="1">
        <v>89696</v>
      </c>
      <c r="G37" s="1">
        <v>47283</v>
      </c>
      <c r="H37" s="10">
        <f>((D37-E37)-(F37-G37))/C37</f>
        <v>-0.53161190265679126</v>
      </c>
      <c r="I37" s="10">
        <f t="shared" si="0"/>
        <v>0.34926470588235292</v>
      </c>
      <c r="J37" s="10">
        <f>ABS(I37-I36)</f>
        <v>5.8823529411764663E-2</v>
      </c>
    </row>
    <row r="38" spans="1:10" x14ac:dyDescent="0.35">
      <c r="A38" s="1" t="s">
        <v>7</v>
      </c>
      <c r="B38" s="7">
        <v>41534</v>
      </c>
      <c r="C38" s="1">
        <v>142925</v>
      </c>
      <c r="D38" s="1">
        <v>25286</v>
      </c>
      <c r="E38" s="1">
        <v>44050</v>
      </c>
      <c r="F38" s="1">
        <v>90759</v>
      </c>
      <c r="G38" s="1">
        <v>67900</v>
      </c>
      <c r="H38" s="10">
        <f>((D38-E38)-(F38-G38))/C38</f>
        <v>-0.29122266923211476</v>
      </c>
      <c r="I38" s="10">
        <f t="shared" si="0"/>
        <v>0.57352941176470584</v>
      </c>
      <c r="J38" s="10">
        <f>ABS(I38-I37)</f>
        <v>0.22426470588235292</v>
      </c>
    </row>
    <row r="39" spans="1:10" x14ac:dyDescent="0.35">
      <c r="A39" s="1" t="s">
        <v>7</v>
      </c>
      <c r="B39" s="7">
        <v>41541</v>
      </c>
      <c r="C39" s="1">
        <v>119624</v>
      </c>
      <c r="D39" s="1">
        <v>40278</v>
      </c>
      <c r="E39" s="1">
        <v>45953</v>
      </c>
      <c r="F39" s="1">
        <v>51746</v>
      </c>
      <c r="G39" s="1">
        <v>47538</v>
      </c>
      <c r="H39" s="10">
        <f>((D39-E39)-(F39-G39))/C39</f>
        <v>-8.2617200561760182E-2</v>
      </c>
      <c r="I39" s="10">
        <f t="shared" si="0"/>
        <v>0.65441176470588236</v>
      </c>
      <c r="J39" s="10">
        <f>ABS(I39-I38)</f>
        <v>8.0882352941176516E-2</v>
      </c>
    </row>
    <row r="40" spans="1:10" x14ac:dyDescent="0.35">
      <c r="A40" s="1" t="s">
        <v>7</v>
      </c>
      <c r="B40" s="7">
        <v>41548</v>
      </c>
      <c r="C40" s="1">
        <v>122732</v>
      </c>
      <c r="D40" s="1">
        <v>43734</v>
      </c>
      <c r="E40" s="1">
        <v>44689</v>
      </c>
      <c r="F40" s="1">
        <v>50999</v>
      </c>
      <c r="G40" s="1">
        <v>52742</v>
      </c>
      <c r="H40" s="10">
        <f>((D40-E40)-(F40-G40))/C40</f>
        <v>6.4204934328455495E-3</v>
      </c>
      <c r="I40" s="10">
        <f t="shared" si="0"/>
        <v>0.66911764705882348</v>
      </c>
      <c r="J40" s="10">
        <f>ABS(I40-I39)</f>
        <v>1.4705882352941124E-2</v>
      </c>
    </row>
    <row r="41" spans="1:10" x14ac:dyDescent="0.35">
      <c r="A41" s="1" t="s">
        <v>7</v>
      </c>
      <c r="B41" s="7">
        <v>41555</v>
      </c>
      <c r="C41" s="1">
        <v>118332</v>
      </c>
      <c r="D41" s="1">
        <v>33857</v>
      </c>
      <c r="E41" s="1">
        <v>42520</v>
      </c>
      <c r="F41" s="1">
        <v>58507</v>
      </c>
      <c r="G41" s="1">
        <v>48234</v>
      </c>
      <c r="H41" s="10">
        <f>((D41-E41)-(F41-G41))/C41</f>
        <v>-0.1600243383024034</v>
      </c>
      <c r="I41" s="10">
        <f t="shared" si="0"/>
        <v>0.62867647058823528</v>
      </c>
      <c r="J41" s="10">
        <f>ABS(I41-I40)</f>
        <v>4.0441176470588203E-2</v>
      </c>
    </row>
    <row r="42" spans="1:10" x14ac:dyDescent="0.35">
      <c r="A42" s="1" t="s">
        <v>7</v>
      </c>
      <c r="B42" s="7">
        <v>41562</v>
      </c>
      <c r="C42" s="1">
        <v>112544</v>
      </c>
      <c r="D42" s="1">
        <v>28436</v>
      </c>
      <c r="E42" s="1">
        <v>39250</v>
      </c>
      <c r="F42" s="1">
        <v>59892</v>
      </c>
      <c r="G42" s="1">
        <v>43593</v>
      </c>
      <c r="H42" s="10">
        <f>((D42-E42)-(F42-G42))/C42</f>
        <v>-0.24091022177992608</v>
      </c>
      <c r="I42" s="10">
        <f t="shared" si="0"/>
        <v>0.6029411764705882</v>
      </c>
      <c r="J42" s="10">
        <f>ABS(I42-I41)</f>
        <v>2.5735294117647078E-2</v>
      </c>
    </row>
    <row r="43" spans="1:10" x14ac:dyDescent="0.35">
      <c r="A43" s="1" t="s">
        <v>7</v>
      </c>
      <c r="B43" s="7">
        <v>41569</v>
      </c>
      <c r="C43" s="1">
        <v>109316</v>
      </c>
      <c r="D43" s="1">
        <v>28906</v>
      </c>
      <c r="E43" s="1">
        <v>34270</v>
      </c>
      <c r="F43" s="1">
        <v>53694</v>
      </c>
      <c r="G43" s="1">
        <v>48168</v>
      </c>
      <c r="H43" s="10">
        <f>((D43-E43)-(F43-G43))/C43</f>
        <v>-9.9619451864319947E-2</v>
      </c>
      <c r="I43" s="10">
        <f t="shared" si="0"/>
        <v>0.64338235294117652</v>
      </c>
      <c r="J43" s="10">
        <f>ABS(I43-I42)</f>
        <v>4.0441176470588314E-2</v>
      </c>
    </row>
    <row r="44" spans="1:10" x14ac:dyDescent="0.35">
      <c r="A44" s="1" t="s">
        <v>7</v>
      </c>
      <c r="B44" s="7">
        <v>41576</v>
      </c>
      <c r="C44" s="1">
        <v>116157</v>
      </c>
      <c r="D44" s="1">
        <v>27233</v>
      </c>
      <c r="E44" s="1">
        <v>42470</v>
      </c>
      <c r="F44" s="1">
        <v>63565</v>
      </c>
      <c r="G44" s="1">
        <v>42044</v>
      </c>
      <c r="H44" s="10">
        <f>((D44-E44)-(F44-G44))/C44</f>
        <v>-0.31645101027058203</v>
      </c>
      <c r="I44" s="10">
        <f t="shared" si="0"/>
        <v>0.5404411764705882</v>
      </c>
      <c r="J44" s="10">
        <f>ABS(I44-I43)</f>
        <v>0.10294117647058831</v>
      </c>
    </row>
    <row r="45" spans="1:10" x14ac:dyDescent="0.35">
      <c r="A45" s="1" t="s">
        <v>7</v>
      </c>
      <c r="B45" s="7">
        <v>41583</v>
      </c>
      <c r="C45" s="1">
        <v>117253</v>
      </c>
      <c r="D45" s="1">
        <v>26803</v>
      </c>
      <c r="E45" s="1">
        <v>44805</v>
      </c>
      <c r="F45" s="1">
        <v>65070</v>
      </c>
      <c r="G45" s="1">
        <v>39903</v>
      </c>
      <c r="H45" s="10">
        <f>((D45-E45)-(F45-G45))/C45</f>
        <v>-0.36816968435775632</v>
      </c>
      <c r="I45" s="10">
        <f t="shared" si="0"/>
        <v>0.50735294117647056</v>
      </c>
      <c r="J45" s="10">
        <f>ABS(I45-I44)</f>
        <v>3.3088235294117641E-2</v>
      </c>
    </row>
    <row r="46" spans="1:10" x14ac:dyDescent="0.35">
      <c r="A46" s="1" t="s">
        <v>7</v>
      </c>
      <c r="B46" s="7">
        <v>41590</v>
      </c>
      <c r="C46" s="1">
        <v>118952</v>
      </c>
      <c r="D46" s="1">
        <v>29306</v>
      </c>
      <c r="E46" s="1">
        <v>45398</v>
      </c>
      <c r="F46" s="1">
        <v>61948</v>
      </c>
      <c r="G46" s="1">
        <v>38416</v>
      </c>
      <c r="H46" s="10">
        <f>((D46-E46)-(F46-G46))/C46</f>
        <v>-0.33310915327190799</v>
      </c>
      <c r="I46" s="10">
        <f t="shared" si="0"/>
        <v>0.52573529411764708</v>
      </c>
      <c r="J46" s="10">
        <f>ABS(I46-I45)</f>
        <v>1.8382352941176516E-2</v>
      </c>
    </row>
    <row r="47" spans="1:10" x14ac:dyDescent="0.35">
      <c r="A47" s="1" t="s">
        <v>7</v>
      </c>
      <c r="B47" s="7">
        <v>41597</v>
      </c>
      <c r="C47" s="1">
        <v>121813</v>
      </c>
      <c r="D47" s="1">
        <v>31656</v>
      </c>
      <c r="E47" s="1">
        <v>47991</v>
      </c>
      <c r="F47" s="1">
        <v>62818</v>
      </c>
      <c r="G47" s="1">
        <v>39597</v>
      </c>
      <c r="H47" s="10">
        <f>((D47-E47)-(F47-G47))/C47</f>
        <v>-0.32472724586045826</v>
      </c>
      <c r="I47" s="10">
        <f t="shared" si="0"/>
        <v>0.53308823529411764</v>
      </c>
      <c r="J47" s="10">
        <f>ABS(I47-I46)</f>
        <v>7.3529411764705621E-3</v>
      </c>
    </row>
    <row r="48" spans="1:10" x14ac:dyDescent="0.35">
      <c r="A48" s="1" t="s">
        <v>7</v>
      </c>
      <c r="B48" s="7">
        <v>41604</v>
      </c>
      <c r="C48" s="1">
        <v>129471</v>
      </c>
      <c r="D48" s="1">
        <v>28143</v>
      </c>
      <c r="E48" s="1">
        <v>56923</v>
      </c>
      <c r="F48" s="1">
        <v>74321</v>
      </c>
      <c r="G48" s="1">
        <v>33319</v>
      </c>
      <c r="H48" s="10">
        <f>((D48-E48)-(F48-G48))/C48</f>
        <v>-0.53897784059750831</v>
      </c>
      <c r="I48" s="10">
        <f t="shared" si="0"/>
        <v>0.34191176470588236</v>
      </c>
      <c r="J48" s="10">
        <f>ABS(I48-I47)</f>
        <v>0.19117647058823528</v>
      </c>
    </row>
    <row r="49" spans="1:10" x14ac:dyDescent="0.35">
      <c r="A49" s="1" t="s">
        <v>7</v>
      </c>
      <c r="B49" s="7">
        <v>41611</v>
      </c>
      <c r="C49" s="1">
        <v>145767</v>
      </c>
      <c r="D49" s="1">
        <v>32589</v>
      </c>
      <c r="E49" s="1">
        <v>74172</v>
      </c>
      <c r="F49" s="1">
        <v>85823</v>
      </c>
      <c r="G49" s="1">
        <v>29393</v>
      </c>
      <c r="H49" s="10">
        <f>((D49-E49)-(F49-G49))/C49</f>
        <v>-0.67239498651958263</v>
      </c>
      <c r="I49" s="10">
        <f t="shared" si="0"/>
        <v>0.22058823529411764</v>
      </c>
      <c r="J49" s="10">
        <f>ABS(I49-I48)</f>
        <v>0.12132352941176472</v>
      </c>
    </row>
    <row r="50" spans="1:10" x14ac:dyDescent="0.35">
      <c r="A50" s="1" t="s">
        <v>7</v>
      </c>
      <c r="B50" s="7">
        <v>41618</v>
      </c>
      <c r="C50" s="1">
        <v>160759</v>
      </c>
      <c r="D50" s="1">
        <v>31049</v>
      </c>
      <c r="E50" s="1">
        <v>88563</v>
      </c>
      <c r="F50" s="1">
        <v>102583</v>
      </c>
      <c r="G50" s="1">
        <v>27153</v>
      </c>
      <c r="H50" s="10">
        <f>((D50-E50)-(F50-G50))/C50</f>
        <v>-0.82697702772473081</v>
      </c>
      <c r="I50" s="10">
        <f t="shared" si="0"/>
        <v>0.12132352941176471</v>
      </c>
      <c r="J50" s="10">
        <f>ABS(I50-I49)</f>
        <v>9.9264705882352935E-2</v>
      </c>
    </row>
    <row r="51" spans="1:10" x14ac:dyDescent="0.35">
      <c r="A51" s="1" t="s">
        <v>7</v>
      </c>
      <c r="B51" s="7">
        <v>41625</v>
      </c>
      <c r="C51" s="1">
        <v>187136</v>
      </c>
      <c r="D51" s="1">
        <v>25133</v>
      </c>
      <c r="E51" s="1">
        <v>90633</v>
      </c>
      <c r="F51" s="1">
        <v>128256</v>
      </c>
      <c r="G51" s="1">
        <v>46736</v>
      </c>
      <c r="H51" s="10">
        <f>((D51-E51)-(F51-G51))/C51</f>
        <v>-0.78563183994528041</v>
      </c>
      <c r="I51" s="10">
        <f t="shared" si="0"/>
        <v>0.13602941176470587</v>
      </c>
      <c r="J51" s="10">
        <f>ABS(I51-I50)</f>
        <v>1.4705882352941166E-2</v>
      </c>
    </row>
    <row r="52" spans="1:10" x14ac:dyDescent="0.35">
      <c r="A52" s="1" t="s">
        <v>7</v>
      </c>
      <c r="B52" s="7">
        <v>41632</v>
      </c>
      <c r="C52" s="1">
        <v>149359</v>
      </c>
      <c r="D52" s="1">
        <v>28191</v>
      </c>
      <c r="E52" s="1">
        <v>86623</v>
      </c>
      <c r="F52" s="1">
        <v>97141</v>
      </c>
      <c r="G52" s="1">
        <v>23032</v>
      </c>
      <c r="H52" s="10">
        <f>((D52-E52)-(F52-G52))/C52</f>
        <v>-0.88739881761393691</v>
      </c>
      <c r="I52" s="10">
        <f t="shared" si="0"/>
        <v>6.6176470588235295E-2</v>
      </c>
      <c r="J52" s="10">
        <f>ABS(I52-I51)</f>
        <v>6.9852941176470576E-2</v>
      </c>
    </row>
    <row r="53" spans="1:10" x14ac:dyDescent="0.35">
      <c r="A53" s="1" t="s">
        <v>7</v>
      </c>
      <c r="B53" s="7">
        <v>41639</v>
      </c>
      <c r="C53" s="1">
        <v>149037</v>
      </c>
      <c r="D53" s="1">
        <v>28206</v>
      </c>
      <c r="E53" s="1">
        <v>86162</v>
      </c>
      <c r="F53" s="1">
        <v>96555</v>
      </c>
      <c r="G53" s="1">
        <v>22616</v>
      </c>
      <c r="H53" s="10">
        <f>((D53-E53)-(F53-G53))/C53</f>
        <v>-0.88498158175486619</v>
      </c>
      <c r="I53" s="10">
        <f t="shared" si="0"/>
        <v>6.985294117647059E-2</v>
      </c>
      <c r="J53" s="10">
        <f>ABS(I53-I52)</f>
        <v>3.6764705882352949E-3</v>
      </c>
    </row>
    <row r="54" spans="1:10" x14ac:dyDescent="0.35">
      <c r="A54" s="1" t="s">
        <v>7</v>
      </c>
      <c r="B54" s="7">
        <v>41646</v>
      </c>
      <c r="C54" s="1">
        <v>156950</v>
      </c>
      <c r="D54" s="1">
        <v>30535</v>
      </c>
      <c r="E54" s="1">
        <v>91077</v>
      </c>
      <c r="F54" s="1">
        <v>100257</v>
      </c>
      <c r="G54" s="1">
        <v>22587</v>
      </c>
      <c r="H54" s="10">
        <f>((D54-E54)-(F54-G54))/C54</f>
        <v>-0.88061165976425615</v>
      </c>
      <c r="I54" s="10">
        <f t="shared" si="0"/>
        <v>8.0882352941176475E-2</v>
      </c>
      <c r="J54" s="10">
        <f>ABS(I54-I53)</f>
        <v>1.1029411764705885E-2</v>
      </c>
    </row>
    <row r="55" spans="1:10" x14ac:dyDescent="0.35">
      <c r="A55" s="1" t="s">
        <v>7</v>
      </c>
      <c r="B55" s="7">
        <v>41653</v>
      </c>
      <c r="C55" s="1">
        <v>171370</v>
      </c>
      <c r="D55" s="1">
        <v>34212</v>
      </c>
      <c r="E55" s="1">
        <v>101557</v>
      </c>
      <c r="F55" s="1">
        <v>108454</v>
      </c>
      <c r="G55" s="1">
        <v>24143</v>
      </c>
      <c r="H55" s="10">
        <f>((D55-E55)-(F55-G55))/C55</f>
        <v>-0.88496236214039792</v>
      </c>
      <c r="I55" s="10">
        <f t="shared" si="0"/>
        <v>7.3529411764705885E-2</v>
      </c>
      <c r="J55" s="10">
        <f>ABS(I55-I54)</f>
        <v>7.3529411764705899E-3</v>
      </c>
    </row>
    <row r="56" spans="1:10" x14ac:dyDescent="0.35">
      <c r="A56" s="1" t="s">
        <v>7</v>
      </c>
      <c r="B56" s="7">
        <v>41660</v>
      </c>
      <c r="C56" s="1">
        <v>169456</v>
      </c>
      <c r="D56" s="1">
        <v>29423</v>
      </c>
      <c r="E56" s="1">
        <v>99750</v>
      </c>
      <c r="F56" s="1">
        <v>112401</v>
      </c>
      <c r="G56" s="1">
        <v>22597</v>
      </c>
      <c r="H56" s="10">
        <f>((D56-E56)-(F56-G56))/C56</f>
        <v>-0.94497096591445562</v>
      </c>
      <c r="I56" s="10">
        <f t="shared" si="0"/>
        <v>2.2058823529411766E-2</v>
      </c>
      <c r="J56" s="10">
        <f>ABS(I56-I55)</f>
        <v>5.1470588235294115E-2</v>
      </c>
    </row>
    <row r="57" spans="1:10" x14ac:dyDescent="0.35">
      <c r="A57" s="1" t="s">
        <v>7</v>
      </c>
      <c r="B57" s="7">
        <v>41667</v>
      </c>
      <c r="C57" s="1">
        <v>157214</v>
      </c>
      <c r="D57" s="1">
        <v>25976</v>
      </c>
      <c r="E57" s="1">
        <v>88765</v>
      </c>
      <c r="F57" s="1">
        <v>100271</v>
      </c>
      <c r="G57" s="1">
        <v>24102</v>
      </c>
      <c r="H57" s="10">
        <f>((D57-E57)-(F57-G57))/C57</f>
        <v>-0.88387802612998845</v>
      </c>
      <c r="I57" s="10">
        <f t="shared" si="0"/>
        <v>7.720588235294118E-2</v>
      </c>
      <c r="J57" s="10">
        <f>ABS(I57-I56)</f>
        <v>5.514705882352941E-2</v>
      </c>
    </row>
    <row r="58" spans="1:10" x14ac:dyDescent="0.35">
      <c r="A58" s="1" t="s">
        <v>7</v>
      </c>
      <c r="B58" s="7">
        <v>41674</v>
      </c>
      <c r="C58" s="1">
        <v>160625</v>
      </c>
      <c r="D58" s="1">
        <v>29439</v>
      </c>
      <c r="E58" s="1">
        <v>89739</v>
      </c>
      <c r="F58" s="1">
        <v>103483</v>
      </c>
      <c r="G58" s="1">
        <v>24231</v>
      </c>
      <c r="H58" s="10">
        <f>((D58-E58)-(F58-G58))/C58</f>
        <v>-0.8688062256809338</v>
      </c>
      <c r="I58" s="10">
        <f t="shared" si="0"/>
        <v>8.8235294117647065E-2</v>
      </c>
      <c r="J58" s="10">
        <f>ABS(I58-I57)</f>
        <v>1.1029411764705885E-2</v>
      </c>
    </row>
    <row r="59" spans="1:10" x14ac:dyDescent="0.35">
      <c r="A59" s="1" t="s">
        <v>7</v>
      </c>
      <c r="B59" s="7">
        <v>41681</v>
      </c>
      <c r="C59" s="1">
        <v>157495</v>
      </c>
      <c r="D59" s="1">
        <v>27745</v>
      </c>
      <c r="E59" s="1">
        <v>86673</v>
      </c>
      <c r="F59" s="1">
        <v>100937</v>
      </c>
      <c r="G59" s="1">
        <v>27304</v>
      </c>
      <c r="H59" s="10">
        <f>((D59-E59)-(F59-G59))/C59</f>
        <v>-0.84168386297977715</v>
      </c>
      <c r="I59" s="10">
        <f t="shared" si="0"/>
        <v>9.9264705882352935E-2</v>
      </c>
      <c r="J59" s="10">
        <f>ABS(I59-I58)</f>
        <v>1.1029411764705871E-2</v>
      </c>
    </row>
    <row r="60" spans="1:10" x14ac:dyDescent="0.35">
      <c r="A60" s="1" t="s">
        <v>7</v>
      </c>
      <c r="B60" s="7">
        <v>41688</v>
      </c>
      <c r="C60" s="1">
        <v>154862</v>
      </c>
      <c r="D60" s="1">
        <v>27756</v>
      </c>
      <c r="E60" s="1">
        <v>92756</v>
      </c>
      <c r="F60" s="1">
        <v>98317</v>
      </c>
      <c r="G60" s="1">
        <v>21647</v>
      </c>
      <c r="H60" s="10">
        <f>((D60-E60)-(F60-G60))/C60</f>
        <v>-0.91481447998863508</v>
      </c>
      <c r="I60" s="10">
        <f t="shared" si="0"/>
        <v>3.3088235294117647E-2</v>
      </c>
      <c r="J60" s="10">
        <f>ABS(I60-I59)</f>
        <v>6.6176470588235281E-2</v>
      </c>
    </row>
    <row r="61" spans="1:10" x14ac:dyDescent="0.35">
      <c r="A61" s="1" t="s">
        <v>7</v>
      </c>
      <c r="B61" s="7">
        <v>41695</v>
      </c>
      <c r="C61" s="1">
        <v>141519</v>
      </c>
      <c r="D61" s="1">
        <v>24865</v>
      </c>
      <c r="E61" s="1">
        <v>83456</v>
      </c>
      <c r="F61" s="1">
        <v>87922</v>
      </c>
      <c r="G61" s="1">
        <v>20063</v>
      </c>
      <c r="H61" s="10">
        <f>((D61-E61)-(F61-G61))/C61</f>
        <v>-0.89351959807517012</v>
      </c>
      <c r="I61" s="10">
        <f t="shared" si="0"/>
        <v>5.514705882352941E-2</v>
      </c>
      <c r="J61" s="10">
        <f>ABS(I61-I60)</f>
        <v>2.2058823529411763E-2</v>
      </c>
    </row>
    <row r="62" spans="1:10" x14ac:dyDescent="0.35">
      <c r="A62" s="1" t="s">
        <v>7</v>
      </c>
      <c r="B62" s="7">
        <v>41702</v>
      </c>
      <c r="C62" s="1">
        <v>147033</v>
      </c>
      <c r="D62" s="1">
        <v>23306</v>
      </c>
      <c r="E62" s="1">
        <v>84402</v>
      </c>
      <c r="F62" s="1">
        <v>92528</v>
      </c>
      <c r="G62" s="1">
        <v>22654</v>
      </c>
      <c r="H62" s="10">
        <f>((D62-E62)-(F62-G62))/C62</f>
        <v>-0.89075241612427147</v>
      </c>
      <c r="I62" s="10">
        <f t="shared" si="0"/>
        <v>6.25E-2</v>
      </c>
      <c r="J62" s="10">
        <f>ABS(I62-I61)</f>
        <v>7.3529411764705899E-3</v>
      </c>
    </row>
    <row r="63" spans="1:10" x14ac:dyDescent="0.35">
      <c r="A63" s="1" t="s">
        <v>7</v>
      </c>
      <c r="B63" s="7">
        <v>41709</v>
      </c>
      <c r="C63" s="1">
        <v>153639</v>
      </c>
      <c r="D63" s="1">
        <v>25180</v>
      </c>
      <c r="E63" s="1">
        <v>77371</v>
      </c>
      <c r="F63" s="1">
        <v>91067</v>
      </c>
      <c r="G63" s="1">
        <v>28072</v>
      </c>
      <c r="H63" s="10">
        <f>((D63-E63)-(F63-G63))/C63</f>
        <v>-0.74971849595480311</v>
      </c>
      <c r="I63" s="10">
        <f t="shared" si="0"/>
        <v>0.15808823529411764</v>
      </c>
      <c r="J63" s="10">
        <f>ABS(I63-I62)</f>
        <v>9.5588235294117641E-2</v>
      </c>
    </row>
    <row r="64" spans="1:10" x14ac:dyDescent="0.35">
      <c r="A64" s="1" t="s">
        <v>7</v>
      </c>
      <c r="B64" s="7">
        <v>41716</v>
      </c>
      <c r="C64" s="1">
        <v>186782</v>
      </c>
      <c r="D64" s="1">
        <v>27751</v>
      </c>
      <c r="E64" s="1">
        <v>97556</v>
      </c>
      <c r="F64" s="1">
        <v>108340</v>
      </c>
      <c r="G64" s="1">
        <v>32003</v>
      </c>
      <c r="H64" s="10">
        <f>((D64-E64)-(F64-G64))/C64</f>
        <v>-0.78242014755169131</v>
      </c>
      <c r="I64" s="10">
        <f t="shared" si="0"/>
        <v>0.13970588235294118</v>
      </c>
      <c r="J64" s="10">
        <f>ABS(I64-I63)</f>
        <v>1.8382352941176461E-2</v>
      </c>
    </row>
    <row r="65" spans="1:10" x14ac:dyDescent="0.35">
      <c r="A65" s="1" t="s">
        <v>7</v>
      </c>
      <c r="B65" s="7">
        <v>41723</v>
      </c>
      <c r="C65" s="1">
        <v>133246</v>
      </c>
      <c r="D65" s="1">
        <v>40441</v>
      </c>
      <c r="E65" s="1">
        <v>73656</v>
      </c>
      <c r="F65" s="1">
        <v>66564</v>
      </c>
      <c r="G65" s="1">
        <v>16585</v>
      </c>
      <c r="H65" s="10">
        <f>((D65-E65)-(F65-G65))/C65</f>
        <v>-0.62436395839274728</v>
      </c>
      <c r="I65" s="10">
        <f t="shared" si="0"/>
        <v>0.2610294117647059</v>
      </c>
      <c r="J65" s="10">
        <f>ABS(I65-I64)</f>
        <v>0.12132352941176472</v>
      </c>
    </row>
    <row r="66" spans="1:10" x14ac:dyDescent="0.35">
      <c r="A66" s="1" t="s">
        <v>7</v>
      </c>
      <c r="B66" s="7">
        <v>41730</v>
      </c>
      <c r="C66" s="1">
        <v>117966</v>
      </c>
      <c r="D66" s="1">
        <v>27549</v>
      </c>
      <c r="E66" s="1">
        <v>64543</v>
      </c>
      <c r="F66" s="1">
        <v>64673</v>
      </c>
      <c r="G66" s="1">
        <v>16945</v>
      </c>
      <c r="H66" s="10">
        <f>((D66-E66)-(F66-G66))/C66</f>
        <v>-0.71818998694539105</v>
      </c>
      <c r="I66" s="10">
        <f t="shared" si="0"/>
        <v>0.1875</v>
      </c>
      <c r="J66" s="10">
        <f>ABS(I66-I65)</f>
        <v>7.3529411764705899E-2</v>
      </c>
    </row>
    <row r="67" spans="1:10" x14ac:dyDescent="0.35">
      <c r="A67" s="1" t="s">
        <v>7</v>
      </c>
      <c r="B67" s="7">
        <v>41737</v>
      </c>
      <c r="C67" s="1">
        <v>120336</v>
      </c>
      <c r="D67" s="1">
        <v>28704</v>
      </c>
      <c r="E67" s="1">
        <v>63011</v>
      </c>
      <c r="F67" s="1">
        <v>63008</v>
      </c>
      <c r="G67" s="1">
        <v>20281</v>
      </c>
      <c r="H67" s="10">
        <f>((D67-E67)-(F67-G67))/C67</f>
        <v>-0.64015755883526126</v>
      </c>
      <c r="I67" s="10">
        <f t="shared" ref="I67:I130" si="1">_xlfn.RANK.EQ(H67,$H$2:$H$273,1)/COUNT($H$2:$H$273)</f>
        <v>0.25</v>
      </c>
      <c r="J67" s="10">
        <f>ABS(I67-I66)</f>
        <v>6.25E-2</v>
      </c>
    </row>
    <row r="68" spans="1:10" x14ac:dyDescent="0.35">
      <c r="A68" s="1" t="s">
        <v>7</v>
      </c>
      <c r="B68" s="7">
        <v>41744</v>
      </c>
      <c r="C68" s="1">
        <v>119525</v>
      </c>
      <c r="D68" s="1">
        <v>28288</v>
      </c>
      <c r="E68" s="1">
        <v>63714</v>
      </c>
      <c r="F68" s="1">
        <v>61985</v>
      </c>
      <c r="G68" s="1">
        <v>24143</v>
      </c>
      <c r="H68" s="10">
        <f>((D68-E68)-(F68-G68))/C68</f>
        <v>-0.61299309767831001</v>
      </c>
      <c r="I68" s="10">
        <f t="shared" si="1"/>
        <v>0.27573529411764708</v>
      </c>
      <c r="J68" s="10">
        <f>ABS(I68-I67)</f>
        <v>2.5735294117647078E-2</v>
      </c>
    </row>
    <row r="69" spans="1:10" x14ac:dyDescent="0.35">
      <c r="A69" s="1" t="s">
        <v>7</v>
      </c>
      <c r="B69" s="7">
        <v>41751</v>
      </c>
      <c r="C69" s="1">
        <v>118707</v>
      </c>
      <c r="D69" s="1">
        <v>27529</v>
      </c>
      <c r="E69" s="1">
        <v>62984</v>
      </c>
      <c r="F69" s="1">
        <v>61316</v>
      </c>
      <c r="G69" s="1">
        <v>25231</v>
      </c>
      <c r="H69" s="10">
        <f>((D69-E69)-(F69-G69))/C69</f>
        <v>-0.60266033174117783</v>
      </c>
      <c r="I69" s="10">
        <f t="shared" si="1"/>
        <v>0.27941176470588236</v>
      </c>
      <c r="J69" s="10">
        <f>ABS(I69-I68)</f>
        <v>3.6764705882352811E-3</v>
      </c>
    </row>
    <row r="70" spans="1:10" x14ac:dyDescent="0.35">
      <c r="A70" s="1" t="s">
        <v>7</v>
      </c>
      <c r="B70" s="7">
        <v>41758</v>
      </c>
      <c r="C70" s="1">
        <v>123589</v>
      </c>
      <c r="D70" s="1">
        <v>30093</v>
      </c>
      <c r="E70" s="1">
        <v>60388</v>
      </c>
      <c r="F70" s="1">
        <v>60536</v>
      </c>
      <c r="G70" s="1">
        <v>30531</v>
      </c>
      <c r="H70" s="10">
        <f>((D70-E70)-(F70-G70))/C70</f>
        <v>-0.48790749985840165</v>
      </c>
      <c r="I70" s="10">
        <f t="shared" si="1"/>
        <v>0.39705882352941174</v>
      </c>
      <c r="J70" s="10">
        <f>ABS(I70-I69)</f>
        <v>0.11764705882352938</v>
      </c>
    </row>
    <row r="71" spans="1:10" x14ac:dyDescent="0.35">
      <c r="A71" s="1" t="s">
        <v>7</v>
      </c>
      <c r="B71" s="7">
        <v>41765</v>
      </c>
      <c r="C71" s="1">
        <v>122287</v>
      </c>
      <c r="D71" s="1">
        <v>28044</v>
      </c>
      <c r="E71" s="1">
        <v>59644</v>
      </c>
      <c r="F71" s="1">
        <v>61606</v>
      </c>
      <c r="G71" s="1">
        <v>29890</v>
      </c>
      <c r="H71" s="10">
        <f>((D71-E71)-(F71-G71))/C71</f>
        <v>-0.51776558424035257</v>
      </c>
      <c r="I71" s="10">
        <f t="shared" si="1"/>
        <v>0.36029411764705882</v>
      </c>
      <c r="J71" s="10">
        <f>ABS(I71-I70)</f>
        <v>3.6764705882352922E-2</v>
      </c>
    </row>
    <row r="72" spans="1:10" x14ac:dyDescent="0.35">
      <c r="A72" s="1" t="s">
        <v>7</v>
      </c>
      <c r="B72" s="7">
        <v>41772</v>
      </c>
      <c r="C72" s="1">
        <v>121632</v>
      </c>
      <c r="D72" s="1">
        <v>26986</v>
      </c>
      <c r="E72" s="1">
        <v>53023</v>
      </c>
      <c r="F72" s="1">
        <v>62277</v>
      </c>
      <c r="G72" s="1">
        <v>33491</v>
      </c>
      <c r="H72" s="10">
        <f>((D72-E72)-(F72-G72))/C72</f>
        <v>-0.45072842672980795</v>
      </c>
      <c r="I72" s="10">
        <f t="shared" si="1"/>
        <v>0.43014705882352944</v>
      </c>
      <c r="J72" s="10">
        <f>ABS(I72-I71)</f>
        <v>6.9852941176470618E-2</v>
      </c>
    </row>
    <row r="73" spans="1:10" x14ac:dyDescent="0.35">
      <c r="A73" s="1" t="s">
        <v>7</v>
      </c>
      <c r="B73" s="7">
        <v>41779</v>
      </c>
      <c r="C73" s="1">
        <v>121268</v>
      </c>
      <c r="D73" s="1">
        <v>26500</v>
      </c>
      <c r="E73" s="1">
        <v>53034</v>
      </c>
      <c r="F73" s="1">
        <v>63083</v>
      </c>
      <c r="G73" s="1">
        <v>32758</v>
      </c>
      <c r="H73" s="10">
        <f>((D73-E73)-(F73-G73))/C73</f>
        <v>-0.46887060065309893</v>
      </c>
      <c r="I73" s="10">
        <f t="shared" si="1"/>
        <v>0.41544117647058826</v>
      </c>
      <c r="J73" s="10">
        <f>ABS(I73-I72)</f>
        <v>1.470588235294118E-2</v>
      </c>
    </row>
    <row r="74" spans="1:10" x14ac:dyDescent="0.35">
      <c r="A74" s="1" t="s">
        <v>7</v>
      </c>
      <c r="B74" s="7">
        <v>41786</v>
      </c>
      <c r="C74" s="1">
        <v>129989</v>
      </c>
      <c r="D74" s="1">
        <v>32581</v>
      </c>
      <c r="E74" s="1">
        <v>54391</v>
      </c>
      <c r="F74" s="1">
        <v>63738</v>
      </c>
      <c r="G74" s="1">
        <v>41669</v>
      </c>
      <c r="H74" s="10">
        <f>((D74-E74)-(F74-G74))/C74</f>
        <v>-0.33755933194347215</v>
      </c>
      <c r="I74" s="10">
        <f t="shared" si="1"/>
        <v>0.51838235294117652</v>
      </c>
      <c r="J74" s="10">
        <f>ABS(I74-I73)</f>
        <v>0.10294117647058826</v>
      </c>
    </row>
    <row r="75" spans="1:10" x14ac:dyDescent="0.35">
      <c r="A75" s="1" t="s">
        <v>7</v>
      </c>
      <c r="B75" s="7">
        <v>41793</v>
      </c>
      <c r="C75" s="1">
        <v>130275</v>
      </c>
      <c r="D75" s="1">
        <v>32519</v>
      </c>
      <c r="E75" s="1">
        <v>55250</v>
      </c>
      <c r="F75" s="1">
        <v>66011</v>
      </c>
      <c r="G75" s="1">
        <v>40421</v>
      </c>
      <c r="H75" s="10">
        <f>((D75-E75)-(F75-G75))/C75</f>
        <v>-0.37091537132987912</v>
      </c>
      <c r="I75" s="10">
        <f t="shared" si="1"/>
        <v>0.50367647058823528</v>
      </c>
      <c r="J75" s="10">
        <f>ABS(I75-I74)</f>
        <v>1.4705882352941235E-2</v>
      </c>
    </row>
    <row r="76" spans="1:10" x14ac:dyDescent="0.35">
      <c r="A76" s="1" t="s">
        <v>7</v>
      </c>
      <c r="B76" s="7">
        <v>41800</v>
      </c>
      <c r="C76" s="1">
        <v>125832</v>
      </c>
      <c r="D76" s="1">
        <v>30303</v>
      </c>
      <c r="E76" s="1">
        <v>54411</v>
      </c>
      <c r="F76" s="1">
        <v>62263</v>
      </c>
      <c r="G76" s="1">
        <v>34236</v>
      </c>
      <c r="H76" s="10">
        <f>((D76-E76)-(F76-G76))/C76</f>
        <v>-0.41432227096446056</v>
      </c>
      <c r="I76" s="10">
        <f t="shared" si="1"/>
        <v>0.46323529411764708</v>
      </c>
      <c r="J76" s="10">
        <f>ABS(I76-I75)</f>
        <v>4.0441176470588203E-2</v>
      </c>
    </row>
    <row r="77" spans="1:10" x14ac:dyDescent="0.35">
      <c r="A77" s="1" t="s">
        <v>7</v>
      </c>
      <c r="B77" s="7">
        <v>41807</v>
      </c>
      <c r="C77" s="1">
        <v>132209</v>
      </c>
      <c r="D77" s="1">
        <v>34582</v>
      </c>
      <c r="E77" s="1">
        <v>56115</v>
      </c>
      <c r="F77" s="1">
        <v>47778</v>
      </c>
      <c r="G77" s="1">
        <v>38467</v>
      </c>
      <c r="H77" s="10">
        <f>((D77-E77)-(F77-G77))/C77</f>
        <v>-0.2332972793077627</v>
      </c>
      <c r="I77" s="10">
        <f t="shared" si="1"/>
        <v>0.60661764705882348</v>
      </c>
      <c r="J77" s="10">
        <f>ABS(I77-I76)</f>
        <v>0.14338235294117641</v>
      </c>
    </row>
    <row r="78" spans="1:10" x14ac:dyDescent="0.35">
      <c r="A78" s="1" t="s">
        <v>7</v>
      </c>
      <c r="B78" s="7">
        <v>41814</v>
      </c>
      <c r="C78" s="1">
        <v>103193</v>
      </c>
      <c r="D78" s="1">
        <v>40595</v>
      </c>
      <c r="E78" s="1">
        <v>45915</v>
      </c>
      <c r="F78" s="1">
        <v>29794</v>
      </c>
      <c r="G78" s="1">
        <v>25254</v>
      </c>
      <c r="H78" s="10">
        <f>((D78-E78)-(F78-G78))/C78</f>
        <v>-9.5549116703652376E-2</v>
      </c>
      <c r="I78" s="10">
        <f t="shared" si="1"/>
        <v>0.65073529411764708</v>
      </c>
      <c r="J78" s="10">
        <f>ABS(I78-I77)</f>
        <v>4.4117647058823595E-2</v>
      </c>
    </row>
    <row r="79" spans="1:10" x14ac:dyDescent="0.35">
      <c r="A79" s="1" t="s">
        <v>7</v>
      </c>
      <c r="B79" s="7">
        <v>41821</v>
      </c>
      <c r="C79" s="1">
        <v>111438</v>
      </c>
      <c r="D79" s="1">
        <v>44755</v>
      </c>
      <c r="E79" s="1">
        <v>42060</v>
      </c>
      <c r="F79" s="1">
        <v>30835</v>
      </c>
      <c r="G79" s="1">
        <v>40158</v>
      </c>
      <c r="H79" s="10">
        <f>((D79-E79)-(F79-G79))/C79</f>
        <v>0.10784472083131427</v>
      </c>
      <c r="I79" s="10">
        <f t="shared" si="1"/>
        <v>0.69852941176470584</v>
      </c>
      <c r="J79" s="10">
        <f>ABS(I79-I78)</f>
        <v>4.7794117647058765E-2</v>
      </c>
    </row>
    <row r="80" spans="1:10" x14ac:dyDescent="0.35">
      <c r="A80" s="1" t="s">
        <v>7</v>
      </c>
      <c r="B80" s="7">
        <v>41828</v>
      </c>
      <c r="C80" s="1">
        <v>128555</v>
      </c>
      <c r="D80" s="1">
        <v>58245</v>
      </c>
      <c r="E80" s="1">
        <v>47950</v>
      </c>
      <c r="F80" s="1">
        <v>32588</v>
      </c>
      <c r="G80" s="1">
        <v>53286</v>
      </c>
      <c r="H80" s="10">
        <f>((D80-E80)-(F80-G80))/C80</f>
        <v>0.24108747228812571</v>
      </c>
      <c r="I80" s="10">
        <f t="shared" si="1"/>
        <v>0.74264705882352944</v>
      </c>
      <c r="J80" s="10">
        <f>ABS(I80-I79)</f>
        <v>4.4117647058823595E-2</v>
      </c>
    </row>
    <row r="81" spans="1:10" x14ac:dyDescent="0.35">
      <c r="A81" s="1" t="s">
        <v>7</v>
      </c>
      <c r="B81" s="7">
        <v>41835</v>
      </c>
      <c r="C81" s="1">
        <v>129787</v>
      </c>
      <c r="D81" s="1">
        <v>60353</v>
      </c>
      <c r="E81" s="1">
        <v>44732</v>
      </c>
      <c r="F81" s="1">
        <v>33209</v>
      </c>
      <c r="G81" s="1">
        <v>57233</v>
      </c>
      <c r="H81" s="10">
        <f>((D81-E81)-(F81-G81))/C81</f>
        <v>0.30546202624299812</v>
      </c>
      <c r="I81" s="10">
        <f t="shared" si="1"/>
        <v>0.77941176470588236</v>
      </c>
      <c r="J81" s="10">
        <f>ABS(I81-I80)</f>
        <v>3.6764705882352922E-2</v>
      </c>
    </row>
    <row r="82" spans="1:10" x14ac:dyDescent="0.35">
      <c r="A82" s="1" t="s">
        <v>7</v>
      </c>
      <c r="B82" s="7">
        <v>41842</v>
      </c>
      <c r="C82" s="1">
        <v>129188</v>
      </c>
      <c r="D82" s="1">
        <v>62078</v>
      </c>
      <c r="E82" s="1">
        <v>41497</v>
      </c>
      <c r="F82" s="1">
        <v>33108</v>
      </c>
      <c r="G82" s="1">
        <v>59514</v>
      </c>
      <c r="H82" s="10">
        <f>((D82-E82)-(F82-G82))/C82</f>
        <v>0.3637102517261665</v>
      </c>
      <c r="I82" s="10">
        <f t="shared" si="1"/>
        <v>0.80882352941176472</v>
      </c>
      <c r="J82" s="10">
        <f>ABS(I82-I81)</f>
        <v>2.9411764705882359E-2</v>
      </c>
    </row>
    <row r="83" spans="1:10" x14ac:dyDescent="0.35">
      <c r="A83" s="1" t="s">
        <v>7</v>
      </c>
      <c r="B83" s="7">
        <v>41849</v>
      </c>
      <c r="C83" s="1">
        <v>122619</v>
      </c>
      <c r="D83" s="1">
        <v>56459</v>
      </c>
      <c r="E83" s="1">
        <v>33768</v>
      </c>
      <c r="F83" s="1">
        <v>33594</v>
      </c>
      <c r="G83" s="1">
        <v>60469</v>
      </c>
      <c r="H83" s="10">
        <f>((D83-E83)-(F83-G83))/C83</f>
        <v>0.40422772979717664</v>
      </c>
      <c r="I83" s="10">
        <f t="shared" si="1"/>
        <v>0.84558823529411764</v>
      </c>
      <c r="J83" s="10">
        <f>ABS(I83-I82)</f>
        <v>3.6764705882352922E-2</v>
      </c>
    </row>
    <row r="84" spans="1:10" x14ac:dyDescent="0.35">
      <c r="A84" s="1" t="s">
        <v>7</v>
      </c>
      <c r="B84" s="7">
        <v>41856</v>
      </c>
      <c r="C84" s="1">
        <v>115261</v>
      </c>
      <c r="D84" s="1">
        <v>48944</v>
      </c>
      <c r="E84" s="1">
        <v>27489</v>
      </c>
      <c r="F84" s="1">
        <v>36570</v>
      </c>
      <c r="G84" s="1">
        <v>56354</v>
      </c>
      <c r="H84" s="10">
        <f>((D84-E84)-(F84-G84))/C84</f>
        <v>0.35778797685253466</v>
      </c>
      <c r="I84" s="10">
        <f t="shared" si="1"/>
        <v>0.79779411764705888</v>
      </c>
      <c r="J84" s="10">
        <f>ABS(I84-I83)</f>
        <v>4.7794117647058765E-2</v>
      </c>
    </row>
    <row r="85" spans="1:10" x14ac:dyDescent="0.35">
      <c r="A85" s="1" t="s">
        <v>7</v>
      </c>
      <c r="B85" s="7">
        <v>41863</v>
      </c>
      <c r="C85" s="1">
        <v>108979</v>
      </c>
      <c r="D85" s="1">
        <v>44053</v>
      </c>
      <c r="E85" s="1">
        <v>26055</v>
      </c>
      <c r="F85" s="1">
        <v>35969</v>
      </c>
      <c r="G85" s="1">
        <v>49629</v>
      </c>
      <c r="H85" s="10">
        <f>((D85-E85)-(F85-G85))/C85</f>
        <v>0.2904963341561218</v>
      </c>
      <c r="I85" s="10">
        <f t="shared" si="1"/>
        <v>0.7720588235294118</v>
      </c>
      <c r="J85" s="10">
        <f>ABS(I85-I84)</f>
        <v>2.5735294117647078E-2</v>
      </c>
    </row>
    <row r="86" spans="1:10" x14ac:dyDescent="0.35">
      <c r="A86" s="1" t="s">
        <v>7</v>
      </c>
      <c r="B86" s="7">
        <v>41870</v>
      </c>
      <c r="C86" s="1">
        <v>113301</v>
      </c>
      <c r="D86" s="1">
        <v>41844</v>
      </c>
      <c r="E86" s="1">
        <v>34563</v>
      </c>
      <c r="F86" s="1">
        <v>40948</v>
      </c>
      <c r="G86" s="1">
        <v>44290</v>
      </c>
      <c r="H86" s="10">
        <f>((D86-E86)-(F86-G86))/C86</f>
        <v>9.3759101861413396E-2</v>
      </c>
      <c r="I86" s="10">
        <f t="shared" si="1"/>
        <v>0.69485294117647056</v>
      </c>
      <c r="J86" s="10">
        <f>ABS(I86-I85)</f>
        <v>7.7205882352941235E-2</v>
      </c>
    </row>
    <row r="87" spans="1:10" x14ac:dyDescent="0.35">
      <c r="A87" s="1" t="s">
        <v>7</v>
      </c>
      <c r="B87" s="7">
        <v>41877</v>
      </c>
      <c r="C87" s="1">
        <v>108441</v>
      </c>
      <c r="D87" s="1">
        <v>38522</v>
      </c>
      <c r="E87" s="1">
        <v>32859</v>
      </c>
      <c r="F87" s="1">
        <v>40150</v>
      </c>
      <c r="G87" s="1">
        <v>43604</v>
      </c>
      <c r="H87" s="10">
        <f>((D87-E87)-(F87-G87))/C87</f>
        <v>8.407336708440534E-2</v>
      </c>
      <c r="I87" s="10">
        <f t="shared" si="1"/>
        <v>0.69117647058823528</v>
      </c>
      <c r="J87" s="10">
        <f>ABS(I87-I86)</f>
        <v>3.6764705882352811E-3</v>
      </c>
    </row>
    <row r="88" spans="1:10" x14ac:dyDescent="0.35">
      <c r="A88" s="1" t="s">
        <v>7</v>
      </c>
      <c r="B88" s="7">
        <v>41884</v>
      </c>
      <c r="C88" s="1">
        <v>105984</v>
      </c>
      <c r="D88" s="1">
        <v>35333</v>
      </c>
      <c r="E88" s="1">
        <v>26142</v>
      </c>
      <c r="F88" s="1">
        <v>39648</v>
      </c>
      <c r="G88" s="1">
        <v>49022</v>
      </c>
      <c r="H88" s="10">
        <f>((D88-E88)-(F88-G88))/C88</f>
        <v>0.17516794987922704</v>
      </c>
      <c r="I88" s="10">
        <f t="shared" si="1"/>
        <v>0.71691176470588236</v>
      </c>
      <c r="J88" s="10">
        <f>ABS(I88-I87)</f>
        <v>2.5735294117647078E-2</v>
      </c>
    </row>
    <row r="89" spans="1:10" x14ac:dyDescent="0.35">
      <c r="A89" s="1" t="s">
        <v>7</v>
      </c>
      <c r="B89" s="7">
        <v>41891</v>
      </c>
      <c r="C89" s="1">
        <v>102951</v>
      </c>
      <c r="D89" s="1">
        <v>33400</v>
      </c>
      <c r="E89" s="1">
        <v>21770</v>
      </c>
      <c r="F89" s="1">
        <v>40549</v>
      </c>
      <c r="G89" s="1">
        <v>46908</v>
      </c>
      <c r="H89" s="10">
        <f>((D89-E89)-(F89-G89))/C89</f>
        <v>0.17473361113539451</v>
      </c>
      <c r="I89" s="10">
        <f t="shared" si="1"/>
        <v>0.71323529411764708</v>
      </c>
      <c r="J89" s="10">
        <f>ABS(I89-I88)</f>
        <v>3.6764705882352811E-3</v>
      </c>
    </row>
    <row r="90" spans="1:10" x14ac:dyDescent="0.35">
      <c r="A90" s="1" t="s">
        <v>7</v>
      </c>
      <c r="B90" s="7">
        <v>41898</v>
      </c>
      <c r="C90" s="1">
        <v>110275</v>
      </c>
      <c r="D90" s="1">
        <v>37347</v>
      </c>
      <c r="E90" s="1">
        <v>29803</v>
      </c>
      <c r="F90" s="1">
        <v>47031</v>
      </c>
      <c r="G90" s="1">
        <v>43828</v>
      </c>
      <c r="H90" s="10">
        <f>((D90-E90)-(F90-G90))/C90</f>
        <v>3.9365223305372933E-2</v>
      </c>
      <c r="I90" s="10">
        <f t="shared" si="1"/>
        <v>0.67279411764705888</v>
      </c>
      <c r="J90" s="10">
        <f>ABS(I90-I89)</f>
        <v>4.0441176470588203E-2</v>
      </c>
    </row>
    <row r="91" spans="1:10" x14ac:dyDescent="0.35">
      <c r="A91" s="1" t="s">
        <v>7</v>
      </c>
      <c r="B91" s="7">
        <v>41905</v>
      </c>
      <c r="C91" s="1">
        <v>76530</v>
      </c>
      <c r="D91" s="1">
        <v>27673</v>
      </c>
      <c r="E91" s="1">
        <v>24609</v>
      </c>
      <c r="F91" s="1">
        <v>24196</v>
      </c>
      <c r="G91" s="1">
        <v>17628</v>
      </c>
      <c r="H91" s="10">
        <f>((D91-E91)-(F91-G91))/C91</f>
        <v>-4.5785966287730302E-2</v>
      </c>
      <c r="I91" s="10">
        <f t="shared" si="1"/>
        <v>0.65808823529411764</v>
      </c>
      <c r="J91" s="10">
        <f>ABS(I91-I90)</f>
        <v>1.4705882352941235E-2</v>
      </c>
    </row>
    <row r="92" spans="1:10" x14ac:dyDescent="0.35">
      <c r="A92" s="1" t="s">
        <v>7</v>
      </c>
      <c r="B92" s="7">
        <v>41912</v>
      </c>
      <c r="C92" s="1">
        <v>89376</v>
      </c>
      <c r="D92" s="1">
        <v>33014</v>
      </c>
      <c r="E92" s="1">
        <v>37580</v>
      </c>
      <c r="F92" s="1">
        <v>29652</v>
      </c>
      <c r="G92" s="1">
        <v>15494</v>
      </c>
      <c r="H92" s="10">
        <f>((D92-E92)-(F92-G92))/C92</f>
        <v>-0.20949695667740781</v>
      </c>
      <c r="I92" s="10">
        <f t="shared" si="1"/>
        <v>0.61397058823529416</v>
      </c>
      <c r="J92" s="10">
        <f>ABS(I92-I91)</f>
        <v>4.4117647058823484E-2</v>
      </c>
    </row>
    <row r="93" spans="1:10" x14ac:dyDescent="0.35">
      <c r="A93" s="1" t="s">
        <v>7</v>
      </c>
      <c r="B93" s="7">
        <v>41919</v>
      </c>
      <c r="C93" s="1">
        <v>100900</v>
      </c>
      <c r="D93" s="1">
        <v>39174</v>
      </c>
      <c r="E93" s="1">
        <v>46626</v>
      </c>
      <c r="F93" s="1">
        <v>35995</v>
      </c>
      <c r="G93" s="1">
        <v>15364</v>
      </c>
      <c r="H93" s="10">
        <f>((D93-E93)-(F93-G93))/C93</f>
        <v>-0.27832507433102083</v>
      </c>
      <c r="I93" s="10">
        <f t="shared" si="1"/>
        <v>0.5845588235294118</v>
      </c>
      <c r="J93" s="10">
        <f>ABS(I93-I92)</f>
        <v>2.9411764705882359E-2</v>
      </c>
    </row>
    <row r="94" spans="1:10" x14ac:dyDescent="0.35">
      <c r="A94" s="1" t="s">
        <v>7</v>
      </c>
      <c r="B94" s="7">
        <v>41926</v>
      </c>
      <c r="C94" s="1">
        <v>104060</v>
      </c>
      <c r="D94" s="1">
        <v>35688</v>
      </c>
      <c r="E94" s="1">
        <v>51855</v>
      </c>
      <c r="F94" s="1">
        <v>42330</v>
      </c>
      <c r="G94" s="1">
        <v>12537</v>
      </c>
      <c r="H94" s="10">
        <f>((D94-E94)-(F94-G94))/C94</f>
        <v>-0.4416682683067461</v>
      </c>
      <c r="I94" s="10">
        <f t="shared" si="1"/>
        <v>0.4375</v>
      </c>
      <c r="J94" s="10">
        <f>ABS(I94-I93)</f>
        <v>0.1470588235294118</v>
      </c>
    </row>
    <row r="95" spans="1:10" x14ac:dyDescent="0.35">
      <c r="A95" s="1" t="s">
        <v>7</v>
      </c>
      <c r="B95" s="7">
        <v>41933</v>
      </c>
      <c r="C95" s="1">
        <v>102170</v>
      </c>
      <c r="D95" s="1">
        <v>28837</v>
      </c>
      <c r="E95" s="1">
        <v>50371</v>
      </c>
      <c r="F95" s="1">
        <v>47671</v>
      </c>
      <c r="G95" s="1">
        <v>10901</v>
      </c>
      <c r="H95" s="10">
        <f>((D95-E95)-(F95-G95))/C95</f>
        <v>-0.57065674855632764</v>
      </c>
      <c r="I95" s="10">
        <f t="shared" si="1"/>
        <v>0.30514705882352944</v>
      </c>
      <c r="J95" s="10">
        <f>ABS(I95-I94)</f>
        <v>0.13235294117647056</v>
      </c>
    </row>
    <row r="96" spans="1:10" x14ac:dyDescent="0.35">
      <c r="A96" s="1" t="s">
        <v>7</v>
      </c>
      <c r="B96" s="7">
        <v>41940</v>
      </c>
      <c r="C96" s="1">
        <v>99309</v>
      </c>
      <c r="D96" s="1">
        <v>26093</v>
      </c>
      <c r="E96" s="1">
        <v>47498</v>
      </c>
      <c r="F96" s="1">
        <v>45385</v>
      </c>
      <c r="G96" s="1">
        <v>11140</v>
      </c>
      <c r="H96" s="10">
        <f>((D96-E96)-(F96-G96))/C96</f>
        <v>-0.5603721717064919</v>
      </c>
      <c r="I96" s="10">
        <f t="shared" si="1"/>
        <v>0.31985294117647056</v>
      </c>
      <c r="J96" s="10">
        <f>ABS(I96-I95)</f>
        <v>1.4705882352941124E-2</v>
      </c>
    </row>
    <row r="97" spans="1:10" x14ac:dyDescent="0.35">
      <c r="A97" s="1" t="s">
        <v>7</v>
      </c>
      <c r="B97" s="7">
        <v>41947</v>
      </c>
      <c r="C97" s="1">
        <v>104720</v>
      </c>
      <c r="D97" s="1">
        <v>29627</v>
      </c>
      <c r="E97" s="1">
        <v>49042</v>
      </c>
      <c r="F97" s="1">
        <v>49104</v>
      </c>
      <c r="G97" s="1">
        <v>13437</v>
      </c>
      <c r="H97" s="10">
        <f>((D97-E97)-(F97-G97))/C97</f>
        <v>-0.52599312452253633</v>
      </c>
      <c r="I97" s="10">
        <f t="shared" si="1"/>
        <v>0.35661764705882354</v>
      </c>
      <c r="J97" s="10">
        <f>ABS(I97-I96)</f>
        <v>3.6764705882352977E-2</v>
      </c>
    </row>
    <row r="98" spans="1:10" x14ac:dyDescent="0.35">
      <c r="A98" s="1" t="s">
        <v>7</v>
      </c>
      <c r="B98" s="7">
        <v>41954</v>
      </c>
      <c r="C98" s="1">
        <v>108445</v>
      </c>
      <c r="D98" s="1">
        <v>32668</v>
      </c>
      <c r="E98" s="1">
        <v>54514</v>
      </c>
      <c r="F98" s="1">
        <v>49367</v>
      </c>
      <c r="G98" s="1">
        <v>13356</v>
      </c>
      <c r="H98" s="10">
        <f>((D98-E98)-(F98-G98))/C98</f>
        <v>-0.53351468486329479</v>
      </c>
      <c r="I98" s="10">
        <f t="shared" si="1"/>
        <v>0.34558823529411764</v>
      </c>
      <c r="J98" s="10">
        <f>ABS(I98-I97)</f>
        <v>1.1029411764705899E-2</v>
      </c>
    </row>
    <row r="99" spans="1:10" x14ac:dyDescent="0.35">
      <c r="A99" s="1" t="s">
        <v>7</v>
      </c>
      <c r="B99" s="7">
        <v>41961</v>
      </c>
      <c r="C99" s="1">
        <v>106914</v>
      </c>
      <c r="D99" s="1">
        <v>32082</v>
      </c>
      <c r="E99" s="1">
        <v>51599</v>
      </c>
      <c r="F99" s="1">
        <v>49125</v>
      </c>
      <c r="G99" s="1">
        <v>14172</v>
      </c>
      <c r="H99" s="10">
        <f>((D99-E99)-(F99-G99))/C99</f>
        <v>-0.50947490506388315</v>
      </c>
      <c r="I99" s="10">
        <f t="shared" si="1"/>
        <v>0.37132352941176472</v>
      </c>
      <c r="J99" s="10">
        <f>ABS(I99-I98)</f>
        <v>2.5735294117647078E-2</v>
      </c>
    </row>
    <row r="100" spans="1:10" x14ac:dyDescent="0.35">
      <c r="A100" s="1" t="s">
        <v>7</v>
      </c>
      <c r="B100" s="7">
        <v>41968</v>
      </c>
      <c r="C100" s="1">
        <v>102393</v>
      </c>
      <c r="D100" s="1">
        <v>32106</v>
      </c>
      <c r="E100" s="1">
        <v>48447</v>
      </c>
      <c r="F100" s="1">
        <v>45070</v>
      </c>
      <c r="G100" s="1">
        <v>15753</v>
      </c>
      <c r="H100" s="10">
        <f>((D100-E100)-(F100-G100))/C100</f>
        <v>-0.44590938833709337</v>
      </c>
      <c r="I100" s="10">
        <f t="shared" si="1"/>
        <v>0.43382352941176472</v>
      </c>
      <c r="J100" s="10">
        <f>ABS(I100-I99)</f>
        <v>6.25E-2</v>
      </c>
    </row>
    <row r="101" spans="1:10" x14ac:dyDescent="0.35">
      <c r="A101" s="1" t="s">
        <v>7</v>
      </c>
      <c r="B101" s="7">
        <v>41975</v>
      </c>
      <c r="C101" s="1">
        <v>101752</v>
      </c>
      <c r="D101" s="1">
        <v>28533</v>
      </c>
      <c r="E101" s="1">
        <v>46922</v>
      </c>
      <c r="F101" s="1">
        <v>47891</v>
      </c>
      <c r="G101" s="1">
        <v>14619</v>
      </c>
      <c r="H101" s="10">
        <f>((D101-E101)-(F101-G101))/C101</f>
        <v>-0.50771483607201828</v>
      </c>
      <c r="I101" s="10">
        <f t="shared" si="1"/>
        <v>0.38235294117647056</v>
      </c>
      <c r="J101" s="10">
        <f>ABS(I101-I100)</f>
        <v>5.1470588235294157E-2</v>
      </c>
    </row>
    <row r="102" spans="1:10" x14ac:dyDescent="0.35">
      <c r="A102" s="1" t="s">
        <v>7</v>
      </c>
      <c r="B102" s="7">
        <v>41982</v>
      </c>
      <c r="C102" s="1">
        <v>109650</v>
      </c>
      <c r="D102" s="1">
        <v>33406</v>
      </c>
      <c r="E102" s="1">
        <v>47768</v>
      </c>
      <c r="F102" s="1">
        <v>49178</v>
      </c>
      <c r="G102" s="1">
        <v>18624</v>
      </c>
      <c r="H102" s="10">
        <f>((D102-E102)-(F102-G102))/C102</f>
        <v>-0.40963064295485635</v>
      </c>
      <c r="I102" s="10">
        <f t="shared" si="1"/>
        <v>0.47058823529411764</v>
      </c>
      <c r="J102" s="10">
        <f>ABS(I102-I101)</f>
        <v>8.8235294117647078E-2</v>
      </c>
    </row>
    <row r="103" spans="1:10" x14ac:dyDescent="0.35">
      <c r="A103" s="1" t="s">
        <v>7</v>
      </c>
      <c r="B103" s="7">
        <v>41989</v>
      </c>
      <c r="C103" s="1">
        <v>129475</v>
      </c>
      <c r="D103" s="1">
        <v>32397</v>
      </c>
      <c r="E103" s="1">
        <v>48091</v>
      </c>
      <c r="F103" s="1">
        <v>55795</v>
      </c>
      <c r="G103" s="1">
        <v>21609</v>
      </c>
      <c r="H103" s="10">
        <f>((D103-E103)-(F103-G103))/C103</f>
        <v>-0.3852481173971809</v>
      </c>
      <c r="I103" s="10">
        <f t="shared" si="1"/>
        <v>0.49264705882352944</v>
      </c>
      <c r="J103" s="10">
        <f>ABS(I103-I102)</f>
        <v>2.2058823529411797E-2</v>
      </c>
    </row>
    <row r="104" spans="1:10" x14ac:dyDescent="0.35">
      <c r="A104" s="1" t="s">
        <v>7</v>
      </c>
      <c r="B104" s="7">
        <v>41996</v>
      </c>
      <c r="C104" s="1">
        <v>98477</v>
      </c>
      <c r="D104" s="1">
        <v>33904</v>
      </c>
      <c r="E104" s="1">
        <v>46091</v>
      </c>
      <c r="F104" s="1">
        <v>41241</v>
      </c>
      <c r="G104" s="1">
        <v>12050</v>
      </c>
      <c r="H104" s="10">
        <f>((D104-E104)-(F104-G104))/C104</f>
        <v>-0.42017933121439521</v>
      </c>
      <c r="I104" s="10">
        <f t="shared" si="1"/>
        <v>0.45955882352941174</v>
      </c>
      <c r="J104" s="10">
        <f>ABS(I104-I103)</f>
        <v>3.3088235294117696E-2</v>
      </c>
    </row>
    <row r="105" spans="1:10" x14ac:dyDescent="0.35">
      <c r="A105" s="1" t="s">
        <v>7</v>
      </c>
      <c r="B105" s="7">
        <v>42003</v>
      </c>
      <c r="C105" s="1">
        <v>97308</v>
      </c>
      <c r="D105" s="1">
        <v>32726</v>
      </c>
      <c r="E105" s="1">
        <v>46759</v>
      </c>
      <c r="F105" s="1">
        <v>41904</v>
      </c>
      <c r="G105" s="1">
        <v>11945</v>
      </c>
      <c r="H105" s="10">
        <f>((D105-E105)-(F105-G105))/C105</f>
        <v>-0.45209027007029229</v>
      </c>
      <c r="I105" s="10">
        <f t="shared" si="1"/>
        <v>0.4264705882352941</v>
      </c>
      <c r="J105" s="10">
        <f>ABS(I105-I104)</f>
        <v>3.3088235294117641E-2</v>
      </c>
    </row>
    <row r="106" spans="1:10" x14ac:dyDescent="0.35">
      <c r="A106" s="2" t="s">
        <v>7</v>
      </c>
      <c r="B106" s="8">
        <v>42010</v>
      </c>
      <c r="C106" s="2">
        <v>103775</v>
      </c>
      <c r="D106" s="2">
        <v>31275</v>
      </c>
      <c r="E106" s="2">
        <v>48362</v>
      </c>
      <c r="F106" s="2">
        <v>48606</v>
      </c>
      <c r="G106" s="2">
        <v>14516</v>
      </c>
      <c r="H106" s="10">
        <f>((D106-E106)-(F106-G106))/C106</f>
        <v>-0.49315345699831364</v>
      </c>
      <c r="I106" s="10">
        <f t="shared" si="1"/>
        <v>0.39338235294117646</v>
      </c>
      <c r="J106" s="10">
        <f>ABS(I106-I105)</f>
        <v>3.3088235294117641E-2</v>
      </c>
    </row>
    <row r="107" spans="1:10" x14ac:dyDescent="0.35">
      <c r="A107" s="2" t="s">
        <v>7</v>
      </c>
      <c r="B107" s="8">
        <v>42017</v>
      </c>
      <c r="C107" s="2">
        <v>105003</v>
      </c>
      <c r="D107" s="2">
        <v>27599</v>
      </c>
      <c r="E107" s="2">
        <v>48778</v>
      </c>
      <c r="F107" s="2">
        <v>52263</v>
      </c>
      <c r="G107" s="2">
        <v>14608</v>
      </c>
      <c r="H107" s="10">
        <f>((D107-E107)-(F107-G107))/C107</f>
        <v>-0.56030780072950293</v>
      </c>
      <c r="I107" s="10">
        <f t="shared" si="1"/>
        <v>0.3235294117647059</v>
      </c>
      <c r="J107" s="10">
        <f>ABS(I107-I106)</f>
        <v>6.9852941176470562E-2</v>
      </c>
    </row>
    <row r="108" spans="1:10" x14ac:dyDescent="0.35">
      <c r="A108" s="2" t="s">
        <v>7</v>
      </c>
      <c r="B108" s="8">
        <v>42024</v>
      </c>
      <c r="C108" s="2">
        <v>111631</v>
      </c>
      <c r="D108" s="2">
        <v>24238</v>
      </c>
      <c r="E108" s="2">
        <v>53318</v>
      </c>
      <c r="F108" s="2">
        <v>59282</v>
      </c>
      <c r="G108" s="2">
        <v>13578</v>
      </c>
      <c r="H108" s="10">
        <f>((D108-E108)-(F108-G108))/C108</f>
        <v>-0.66992143759349998</v>
      </c>
      <c r="I108" s="10">
        <f t="shared" si="1"/>
        <v>0.22794117647058823</v>
      </c>
      <c r="J108" s="10">
        <f>ABS(I108-I107)</f>
        <v>9.5588235294117668E-2</v>
      </c>
    </row>
    <row r="109" spans="1:10" x14ac:dyDescent="0.35">
      <c r="A109" s="2" t="s">
        <v>7</v>
      </c>
      <c r="B109" s="8">
        <v>42031</v>
      </c>
      <c r="C109" s="2">
        <v>112718</v>
      </c>
      <c r="D109" s="2">
        <v>28914</v>
      </c>
      <c r="E109" s="2">
        <v>52877</v>
      </c>
      <c r="F109" s="2">
        <v>56159</v>
      </c>
      <c r="G109" s="2">
        <v>15004</v>
      </c>
      <c r="H109" s="10">
        <f>((D109-E109)-(F109-G109))/C109</f>
        <v>-0.57770719849536012</v>
      </c>
      <c r="I109" s="10">
        <f t="shared" si="1"/>
        <v>0.29779411764705882</v>
      </c>
      <c r="J109" s="10">
        <f>ABS(I109-I108)</f>
        <v>6.985294117647059E-2</v>
      </c>
    </row>
    <row r="110" spans="1:10" x14ac:dyDescent="0.35">
      <c r="A110" s="2" t="s">
        <v>7</v>
      </c>
      <c r="B110" s="8">
        <v>42038</v>
      </c>
      <c r="C110" s="2">
        <v>113662</v>
      </c>
      <c r="D110" s="2">
        <v>24553</v>
      </c>
      <c r="E110" s="2">
        <v>51874</v>
      </c>
      <c r="F110" s="2">
        <v>60231</v>
      </c>
      <c r="G110" s="2">
        <v>15559</v>
      </c>
      <c r="H110" s="10">
        <f>((D110-E110)-(F110-G110))/C110</f>
        <v>-0.6333955059738523</v>
      </c>
      <c r="I110" s="10">
        <f t="shared" si="1"/>
        <v>0.25367647058823528</v>
      </c>
      <c r="J110" s="10">
        <f>ABS(I110-I109)</f>
        <v>4.4117647058823539E-2</v>
      </c>
    </row>
    <row r="111" spans="1:10" x14ac:dyDescent="0.35">
      <c r="A111" s="2" t="s">
        <v>7</v>
      </c>
      <c r="B111" s="8">
        <v>42045</v>
      </c>
      <c r="C111" s="2">
        <v>115744</v>
      </c>
      <c r="D111" s="2">
        <v>21176</v>
      </c>
      <c r="E111" s="2">
        <v>54509</v>
      </c>
      <c r="F111" s="2">
        <v>66616</v>
      </c>
      <c r="G111" s="2">
        <v>16113</v>
      </c>
      <c r="H111" s="10">
        <f>((D111-E111)-(F111-G111))/C111</f>
        <v>-0.724322643074371</v>
      </c>
      <c r="I111" s="10">
        <f t="shared" si="1"/>
        <v>0.18014705882352941</v>
      </c>
      <c r="J111" s="10">
        <f>ABS(I111-I110)</f>
        <v>7.3529411764705871E-2</v>
      </c>
    </row>
    <row r="112" spans="1:10" x14ac:dyDescent="0.35">
      <c r="A112" s="2" t="s">
        <v>7</v>
      </c>
      <c r="B112" s="8">
        <v>42052</v>
      </c>
      <c r="C112" s="2">
        <v>111614</v>
      </c>
      <c r="D112" s="2">
        <v>19998</v>
      </c>
      <c r="E112" s="2">
        <v>52840</v>
      </c>
      <c r="F112" s="2">
        <v>64638</v>
      </c>
      <c r="G112" s="2">
        <v>15648</v>
      </c>
      <c r="H112" s="10">
        <f>((D112-E112)-(F112-G112))/C112</f>
        <v>-0.73316967405522604</v>
      </c>
      <c r="I112" s="10">
        <f t="shared" si="1"/>
        <v>0.17279411764705882</v>
      </c>
      <c r="J112" s="10">
        <f>ABS(I112-I111)</f>
        <v>7.3529411764705899E-3</v>
      </c>
    </row>
    <row r="113" spans="1:10" x14ac:dyDescent="0.35">
      <c r="A113" s="2" t="s">
        <v>7</v>
      </c>
      <c r="B113" s="8">
        <v>42059</v>
      </c>
      <c r="C113" s="2">
        <v>118014</v>
      </c>
      <c r="D113" s="2">
        <v>22423</v>
      </c>
      <c r="E113" s="2">
        <v>58668</v>
      </c>
      <c r="F113" s="2">
        <v>69197</v>
      </c>
      <c r="G113" s="2">
        <v>17737</v>
      </c>
      <c r="H113" s="10">
        <f>((D113-E113)-(F113-G113))/C113</f>
        <v>-0.74317453861406269</v>
      </c>
      <c r="I113" s="10">
        <f t="shared" si="1"/>
        <v>0.16544117647058823</v>
      </c>
      <c r="J113" s="10">
        <f>ABS(I113-I112)</f>
        <v>7.3529411764705899E-3</v>
      </c>
    </row>
    <row r="114" spans="1:10" x14ac:dyDescent="0.35">
      <c r="A114" s="2" t="s">
        <v>7</v>
      </c>
      <c r="B114" s="8">
        <v>42066</v>
      </c>
      <c r="C114" s="2">
        <v>121344</v>
      </c>
      <c r="D114" s="2">
        <v>24332</v>
      </c>
      <c r="E114" s="2">
        <v>63195</v>
      </c>
      <c r="F114" s="2">
        <v>69531</v>
      </c>
      <c r="G114" s="2">
        <v>17566</v>
      </c>
      <c r="H114" s="10">
        <f>((D114-E114)-(F114-G114))/C114</f>
        <v>-0.74851661392405067</v>
      </c>
      <c r="I114" s="10">
        <f t="shared" si="1"/>
        <v>0.16176470588235295</v>
      </c>
      <c r="J114" s="10">
        <f>ABS(I114-I113)</f>
        <v>3.6764705882352811E-3</v>
      </c>
    </row>
    <row r="115" spans="1:10" x14ac:dyDescent="0.35">
      <c r="A115" s="2" t="s">
        <v>7</v>
      </c>
      <c r="B115" s="8">
        <v>42073</v>
      </c>
      <c r="C115" s="2">
        <v>146639</v>
      </c>
      <c r="D115" s="2">
        <v>22011</v>
      </c>
      <c r="E115" s="2">
        <v>61041</v>
      </c>
      <c r="F115" s="2">
        <v>86736</v>
      </c>
      <c r="G115" s="2">
        <v>25940</v>
      </c>
      <c r="H115" s="10">
        <f>((D115-E115)-(F115-G115))/C115</f>
        <v>-0.680760234316928</v>
      </c>
      <c r="I115" s="10">
        <f t="shared" si="1"/>
        <v>0.20955882352941177</v>
      </c>
      <c r="J115" s="10">
        <f>ABS(I115-I114)</f>
        <v>4.779411764705882E-2</v>
      </c>
    </row>
    <row r="116" spans="1:10" x14ac:dyDescent="0.35">
      <c r="A116" s="2" t="s">
        <v>7</v>
      </c>
      <c r="B116" s="8">
        <v>42080</v>
      </c>
      <c r="C116" s="2">
        <v>158576</v>
      </c>
      <c r="D116" s="2">
        <v>21001</v>
      </c>
      <c r="E116" s="2">
        <v>53823</v>
      </c>
      <c r="F116" s="2">
        <v>112562</v>
      </c>
      <c r="G116" s="2">
        <v>57523</v>
      </c>
      <c r="H116" s="10">
        <f>((D116-E116)-(F116-G116))/C116</f>
        <v>-0.55406240540813234</v>
      </c>
      <c r="I116" s="10">
        <f t="shared" si="1"/>
        <v>0.32720588235294118</v>
      </c>
      <c r="J116" s="10">
        <f>ABS(I116-I115)</f>
        <v>0.11764705882352941</v>
      </c>
    </row>
    <row r="117" spans="1:10" x14ac:dyDescent="0.35">
      <c r="A117" s="2" t="s">
        <v>7</v>
      </c>
      <c r="B117" s="8">
        <v>42087</v>
      </c>
      <c r="C117" s="2">
        <v>106731</v>
      </c>
      <c r="D117" s="2">
        <v>19193</v>
      </c>
      <c r="E117" s="2">
        <v>51849</v>
      </c>
      <c r="F117" s="2">
        <v>64097</v>
      </c>
      <c r="G117" s="2">
        <v>14614</v>
      </c>
      <c r="H117" s="10">
        <f>((D117-E117)-(F117-G117))/C117</f>
        <v>-0.76958896665448651</v>
      </c>
      <c r="I117" s="10">
        <f t="shared" si="1"/>
        <v>0.14705882352941177</v>
      </c>
      <c r="J117" s="10">
        <f>ABS(I117-I116)</f>
        <v>0.18014705882352941</v>
      </c>
    </row>
    <row r="118" spans="1:10" x14ac:dyDescent="0.35">
      <c r="A118" s="2" t="s">
        <v>7</v>
      </c>
      <c r="B118" s="8">
        <v>42094</v>
      </c>
      <c r="C118" s="2">
        <v>110447</v>
      </c>
      <c r="D118" s="2">
        <v>18771</v>
      </c>
      <c r="E118" s="2">
        <v>48389</v>
      </c>
      <c r="F118" s="2">
        <v>66324</v>
      </c>
      <c r="G118" s="2">
        <v>21992</v>
      </c>
      <c r="H118" s="10">
        <f>((D118-E118)-(F118-G118))/C118</f>
        <v>-0.66955191177668927</v>
      </c>
      <c r="I118" s="10">
        <f t="shared" si="1"/>
        <v>0.23161764705882354</v>
      </c>
      <c r="J118" s="10">
        <f>ABS(I118-I117)</f>
        <v>8.455882352941177E-2</v>
      </c>
    </row>
    <row r="119" spans="1:10" x14ac:dyDescent="0.35">
      <c r="A119" s="2" t="s">
        <v>7</v>
      </c>
      <c r="B119" s="8">
        <v>42101</v>
      </c>
      <c r="C119" s="2">
        <v>114881</v>
      </c>
      <c r="D119" s="2">
        <v>22081</v>
      </c>
      <c r="E119" s="2">
        <v>52100</v>
      </c>
      <c r="F119" s="2">
        <v>67159</v>
      </c>
      <c r="G119" s="2">
        <v>23581</v>
      </c>
      <c r="H119" s="10">
        <f>((D119-E119)-(F119-G119))/C119</f>
        <v>-0.64063683289664952</v>
      </c>
      <c r="I119" s="10">
        <f t="shared" si="1"/>
        <v>0.24632352941176472</v>
      </c>
      <c r="J119" s="10">
        <f>ABS(I119-I118)</f>
        <v>1.470588235294118E-2</v>
      </c>
    </row>
    <row r="120" spans="1:10" x14ac:dyDescent="0.35">
      <c r="A120" s="2" t="s">
        <v>7</v>
      </c>
      <c r="B120" s="8">
        <v>42108</v>
      </c>
      <c r="C120" s="2">
        <v>118686</v>
      </c>
      <c r="D120" s="2">
        <v>23020</v>
      </c>
      <c r="E120" s="2">
        <v>53598</v>
      </c>
      <c r="F120" s="2">
        <v>66797</v>
      </c>
      <c r="G120" s="2">
        <v>24088</v>
      </c>
      <c r="H120" s="10">
        <f>((D120-E120)-(F120-G120))/C120</f>
        <v>-0.61748647692229919</v>
      </c>
      <c r="I120" s="10">
        <f t="shared" si="1"/>
        <v>0.26838235294117646</v>
      </c>
      <c r="J120" s="10">
        <f>ABS(I120-I119)</f>
        <v>2.2058823529411742E-2</v>
      </c>
    </row>
    <row r="121" spans="1:10" x14ac:dyDescent="0.35">
      <c r="A121" s="2" t="s">
        <v>7</v>
      </c>
      <c r="B121" s="8">
        <v>42115</v>
      </c>
      <c r="C121" s="2">
        <v>126801</v>
      </c>
      <c r="D121" s="2">
        <v>33343</v>
      </c>
      <c r="E121" s="2">
        <v>60394</v>
      </c>
      <c r="F121" s="2">
        <v>64497</v>
      </c>
      <c r="G121" s="2">
        <v>30901</v>
      </c>
      <c r="H121" s="10">
        <f>((D121-E121)-(F121-G121))/C121</f>
        <v>-0.47828487157041349</v>
      </c>
      <c r="I121" s="10">
        <f t="shared" si="1"/>
        <v>0.40808823529411764</v>
      </c>
      <c r="J121" s="10">
        <f>ABS(I121-I120)</f>
        <v>0.13970588235294118</v>
      </c>
    </row>
    <row r="122" spans="1:10" x14ac:dyDescent="0.35">
      <c r="A122" s="2" t="s">
        <v>7</v>
      </c>
      <c r="B122" s="8">
        <v>42122</v>
      </c>
      <c r="C122" s="2">
        <v>128938</v>
      </c>
      <c r="D122" s="2">
        <v>33858</v>
      </c>
      <c r="E122" s="2">
        <v>54767</v>
      </c>
      <c r="F122" s="2">
        <v>64232</v>
      </c>
      <c r="G122" s="2">
        <v>39337</v>
      </c>
      <c r="H122" s="10">
        <f>((D122-E122)-(F122-G122))/C122</f>
        <v>-0.35524050318757855</v>
      </c>
      <c r="I122" s="10">
        <f t="shared" si="1"/>
        <v>0.51470588235294112</v>
      </c>
      <c r="J122" s="10">
        <f>ABS(I122-I121)</f>
        <v>0.10661764705882348</v>
      </c>
    </row>
    <row r="123" spans="1:10" x14ac:dyDescent="0.35">
      <c r="A123" s="2" t="s">
        <v>7</v>
      </c>
      <c r="B123" s="8">
        <v>42129</v>
      </c>
      <c r="C123" s="2">
        <v>122108</v>
      </c>
      <c r="D123" s="2">
        <v>30028</v>
      </c>
      <c r="E123" s="2">
        <v>40108</v>
      </c>
      <c r="F123" s="2">
        <v>63415</v>
      </c>
      <c r="G123" s="2">
        <v>49852</v>
      </c>
      <c r="H123" s="10">
        <f>((D123-E123)-(F123-G123))/C123</f>
        <v>-0.19362367740033412</v>
      </c>
      <c r="I123" s="10">
        <f t="shared" si="1"/>
        <v>0.62132352941176472</v>
      </c>
      <c r="J123" s="10">
        <f>ABS(I123-I122)</f>
        <v>0.10661764705882359</v>
      </c>
    </row>
    <row r="124" spans="1:10" x14ac:dyDescent="0.35">
      <c r="A124" s="2" t="s">
        <v>7</v>
      </c>
      <c r="B124" s="8">
        <v>42136</v>
      </c>
      <c r="C124" s="2">
        <v>123908</v>
      </c>
      <c r="D124" s="2">
        <v>29133</v>
      </c>
      <c r="E124" s="2">
        <v>33115</v>
      </c>
      <c r="F124" s="2">
        <v>62731</v>
      </c>
      <c r="G124" s="2">
        <v>62038</v>
      </c>
      <c r="H124" s="10">
        <f>((D124-E124)-(F124-G124))/C124</f>
        <v>-3.7729605836588437E-2</v>
      </c>
      <c r="I124" s="10">
        <f t="shared" si="1"/>
        <v>0.66176470588235292</v>
      </c>
      <c r="J124" s="10">
        <f>ABS(I124-I123)</f>
        <v>4.0441176470588203E-2</v>
      </c>
    </row>
    <row r="125" spans="1:10" x14ac:dyDescent="0.35">
      <c r="A125" s="2" t="s">
        <v>7</v>
      </c>
      <c r="B125" s="8">
        <v>42143</v>
      </c>
      <c r="C125" s="2">
        <v>117811</v>
      </c>
      <c r="D125" s="2">
        <v>25184</v>
      </c>
      <c r="E125" s="2">
        <v>20836</v>
      </c>
      <c r="F125" s="2">
        <v>64147</v>
      </c>
      <c r="G125" s="2">
        <v>65543</v>
      </c>
      <c r="H125" s="10">
        <f>((D125-E125)-(F125-G125))/C125</f>
        <v>4.8756058432574211E-2</v>
      </c>
      <c r="I125" s="10">
        <f t="shared" si="1"/>
        <v>0.67647058823529416</v>
      </c>
      <c r="J125" s="10">
        <f>ABS(I125-I124)</f>
        <v>1.4705882352941235E-2</v>
      </c>
    </row>
    <row r="126" spans="1:10" x14ac:dyDescent="0.35">
      <c r="A126" s="2" t="s">
        <v>7</v>
      </c>
      <c r="B126" s="8">
        <v>42150</v>
      </c>
      <c r="C126" s="2">
        <v>121908</v>
      </c>
      <c r="D126" s="2">
        <v>30695</v>
      </c>
      <c r="E126" s="2">
        <v>23362</v>
      </c>
      <c r="F126" s="2">
        <v>63657</v>
      </c>
      <c r="G126" s="2">
        <v>64022</v>
      </c>
      <c r="H126" s="10">
        <f>((D126-E126)-(F126-G126))/C126</f>
        <v>6.3145978934934538E-2</v>
      </c>
      <c r="I126" s="10">
        <f t="shared" si="1"/>
        <v>0.6875</v>
      </c>
      <c r="J126" s="10">
        <f>ABS(I126-I125)</f>
        <v>1.1029411764705843E-2</v>
      </c>
    </row>
    <row r="127" spans="1:10" x14ac:dyDescent="0.35">
      <c r="A127" s="2" t="s">
        <v>7</v>
      </c>
      <c r="B127" s="8">
        <v>42157</v>
      </c>
      <c r="C127" s="2">
        <v>123127</v>
      </c>
      <c r="D127" s="2">
        <v>30095</v>
      </c>
      <c r="E127" s="2">
        <v>31120</v>
      </c>
      <c r="F127" s="2">
        <v>66197</v>
      </c>
      <c r="G127" s="2">
        <v>53863</v>
      </c>
      <c r="H127" s="10">
        <f>((D127-E127)-(F127-G127))/C127</f>
        <v>-0.1084977299861119</v>
      </c>
      <c r="I127" s="10">
        <f t="shared" si="1"/>
        <v>0.63602941176470584</v>
      </c>
      <c r="J127" s="10">
        <f>ABS(I127-I126)</f>
        <v>5.1470588235294157E-2</v>
      </c>
    </row>
    <row r="128" spans="1:10" x14ac:dyDescent="0.35">
      <c r="A128" s="2" t="s">
        <v>7</v>
      </c>
      <c r="B128" s="8">
        <v>42164</v>
      </c>
      <c r="C128" s="2">
        <v>118799</v>
      </c>
      <c r="D128" s="2">
        <v>21004</v>
      </c>
      <c r="E128" s="2">
        <v>34749</v>
      </c>
      <c r="F128" s="2">
        <v>68560</v>
      </c>
      <c r="G128" s="2">
        <v>45882</v>
      </c>
      <c r="H128" s="10">
        <f>((D128-E128)-(F128-G128))/C128</f>
        <v>-0.3065934898441906</v>
      </c>
      <c r="I128" s="10">
        <f t="shared" si="1"/>
        <v>0.55147058823529416</v>
      </c>
      <c r="J128" s="10">
        <f>ABS(I128-I127)</f>
        <v>8.4558823529411686E-2</v>
      </c>
    </row>
    <row r="129" spans="1:10" x14ac:dyDescent="0.35">
      <c r="A129" s="2" t="s">
        <v>7</v>
      </c>
      <c r="B129" s="8">
        <v>42171</v>
      </c>
      <c r="C129" s="2">
        <v>118620</v>
      </c>
      <c r="D129" s="2">
        <v>22484</v>
      </c>
      <c r="E129" s="2">
        <v>34765</v>
      </c>
      <c r="F129" s="2">
        <v>71354</v>
      </c>
      <c r="G129" s="2">
        <v>48392</v>
      </c>
      <c r="H129" s="10">
        <f>((D129-E129)-(F129-G129))/C129</f>
        <v>-0.29710841342100824</v>
      </c>
      <c r="I129" s="10">
        <f t="shared" si="1"/>
        <v>0.56617647058823528</v>
      </c>
      <c r="J129" s="10">
        <f>ABS(I129-I128)</f>
        <v>1.4705882352941124E-2</v>
      </c>
    </row>
    <row r="130" spans="1:10" x14ac:dyDescent="0.35">
      <c r="A130" s="2" t="s">
        <v>7</v>
      </c>
      <c r="B130" s="8">
        <v>42178</v>
      </c>
      <c r="C130" s="2">
        <v>81380</v>
      </c>
      <c r="D130" s="2">
        <v>18270</v>
      </c>
      <c r="E130" s="2">
        <v>35849</v>
      </c>
      <c r="F130" s="2">
        <v>38597</v>
      </c>
      <c r="G130" s="2">
        <v>14191</v>
      </c>
      <c r="H130" s="10">
        <f>((D130-E130)-(F130-G130))/C130</f>
        <v>-0.51591300073728186</v>
      </c>
      <c r="I130" s="10">
        <f t="shared" si="1"/>
        <v>0.3639705882352941</v>
      </c>
      <c r="J130" s="10">
        <f>ABS(I130-I129)</f>
        <v>0.20220588235294118</v>
      </c>
    </row>
    <row r="131" spans="1:10" x14ac:dyDescent="0.35">
      <c r="A131" s="2" t="s">
        <v>7</v>
      </c>
      <c r="B131" s="8">
        <v>42185</v>
      </c>
      <c r="C131" s="2">
        <v>91797</v>
      </c>
      <c r="D131" s="2">
        <v>23105</v>
      </c>
      <c r="E131" s="2">
        <v>46555</v>
      </c>
      <c r="F131" s="2">
        <v>44418</v>
      </c>
      <c r="G131" s="2">
        <v>13665</v>
      </c>
      <c r="H131" s="10">
        <f>((D131-E131)-(F131-G131))/C131</f>
        <v>-0.59046591936555659</v>
      </c>
      <c r="I131" s="10">
        <f t="shared" ref="I131:I194" si="2">_xlfn.RANK.EQ(H131,$H$2:$H$273,1)/COUNT($H$2:$H$273)</f>
        <v>0.28308823529411764</v>
      </c>
      <c r="J131" s="10">
        <f>ABS(I131-I130)</f>
        <v>8.0882352941176461E-2</v>
      </c>
    </row>
    <row r="132" spans="1:10" x14ac:dyDescent="0.35">
      <c r="A132" s="2" t="s">
        <v>7</v>
      </c>
      <c r="B132" s="8">
        <v>42192</v>
      </c>
      <c r="C132" s="2">
        <v>120095</v>
      </c>
      <c r="D132" s="2">
        <v>35928</v>
      </c>
      <c r="E132" s="2">
        <v>68196</v>
      </c>
      <c r="F132" s="2">
        <v>63010</v>
      </c>
      <c r="G132" s="2">
        <v>15557</v>
      </c>
      <c r="H132" s="10">
        <f>((D132-E132)-(F132-G132))/C132</f>
        <v>-0.66381614555143842</v>
      </c>
      <c r="I132" s="10">
        <f t="shared" si="2"/>
        <v>0.23897058823529413</v>
      </c>
      <c r="J132" s="10">
        <f>ABS(I132-I131)</f>
        <v>4.4117647058823511E-2</v>
      </c>
    </row>
    <row r="133" spans="1:10" x14ac:dyDescent="0.35">
      <c r="A133" s="2" t="s">
        <v>7</v>
      </c>
      <c r="B133" s="8">
        <v>42199</v>
      </c>
      <c r="C133" s="2">
        <v>138431</v>
      </c>
      <c r="D133" s="2">
        <v>38177</v>
      </c>
      <c r="E133" s="2">
        <v>78903</v>
      </c>
      <c r="F133" s="2">
        <v>76754</v>
      </c>
      <c r="G133" s="2">
        <v>16026</v>
      </c>
      <c r="H133" s="10">
        <f>((D133-E133)-(F133-G133))/C133</f>
        <v>-0.73288497518619389</v>
      </c>
      <c r="I133" s="10">
        <f t="shared" si="2"/>
        <v>0.17647058823529413</v>
      </c>
      <c r="J133" s="10">
        <f>ABS(I133-I132)</f>
        <v>6.25E-2</v>
      </c>
    </row>
    <row r="134" spans="1:10" x14ac:dyDescent="0.35">
      <c r="A134" s="2" t="s">
        <v>7</v>
      </c>
      <c r="B134" s="8">
        <v>42206</v>
      </c>
      <c r="C134" s="2">
        <v>153762</v>
      </c>
      <c r="D134" s="2">
        <v>41443</v>
      </c>
      <c r="E134" s="2">
        <v>85011</v>
      </c>
      <c r="F134" s="2">
        <v>87887</v>
      </c>
      <c r="G134" s="2">
        <v>20556</v>
      </c>
      <c r="H134" s="10">
        <f>((D134-E134)-(F134-G134))/C134</f>
        <v>-0.72123801719540592</v>
      </c>
      <c r="I134" s="10">
        <f t="shared" si="2"/>
        <v>0.18382352941176472</v>
      </c>
      <c r="J134" s="10">
        <f>ABS(I134-I133)</f>
        <v>7.3529411764705899E-3</v>
      </c>
    </row>
    <row r="135" spans="1:10" x14ac:dyDescent="0.35">
      <c r="A135" s="2" t="s">
        <v>7</v>
      </c>
      <c r="B135" s="8">
        <v>42213</v>
      </c>
      <c r="C135" s="2">
        <v>162118</v>
      </c>
      <c r="D135" s="2">
        <v>35195</v>
      </c>
      <c r="E135" s="2">
        <v>91262</v>
      </c>
      <c r="F135" s="2">
        <v>104368</v>
      </c>
      <c r="G135" s="2">
        <v>23333</v>
      </c>
      <c r="H135" s="10">
        <f>((D135-E135)-(F135-G135))/C135</f>
        <v>-0.84569264362994856</v>
      </c>
      <c r="I135" s="10">
        <f t="shared" si="2"/>
        <v>9.5588235294117641E-2</v>
      </c>
      <c r="J135" s="10">
        <f>ABS(I135-I134)</f>
        <v>8.8235294117647078E-2</v>
      </c>
    </row>
    <row r="136" spans="1:10" x14ac:dyDescent="0.35">
      <c r="A136" s="2" t="s">
        <v>7</v>
      </c>
      <c r="B136" s="8">
        <v>42220</v>
      </c>
      <c r="C136" s="2">
        <v>170087</v>
      </c>
      <c r="D136" s="2">
        <v>33993</v>
      </c>
      <c r="E136" s="2">
        <v>98173</v>
      </c>
      <c r="F136" s="2">
        <v>112225</v>
      </c>
      <c r="G136" s="2">
        <v>24505</v>
      </c>
      <c r="H136" s="10">
        <f>((D136-E136)-(F136-G136))/C136</f>
        <v>-0.89307236884653152</v>
      </c>
      <c r="I136" s="10">
        <f t="shared" si="2"/>
        <v>5.8823529411764705E-2</v>
      </c>
      <c r="J136" s="10">
        <f>ABS(I136-I135)</f>
        <v>3.6764705882352935E-2</v>
      </c>
    </row>
    <row r="137" spans="1:10" x14ac:dyDescent="0.35">
      <c r="A137" s="2" t="s">
        <v>7</v>
      </c>
      <c r="B137" s="8">
        <v>42227</v>
      </c>
      <c r="C137" s="2">
        <v>172252</v>
      </c>
      <c r="D137" s="2">
        <v>28546</v>
      </c>
      <c r="E137" s="2">
        <v>95951</v>
      </c>
      <c r="F137" s="2">
        <v>118620</v>
      </c>
      <c r="G137" s="2">
        <v>28840</v>
      </c>
      <c r="H137" s="10">
        <f>((D137-E137)-(F137-G137))/C137</f>
        <v>-0.91252931751155286</v>
      </c>
      <c r="I137" s="10">
        <f t="shared" si="2"/>
        <v>4.0441176470588237E-2</v>
      </c>
      <c r="J137" s="10">
        <f>ABS(I137-I136)</f>
        <v>1.8382352941176468E-2</v>
      </c>
    </row>
    <row r="138" spans="1:10" x14ac:dyDescent="0.35">
      <c r="A138" s="2" t="s">
        <v>7</v>
      </c>
      <c r="B138" s="8">
        <v>42234</v>
      </c>
      <c r="C138" s="2">
        <v>161743</v>
      </c>
      <c r="D138" s="2">
        <v>21407</v>
      </c>
      <c r="E138" s="2">
        <v>88201</v>
      </c>
      <c r="F138" s="2">
        <v>114630</v>
      </c>
      <c r="G138" s="2">
        <v>28552</v>
      </c>
      <c r="H138" s="10">
        <f>((D138-E138)-(F138-G138))/C138</f>
        <v>-0.94515373153706805</v>
      </c>
      <c r="I138" s="10">
        <f t="shared" si="2"/>
        <v>1.8382352941176471E-2</v>
      </c>
      <c r="J138" s="10">
        <f>ABS(I138-I137)</f>
        <v>2.2058823529411766E-2</v>
      </c>
    </row>
    <row r="139" spans="1:10" x14ac:dyDescent="0.35">
      <c r="A139" s="2" t="s">
        <v>7</v>
      </c>
      <c r="B139" s="8">
        <v>42241</v>
      </c>
      <c r="C139" s="2">
        <v>168819</v>
      </c>
      <c r="D139" s="2">
        <v>29555</v>
      </c>
      <c r="E139" s="2">
        <v>89267</v>
      </c>
      <c r="F139" s="2">
        <v>114631</v>
      </c>
      <c r="G139" s="2">
        <v>33823</v>
      </c>
      <c r="H139" s="10">
        <f>((D139-E139)-(F139-G139))/C139</f>
        <v>-0.83237076395429421</v>
      </c>
      <c r="I139" s="10">
        <f t="shared" si="2"/>
        <v>0.11029411764705882</v>
      </c>
      <c r="J139" s="10">
        <f>ABS(I139-I138)</f>
        <v>9.1911764705882346E-2</v>
      </c>
    </row>
    <row r="140" spans="1:10" x14ac:dyDescent="0.35">
      <c r="A140" s="2" t="s">
        <v>7</v>
      </c>
      <c r="B140" s="8">
        <v>42248</v>
      </c>
      <c r="C140" s="2">
        <v>161893</v>
      </c>
      <c r="D140" s="2">
        <v>28964</v>
      </c>
      <c r="E140" s="2">
        <v>84083</v>
      </c>
      <c r="F140" s="2">
        <v>108541</v>
      </c>
      <c r="G140" s="2">
        <v>31967</v>
      </c>
      <c r="H140" s="10">
        <f>((D140-E140)-(F140-G140))/C140</f>
        <v>-0.81345703643764711</v>
      </c>
      <c r="I140" s="10">
        <f t="shared" si="2"/>
        <v>0.12867647058823528</v>
      </c>
      <c r="J140" s="10">
        <f>ABS(I140-I139)</f>
        <v>1.8382352941176461E-2</v>
      </c>
    </row>
    <row r="141" spans="1:10" x14ac:dyDescent="0.35">
      <c r="A141" s="2" t="s">
        <v>7</v>
      </c>
      <c r="B141" s="8">
        <v>42255</v>
      </c>
      <c r="C141" s="2">
        <v>159492</v>
      </c>
      <c r="D141" s="2">
        <v>29506</v>
      </c>
      <c r="E141" s="2">
        <v>78146</v>
      </c>
      <c r="F141" s="2">
        <v>98424</v>
      </c>
      <c r="G141" s="2">
        <v>29844</v>
      </c>
      <c r="H141" s="10">
        <f>((D141-E141)-(F141-G141))/C141</f>
        <v>-0.73495849321596063</v>
      </c>
      <c r="I141" s="10">
        <f t="shared" si="2"/>
        <v>0.16911764705882354</v>
      </c>
      <c r="J141" s="10">
        <f>ABS(I141-I140)</f>
        <v>4.0441176470588258E-2</v>
      </c>
    </row>
    <row r="142" spans="1:10" x14ac:dyDescent="0.35">
      <c r="A142" s="2" t="s">
        <v>7</v>
      </c>
      <c r="B142" s="8">
        <v>42262</v>
      </c>
      <c r="C142" s="2">
        <v>188043</v>
      </c>
      <c r="D142" s="2">
        <v>28509</v>
      </c>
      <c r="E142" s="2">
        <v>75592</v>
      </c>
      <c r="F142" s="2">
        <v>118341</v>
      </c>
      <c r="G142" s="2">
        <v>49009</v>
      </c>
      <c r="H142" s="10">
        <f>((D142-E142)-(F142-G142))/C142</f>
        <v>-0.61908712368979435</v>
      </c>
      <c r="I142" s="10">
        <f t="shared" si="2"/>
        <v>0.26470588235294118</v>
      </c>
      <c r="J142" s="10">
        <f>ABS(I142-I141)</f>
        <v>9.5588235294117641E-2</v>
      </c>
    </row>
    <row r="143" spans="1:10" x14ac:dyDescent="0.35">
      <c r="A143" s="2" t="s">
        <v>7</v>
      </c>
      <c r="B143" s="8">
        <v>42269</v>
      </c>
      <c r="C143" s="2">
        <v>136213</v>
      </c>
      <c r="D143" s="2">
        <v>40901</v>
      </c>
      <c r="E143" s="2">
        <v>79295</v>
      </c>
      <c r="F143" s="2">
        <v>72839</v>
      </c>
      <c r="G143" s="2">
        <v>15226</v>
      </c>
      <c r="H143" s="10">
        <f>((D143-E143)-(F143-G143))/C143</f>
        <v>-0.70482993546871442</v>
      </c>
      <c r="I143" s="10">
        <f t="shared" si="2"/>
        <v>0.19852941176470587</v>
      </c>
      <c r="J143" s="10">
        <f>ABS(I143-I142)</f>
        <v>6.6176470588235309E-2</v>
      </c>
    </row>
    <row r="144" spans="1:10" x14ac:dyDescent="0.35">
      <c r="A144" s="2" t="s">
        <v>7</v>
      </c>
      <c r="B144" s="8">
        <v>42276</v>
      </c>
      <c r="C144" s="2">
        <v>139431</v>
      </c>
      <c r="D144" s="2">
        <v>36211</v>
      </c>
      <c r="E144" s="2">
        <v>78446</v>
      </c>
      <c r="F144" s="2">
        <v>79347</v>
      </c>
      <c r="G144" s="2">
        <v>16456</v>
      </c>
      <c r="H144" s="10">
        <f>((D144-E144)-(F144-G144))/C144</f>
        <v>-0.75396432644103539</v>
      </c>
      <c r="I144" s="10">
        <f t="shared" si="2"/>
        <v>0.15441176470588236</v>
      </c>
      <c r="J144" s="10">
        <f>ABS(I144-I143)</f>
        <v>4.4117647058823511E-2</v>
      </c>
    </row>
    <row r="145" spans="1:10" x14ac:dyDescent="0.35">
      <c r="A145" s="2" t="s">
        <v>7</v>
      </c>
      <c r="B145" s="8">
        <v>42283</v>
      </c>
      <c r="C145" s="2">
        <v>121676</v>
      </c>
      <c r="D145" s="2">
        <v>29276</v>
      </c>
      <c r="E145" s="2">
        <v>64286</v>
      </c>
      <c r="F145" s="2">
        <v>69479</v>
      </c>
      <c r="G145" s="2">
        <v>17933</v>
      </c>
      <c r="H145" s="10">
        <f>((D145-E145)-(F145-G145))/C145</f>
        <v>-0.71136460764653675</v>
      </c>
      <c r="I145" s="10">
        <f t="shared" si="2"/>
        <v>0.19117647058823528</v>
      </c>
      <c r="J145" s="10">
        <f>ABS(I145-I144)</f>
        <v>3.6764705882352922E-2</v>
      </c>
    </row>
    <row r="146" spans="1:10" x14ac:dyDescent="0.35">
      <c r="A146" s="2" t="s">
        <v>7</v>
      </c>
      <c r="B146" s="8">
        <v>42290</v>
      </c>
      <c r="C146" s="2">
        <v>116800</v>
      </c>
      <c r="D146" s="2">
        <v>28207</v>
      </c>
      <c r="E146" s="2">
        <v>62156</v>
      </c>
      <c r="F146" s="2">
        <v>62925</v>
      </c>
      <c r="G146" s="2">
        <v>18203</v>
      </c>
      <c r="H146" s="10">
        <f>((D146-E146)-(F146-G146))/C146</f>
        <v>-0.67355308219178078</v>
      </c>
      <c r="I146" s="10">
        <f t="shared" si="2"/>
        <v>0.21691176470588236</v>
      </c>
      <c r="J146" s="10">
        <f>ABS(I146-I145)</f>
        <v>2.5735294117647078E-2</v>
      </c>
    </row>
    <row r="147" spans="1:10" x14ac:dyDescent="0.35">
      <c r="A147" s="2" t="s">
        <v>7</v>
      </c>
      <c r="B147" s="8">
        <v>42297</v>
      </c>
      <c r="C147" s="2">
        <v>121148</v>
      </c>
      <c r="D147" s="2">
        <v>31368</v>
      </c>
      <c r="E147" s="2">
        <v>58480</v>
      </c>
      <c r="F147" s="2">
        <v>63314</v>
      </c>
      <c r="G147" s="2">
        <v>28764</v>
      </c>
      <c r="H147" s="10">
        <f>((D147-E147)-(F147-G147))/C147</f>
        <v>-0.5089807508171823</v>
      </c>
      <c r="I147" s="10">
        <f t="shared" si="2"/>
        <v>0.37867647058823528</v>
      </c>
      <c r="J147" s="10">
        <f>ABS(I147-I146)</f>
        <v>0.16176470588235292</v>
      </c>
    </row>
    <row r="148" spans="1:10" x14ac:dyDescent="0.35">
      <c r="A148" s="2" t="s">
        <v>7</v>
      </c>
      <c r="B148" s="8">
        <v>42304</v>
      </c>
      <c r="C148" s="2">
        <v>122885</v>
      </c>
      <c r="D148" s="2">
        <v>34134</v>
      </c>
      <c r="E148" s="2">
        <v>53029</v>
      </c>
      <c r="F148" s="2">
        <v>65506</v>
      </c>
      <c r="G148" s="2">
        <v>33537</v>
      </c>
      <c r="H148" s="10">
        <f>((D148-E148)-(F148-G148))/C148</f>
        <v>-0.41391544940391423</v>
      </c>
      <c r="I148" s="10">
        <f t="shared" si="2"/>
        <v>0.46691176470588236</v>
      </c>
      <c r="J148" s="10">
        <f>ABS(I148-I147)</f>
        <v>8.8235294117647078E-2</v>
      </c>
    </row>
    <row r="149" spans="1:10" x14ac:dyDescent="0.35">
      <c r="A149" s="2" t="s">
        <v>7</v>
      </c>
      <c r="B149" s="8">
        <v>42311</v>
      </c>
      <c r="C149" s="2">
        <v>119629</v>
      </c>
      <c r="D149" s="2">
        <v>32017</v>
      </c>
      <c r="E149" s="2">
        <v>51508</v>
      </c>
      <c r="F149" s="2">
        <v>65076</v>
      </c>
      <c r="G149" s="2">
        <v>32432</v>
      </c>
      <c r="H149" s="10">
        <f>((D149-E149)-(F149-G149))/C149</f>
        <v>-0.43580569928696217</v>
      </c>
      <c r="I149" s="10">
        <f t="shared" si="2"/>
        <v>0.44117647058823528</v>
      </c>
      <c r="J149" s="10">
        <f>ABS(I149-I148)</f>
        <v>2.5735294117647078E-2</v>
      </c>
    </row>
    <row r="150" spans="1:10" x14ac:dyDescent="0.35">
      <c r="A150" s="2" t="s">
        <v>7</v>
      </c>
      <c r="B150" s="8">
        <v>42318</v>
      </c>
      <c r="C150" s="2">
        <v>134360</v>
      </c>
      <c r="D150" s="2">
        <v>45787</v>
      </c>
      <c r="E150" s="2">
        <v>63694</v>
      </c>
      <c r="F150" s="2">
        <v>67270</v>
      </c>
      <c r="G150" s="2">
        <v>31668</v>
      </c>
      <c r="H150" s="10">
        <f>((D150-E150)-(F150-G150))/C150</f>
        <v>-0.39825096754986605</v>
      </c>
      <c r="I150" s="10">
        <f t="shared" si="2"/>
        <v>0.48161764705882354</v>
      </c>
      <c r="J150" s="10">
        <f>ABS(I150-I149)</f>
        <v>4.0441176470588258E-2</v>
      </c>
    </row>
    <row r="151" spans="1:10" x14ac:dyDescent="0.35">
      <c r="A151" s="2" t="s">
        <v>7</v>
      </c>
      <c r="B151" s="8">
        <v>42325</v>
      </c>
      <c r="C151" s="2">
        <v>141785</v>
      </c>
      <c r="D151" s="2">
        <v>45589</v>
      </c>
      <c r="E151" s="2">
        <v>73941</v>
      </c>
      <c r="F151" s="2">
        <v>75090</v>
      </c>
      <c r="G151" s="2">
        <v>25123</v>
      </c>
      <c r="H151" s="10">
        <f>((D151-E151)-(F151-G151))/C151</f>
        <v>-0.55237860140353356</v>
      </c>
      <c r="I151" s="10">
        <f t="shared" si="2"/>
        <v>0.33088235294117646</v>
      </c>
      <c r="J151" s="10">
        <f>ABS(I151-I150)</f>
        <v>0.15073529411764708</v>
      </c>
    </row>
    <row r="152" spans="1:10" x14ac:dyDescent="0.35">
      <c r="A152" s="2" t="s">
        <v>7</v>
      </c>
      <c r="B152" s="8">
        <v>42332</v>
      </c>
      <c r="C152" s="2">
        <v>143742</v>
      </c>
      <c r="D152" s="2">
        <v>41304</v>
      </c>
      <c r="E152" s="2">
        <v>79921</v>
      </c>
      <c r="F152" s="2">
        <v>80182</v>
      </c>
      <c r="G152" s="2">
        <v>23034</v>
      </c>
      <c r="H152" s="10">
        <f>((D152-E152)-(F152-G152))/C152</f>
        <v>-0.66622838140557383</v>
      </c>
      <c r="I152" s="10">
        <f t="shared" si="2"/>
        <v>0.23529411764705882</v>
      </c>
      <c r="J152" s="10">
        <f>ABS(I152-I151)</f>
        <v>9.5588235294117641E-2</v>
      </c>
    </row>
    <row r="153" spans="1:10" x14ac:dyDescent="0.35">
      <c r="A153" s="2" t="s">
        <v>7</v>
      </c>
      <c r="B153" s="8">
        <v>42339</v>
      </c>
      <c r="C153" s="2">
        <v>145547</v>
      </c>
      <c r="D153" s="2">
        <v>38349</v>
      </c>
      <c r="E153" s="2">
        <v>77329</v>
      </c>
      <c r="F153" s="2">
        <v>83205</v>
      </c>
      <c r="G153" s="2">
        <v>24352</v>
      </c>
      <c r="H153" s="10">
        <f>((D153-E153)-(F153-G153))/C153</f>
        <v>-0.67217462400461703</v>
      </c>
      <c r="I153" s="10">
        <f t="shared" si="2"/>
        <v>0.22426470588235295</v>
      </c>
      <c r="J153" s="10">
        <f>ABS(I153-I152)</f>
        <v>1.1029411764705871E-2</v>
      </c>
    </row>
    <row r="154" spans="1:10" x14ac:dyDescent="0.35">
      <c r="A154" s="2" t="s">
        <v>7</v>
      </c>
      <c r="B154" s="8">
        <v>42346</v>
      </c>
      <c r="C154" s="2">
        <v>162857</v>
      </c>
      <c r="D154" s="2">
        <v>48776</v>
      </c>
      <c r="E154" s="2">
        <v>88914</v>
      </c>
      <c r="F154" s="2">
        <v>86698</v>
      </c>
      <c r="G154" s="2">
        <v>24721</v>
      </c>
      <c r="H154" s="10">
        <f>((D154-E154)-(F154-G154))/C154</f>
        <v>-0.62702247984428061</v>
      </c>
      <c r="I154" s="10">
        <f t="shared" si="2"/>
        <v>0.25735294117647056</v>
      </c>
      <c r="J154" s="10">
        <f>ABS(I154-I153)</f>
        <v>3.3088235294117613E-2</v>
      </c>
    </row>
    <row r="155" spans="1:10" x14ac:dyDescent="0.35">
      <c r="A155" s="2" t="s">
        <v>7</v>
      </c>
      <c r="B155" s="8">
        <v>42353</v>
      </c>
      <c r="C155" s="2">
        <v>189775</v>
      </c>
      <c r="D155" s="2">
        <v>44262</v>
      </c>
      <c r="E155" s="2">
        <v>95271</v>
      </c>
      <c r="F155" s="2">
        <v>118379</v>
      </c>
      <c r="G155" s="2">
        <v>46407</v>
      </c>
      <c r="H155" s="10">
        <f>((D155-E155)-(F155-G155))/C155</f>
        <v>-0.64803583190620473</v>
      </c>
      <c r="I155" s="10">
        <f t="shared" si="2"/>
        <v>0.24264705882352941</v>
      </c>
      <c r="J155" s="10">
        <f>ABS(I155-I154)</f>
        <v>1.4705882352941152E-2</v>
      </c>
    </row>
    <row r="156" spans="1:10" x14ac:dyDescent="0.35">
      <c r="A156" s="2" t="s">
        <v>7</v>
      </c>
      <c r="B156" s="8">
        <v>42360</v>
      </c>
      <c r="C156" s="2">
        <v>163581</v>
      </c>
      <c r="D156" s="2">
        <v>43455</v>
      </c>
      <c r="E156" s="2">
        <v>99482</v>
      </c>
      <c r="F156" s="2">
        <v>97189</v>
      </c>
      <c r="G156" s="2">
        <v>20440</v>
      </c>
      <c r="H156" s="10">
        <f>((D156-E156)-(F156-G156))/C156</f>
        <v>-0.81168350847592319</v>
      </c>
      <c r="I156" s="10">
        <f t="shared" si="2"/>
        <v>0.13235294117647059</v>
      </c>
      <c r="J156" s="10">
        <f>ABS(I156-I155)</f>
        <v>0.11029411764705882</v>
      </c>
    </row>
    <row r="157" spans="1:10" x14ac:dyDescent="0.35">
      <c r="A157" s="2" t="s">
        <v>7</v>
      </c>
      <c r="B157" s="8">
        <v>42367</v>
      </c>
      <c r="C157" s="2">
        <v>172137</v>
      </c>
      <c r="D157" s="2">
        <v>47598</v>
      </c>
      <c r="E157" s="2">
        <v>108385</v>
      </c>
      <c r="F157" s="2">
        <v>101821</v>
      </c>
      <c r="G157" s="2">
        <v>21148</v>
      </c>
      <c r="H157" s="10">
        <f>((D157-E157)-(F157-G157))/C157</f>
        <v>-0.82178729732712896</v>
      </c>
      <c r="I157" s="10">
        <f t="shared" si="2"/>
        <v>0.125</v>
      </c>
      <c r="J157" s="10">
        <f>ABS(I157-I156)</f>
        <v>7.3529411764705899E-3</v>
      </c>
    </row>
    <row r="158" spans="1:10" x14ac:dyDescent="0.35">
      <c r="A158" s="2" t="s">
        <v>7</v>
      </c>
      <c r="B158" s="8">
        <v>42374</v>
      </c>
      <c r="C158" s="2">
        <v>166610</v>
      </c>
      <c r="D158" s="2">
        <v>40898</v>
      </c>
      <c r="E158" s="2">
        <v>101028</v>
      </c>
      <c r="F158" s="2">
        <v>101060</v>
      </c>
      <c r="G158" s="2">
        <v>21325</v>
      </c>
      <c r="H158" s="10">
        <f>((D158-E158)-(F158-G158))/C158</f>
        <v>-0.83947542164335875</v>
      </c>
      <c r="I158" s="10">
        <f t="shared" si="2"/>
        <v>0.10294117647058823</v>
      </c>
      <c r="J158" s="10">
        <f>ABS(I158-I157)</f>
        <v>2.205882352941177E-2</v>
      </c>
    </row>
    <row r="159" spans="1:10" x14ac:dyDescent="0.35">
      <c r="A159" s="2" t="s">
        <v>7</v>
      </c>
      <c r="B159" s="8">
        <v>42381</v>
      </c>
      <c r="C159" s="2">
        <v>166273</v>
      </c>
      <c r="D159" s="2">
        <v>38837</v>
      </c>
      <c r="E159" s="2">
        <v>98051</v>
      </c>
      <c r="F159" s="2">
        <v>102793</v>
      </c>
      <c r="G159" s="2">
        <v>24084</v>
      </c>
      <c r="H159" s="10">
        <f>((D159-E159)-(F159-G159))/C159</f>
        <v>-0.8294972725577815</v>
      </c>
      <c r="I159" s="10">
        <f t="shared" si="2"/>
        <v>0.11764705882352941</v>
      </c>
      <c r="J159" s="10">
        <f>ABS(I159-I158)</f>
        <v>1.470588235294118E-2</v>
      </c>
    </row>
    <row r="160" spans="1:10" x14ac:dyDescent="0.35">
      <c r="A160" s="2" t="s">
        <v>7</v>
      </c>
      <c r="B160" s="8">
        <v>42388</v>
      </c>
      <c r="C160" s="2">
        <v>165344</v>
      </c>
      <c r="D160" s="2">
        <v>33064</v>
      </c>
      <c r="E160" s="2">
        <v>99450</v>
      </c>
      <c r="F160" s="2">
        <v>105244</v>
      </c>
      <c r="G160" s="2">
        <v>22763</v>
      </c>
      <c r="H160" s="10">
        <f>((D160-E160)-(F160-G160))/C160</f>
        <v>-0.9003471550222566</v>
      </c>
      <c r="I160" s="10">
        <f t="shared" si="2"/>
        <v>4.779411764705882E-2</v>
      </c>
      <c r="J160" s="10">
        <f>ABS(I160-I159)</f>
        <v>6.985294117647059E-2</v>
      </c>
    </row>
    <row r="161" spans="1:10" x14ac:dyDescent="0.35">
      <c r="A161" s="2" t="s">
        <v>7</v>
      </c>
      <c r="B161" s="8">
        <v>42395</v>
      </c>
      <c r="C161" s="2">
        <v>165240</v>
      </c>
      <c r="D161" s="2">
        <v>32767</v>
      </c>
      <c r="E161" s="2">
        <v>99586</v>
      </c>
      <c r="F161" s="2">
        <v>105878</v>
      </c>
      <c r="G161" s="2">
        <v>24681</v>
      </c>
      <c r="H161" s="10">
        <f>((D161-E161)-(F161-G161))/C161</f>
        <v>-0.8957637375938029</v>
      </c>
      <c r="I161" s="10">
        <f t="shared" si="2"/>
        <v>5.1470588235294115E-2</v>
      </c>
      <c r="J161" s="10">
        <f>ABS(I161-I160)</f>
        <v>3.6764705882352949E-3</v>
      </c>
    </row>
    <row r="162" spans="1:10" x14ac:dyDescent="0.35">
      <c r="A162" s="2" t="s">
        <v>7</v>
      </c>
      <c r="B162" s="8">
        <v>42402</v>
      </c>
      <c r="C162" s="2">
        <v>157362</v>
      </c>
      <c r="D162" s="2">
        <v>30069</v>
      </c>
      <c r="E162" s="2">
        <v>82489</v>
      </c>
      <c r="F162" s="2">
        <v>103015</v>
      </c>
      <c r="G162" s="2">
        <v>32595</v>
      </c>
      <c r="H162" s="10">
        <f>((D162-E162)-(F162-G162))/C162</f>
        <v>-0.78062048016674923</v>
      </c>
      <c r="I162" s="10">
        <f t="shared" si="2"/>
        <v>0.14338235294117646</v>
      </c>
      <c r="J162" s="10">
        <f>ABS(I162-I161)</f>
        <v>9.1911764705882346E-2</v>
      </c>
    </row>
    <row r="163" spans="1:10" x14ac:dyDescent="0.35">
      <c r="A163" s="2" t="s">
        <v>7</v>
      </c>
      <c r="B163" s="8">
        <v>42409</v>
      </c>
      <c r="C163" s="2">
        <v>157150</v>
      </c>
      <c r="D163" s="2">
        <v>27279</v>
      </c>
      <c r="E163" s="2">
        <v>79214</v>
      </c>
      <c r="F163" s="2">
        <v>104221</v>
      </c>
      <c r="G163" s="2">
        <v>44583</v>
      </c>
      <c r="H163" s="10">
        <f>((D163-E163)-(F163-G163))/C163</f>
        <v>-0.70997772828507799</v>
      </c>
      <c r="I163" s="10">
        <f t="shared" si="2"/>
        <v>0.19485294117647059</v>
      </c>
      <c r="J163" s="10">
        <f>ABS(I163-I162)</f>
        <v>5.1470588235294129E-2</v>
      </c>
    </row>
    <row r="164" spans="1:10" x14ac:dyDescent="0.35">
      <c r="A164" s="2" t="s">
        <v>7</v>
      </c>
      <c r="B164" s="8">
        <v>42416</v>
      </c>
      <c r="C164" s="2">
        <v>158608</v>
      </c>
      <c r="D164" s="2">
        <v>29077</v>
      </c>
      <c r="E164" s="2">
        <v>74162</v>
      </c>
      <c r="F164" s="2">
        <v>103804</v>
      </c>
      <c r="G164" s="2">
        <v>51417</v>
      </c>
      <c r="H164" s="10">
        <f>((D164-E164)-(F164-G164))/C164</f>
        <v>-0.61454655502875011</v>
      </c>
      <c r="I164" s="10">
        <f t="shared" si="2"/>
        <v>0.27205882352941174</v>
      </c>
      <c r="J164" s="10">
        <f>ABS(I164-I163)</f>
        <v>7.7205882352941152E-2</v>
      </c>
    </row>
    <row r="165" spans="1:10" x14ac:dyDescent="0.35">
      <c r="A165" s="2" t="s">
        <v>7</v>
      </c>
      <c r="B165" s="8">
        <v>42423</v>
      </c>
      <c r="C165" s="2">
        <v>157921</v>
      </c>
      <c r="D165" s="2">
        <v>31487</v>
      </c>
      <c r="E165" s="2">
        <v>68427</v>
      </c>
      <c r="F165" s="2">
        <v>100612</v>
      </c>
      <c r="G165" s="2">
        <v>57111</v>
      </c>
      <c r="H165" s="10">
        <f>((D165-E165)-(F165-G165))/C165</f>
        <v>-0.50937494063487443</v>
      </c>
      <c r="I165" s="10">
        <f t="shared" si="2"/>
        <v>0.375</v>
      </c>
      <c r="J165" s="10">
        <f>ABS(I165-I164)</f>
        <v>0.10294117647058826</v>
      </c>
    </row>
    <row r="166" spans="1:10" x14ac:dyDescent="0.35">
      <c r="A166" s="2" t="s">
        <v>7</v>
      </c>
      <c r="B166" s="8">
        <v>42430</v>
      </c>
      <c r="C166" s="2">
        <v>159107</v>
      </c>
      <c r="D166" s="2">
        <v>31018</v>
      </c>
      <c r="E166" s="2">
        <v>61496</v>
      </c>
      <c r="F166" s="2">
        <v>102244</v>
      </c>
      <c r="G166" s="2">
        <v>64669</v>
      </c>
      <c r="H166" s="10">
        <f>((D166-E166)-(F166-G166))/C166</f>
        <v>-0.42771845361926253</v>
      </c>
      <c r="I166" s="10">
        <f t="shared" si="2"/>
        <v>0.44485294117647056</v>
      </c>
      <c r="J166" s="10">
        <f>ABS(I166-I165)</f>
        <v>6.9852941176470562E-2</v>
      </c>
    </row>
    <row r="167" spans="1:10" x14ac:dyDescent="0.35">
      <c r="A167" s="2" t="s">
        <v>7</v>
      </c>
      <c r="B167" s="8">
        <v>42437</v>
      </c>
      <c r="C167" s="2">
        <v>174347</v>
      </c>
      <c r="D167" s="2">
        <v>30550</v>
      </c>
      <c r="E167" s="2">
        <v>56331</v>
      </c>
      <c r="F167" s="2">
        <v>105413</v>
      </c>
      <c r="G167" s="2">
        <v>78193</v>
      </c>
      <c r="H167" s="10">
        <f>((D167-E167)-(F167-G167))/C167</f>
        <v>-0.30399720098424404</v>
      </c>
      <c r="I167" s="10">
        <f t="shared" si="2"/>
        <v>0.55882352941176472</v>
      </c>
      <c r="J167" s="10">
        <f>ABS(I167-I166)</f>
        <v>0.11397058823529416</v>
      </c>
    </row>
    <row r="168" spans="1:10" x14ac:dyDescent="0.35">
      <c r="A168" s="2" t="s">
        <v>7</v>
      </c>
      <c r="B168" s="8">
        <v>42444</v>
      </c>
      <c r="C168" s="2">
        <v>169228</v>
      </c>
      <c r="D168" s="2">
        <v>31584</v>
      </c>
      <c r="E168" s="2">
        <v>48410</v>
      </c>
      <c r="F168" s="2">
        <v>108483</v>
      </c>
      <c r="G168" s="2">
        <v>91330</v>
      </c>
      <c r="H168" s="10">
        <f>((D168-E168)-(F168-G168))/C168</f>
        <v>-0.20078828562649206</v>
      </c>
      <c r="I168" s="10">
        <f t="shared" si="2"/>
        <v>0.61764705882352944</v>
      </c>
      <c r="J168" s="10">
        <f>ABS(I168-I167)</f>
        <v>5.8823529411764719E-2</v>
      </c>
    </row>
    <row r="169" spans="1:10" x14ac:dyDescent="0.35">
      <c r="A169" s="2" t="s">
        <v>7</v>
      </c>
      <c r="B169" s="8">
        <v>42451</v>
      </c>
      <c r="C169" s="2">
        <v>98997</v>
      </c>
      <c r="D169" s="2">
        <v>21807</v>
      </c>
      <c r="E169" s="2">
        <v>36816</v>
      </c>
      <c r="F169" s="2">
        <v>46885</v>
      </c>
      <c r="G169" s="2">
        <v>37226</v>
      </c>
      <c r="H169" s="10">
        <f>((D169-E169)-(F169-G169))/C169</f>
        <v>-0.24917926805862803</v>
      </c>
      <c r="I169" s="10">
        <f t="shared" si="2"/>
        <v>0.59558823529411764</v>
      </c>
      <c r="J169" s="10">
        <f>ABS(I169-I168)</f>
        <v>2.2058823529411797E-2</v>
      </c>
    </row>
    <row r="170" spans="1:10" x14ac:dyDescent="0.35">
      <c r="A170" s="2" t="s">
        <v>7</v>
      </c>
      <c r="B170" s="8">
        <v>42458</v>
      </c>
      <c r="C170" s="2">
        <v>101099</v>
      </c>
      <c r="D170" s="2">
        <v>28146</v>
      </c>
      <c r="E170" s="2">
        <v>34326</v>
      </c>
      <c r="F170" s="2">
        <v>45660</v>
      </c>
      <c r="G170" s="2">
        <v>42001</v>
      </c>
      <c r="H170" s="10">
        <f>((D170-E170)-(F170-G170))/C170</f>
        <v>-9.7320448273474511E-2</v>
      </c>
      <c r="I170" s="10">
        <f t="shared" si="2"/>
        <v>0.6470588235294118</v>
      </c>
      <c r="J170" s="10">
        <f>ABS(I170-I169)</f>
        <v>5.1470588235294157E-2</v>
      </c>
    </row>
    <row r="171" spans="1:10" x14ac:dyDescent="0.35">
      <c r="A171" s="2" t="s">
        <v>7</v>
      </c>
      <c r="B171" s="8">
        <v>42465</v>
      </c>
      <c r="C171" s="2">
        <v>105335</v>
      </c>
      <c r="D171" s="2">
        <v>29565</v>
      </c>
      <c r="E171" s="2">
        <v>29468</v>
      </c>
      <c r="F171" s="2">
        <v>44400</v>
      </c>
      <c r="G171" s="2">
        <v>50888</v>
      </c>
      <c r="H171" s="10">
        <f>((D171-E171)-(F171-G171))/C171</f>
        <v>6.2514833626050217E-2</v>
      </c>
      <c r="I171" s="10">
        <f t="shared" si="2"/>
        <v>0.68382352941176472</v>
      </c>
      <c r="J171" s="10">
        <f>ABS(I171-I170)</f>
        <v>3.6764705882352922E-2</v>
      </c>
    </row>
    <row r="172" spans="1:10" x14ac:dyDescent="0.35">
      <c r="A172" s="2" t="s">
        <v>7</v>
      </c>
      <c r="B172" s="8">
        <v>42472</v>
      </c>
      <c r="C172" s="2">
        <v>107755</v>
      </c>
      <c r="D172" s="2">
        <v>28968</v>
      </c>
      <c r="E172" s="2">
        <v>26583</v>
      </c>
      <c r="F172" s="2">
        <v>45199</v>
      </c>
      <c r="G172" s="2">
        <v>55301</v>
      </c>
      <c r="H172" s="10">
        <f>((D172-E172)-(F172-G172))/C172</f>
        <v>0.11588325367732356</v>
      </c>
      <c r="I172" s="10">
        <f t="shared" si="2"/>
        <v>0.70220588235294112</v>
      </c>
      <c r="J172" s="10">
        <f>ABS(I172-I171)</f>
        <v>1.8382352941176405E-2</v>
      </c>
    </row>
    <row r="173" spans="1:10" x14ac:dyDescent="0.35">
      <c r="A173" s="2" t="s">
        <v>7</v>
      </c>
      <c r="B173" s="8">
        <v>42479</v>
      </c>
      <c r="C173" s="2">
        <v>114198</v>
      </c>
      <c r="D173" s="2">
        <v>32473</v>
      </c>
      <c r="E173" s="2">
        <v>25165</v>
      </c>
      <c r="F173" s="2">
        <v>46801</v>
      </c>
      <c r="G173" s="2">
        <v>64866</v>
      </c>
      <c r="H173" s="10">
        <f>((D173-E173)-(F173-G173))/C173</f>
        <v>0.22218427643216168</v>
      </c>
      <c r="I173" s="10">
        <f t="shared" si="2"/>
        <v>0.73529411764705888</v>
      </c>
      <c r="J173" s="10">
        <f>ABS(I173-I172)</f>
        <v>3.3088235294117752E-2</v>
      </c>
    </row>
    <row r="174" spans="1:10" x14ac:dyDescent="0.35">
      <c r="A174" s="2" t="s">
        <v>7</v>
      </c>
      <c r="B174" s="8">
        <v>42486</v>
      </c>
      <c r="C174" s="2">
        <v>121080</v>
      </c>
      <c r="D174" s="2">
        <v>37104</v>
      </c>
      <c r="E174" s="2">
        <v>25105</v>
      </c>
      <c r="F174" s="2">
        <v>47268</v>
      </c>
      <c r="G174" s="2">
        <v>72952</v>
      </c>
      <c r="H174" s="10">
        <f>((D174-E174)-(F174-G174))/C174</f>
        <v>0.31122398414271557</v>
      </c>
      <c r="I174" s="10">
        <f t="shared" si="2"/>
        <v>0.78308823529411764</v>
      </c>
      <c r="J174" s="10">
        <f>ABS(I174-I173)</f>
        <v>4.7794117647058765E-2</v>
      </c>
    </row>
    <row r="175" spans="1:10" x14ac:dyDescent="0.35">
      <c r="A175" s="2" t="s">
        <v>7</v>
      </c>
      <c r="B175" s="8">
        <v>42493</v>
      </c>
      <c r="C175" s="2">
        <v>123864</v>
      </c>
      <c r="D175" s="2">
        <v>39840</v>
      </c>
      <c r="E175" s="2">
        <v>20897</v>
      </c>
      <c r="F175" s="2">
        <v>47204</v>
      </c>
      <c r="G175" s="2">
        <v>77949</v>
      </c>
      <c r="H175" s="10">
        <f>((D175-E175)-(F175-G175))/C175</f>
        <v>0.40114964800103337</v>
      </c>
      <c r="I175" s="10">
        <f t="shared" si="2"/>
        <v>0.84191176470588236</v>
      </c>
      <c r="J175" s="10">
        <f>ABS(I175-I174)</f>
        <v>5.8823529411764719E-2</v>
      </c>
    </row>
    <row r="176" spans="1:10" x14ac:dyDescent="0.35">
      <c r="A176" s="2" t="s">
        <v>7</v>
      </c>
      <c r="B176" s="8">
        <v>42500</v>
      </c>
      <c r="C176" s="2">
        <v>124765</v>
      </c>
      <c r="D176" s="2">
        <v>42040</v>
      </c>
      <c r="E176" s="2">
        <v>16166</v>
      </c>
      <c r="F176" s="2">
        <v>48293</v>
      </c>
      <c r="G176" s="2">
        <v>82183</v>
      </c>
      <c r="H176" s="10">
        <f>((D176-E176)-(F176-G176))/C176</f>
        <v>0.47901254358193401</v>
      </c>
      <c r="I176" s="10">
        <f t="shared" si="2"/>
        <v>0.8970588235294118</v>
      </c>
      <c r="J176" s="10">
        <f>ABS(I176-I175)</f>
        <v>5.5147058823529438E-2</v>
      </c>
    </row>
    <row r="177" spans="1:10" x14ac:dyDescent="0.35">
      <c r="A177" s="2" t="s">
        <v>7</v>
      </c>
      <c r="B177" s="8">
        <v>42507</v>
      </c>
      <c r="C177" s="2">
        <v>124370</v>
      </c>
      <c r="D177" s="2">
        <v>37009</v>
      </c>
      <c r="E177" s="2">
        <v>14303</v>
      </c>
      <c r="F177" s="2">
        <v>50005</v>
      </c>
      <c r="G177" s="2">
        <v>83532</v>
      </c>
      <c r="H177" s="10">
        <f>((D177-E177)-(F177-G177))/C177</f>
        <v>0.45214279971054111</v>
      </c>
      <c r="I177" s="10">
        <f t="shared" si="2"/>
        <v>0.88602941176470584</v>
      </c>
      <c r="J177" s="10">
        <f>ABS(I177-I176)</f>
        <v>1.1029411764705954E-2</v>
      </c>
    </row>
    <row r="178" spans="1:10" x14ac:dyDescent="0.35">
      <c r="A178" s="2" t="s">
        <v>7</v>
      </c>
      <c r="B178" s="8">
        <v>42514</v>
      </c>
      <c r="C178" s="2">
        <v>123789</v>
      </c>
      <c r="D178" s="2">
        <v>32834</v>
      </c>
      <c r="E178" s="2">
        <v>12787</v>
      </c>
      <c r="F178" s="2">
        <v>55464</v>
      </c>
      <c r="G178" s="2">
        <v>81059</v>
      </c>
      <c r="H178" s="10">
        <f>((D178-E178)-(F178-G178))/C178</f>
        <v>0.36870804352567677</v>
      </c>
      <c r="I178" s="10">
        <f t="shared" si="2"/>
        <v>0.81617647058823528</v>
      </c>
      <c r="J178" s="10">
        <f>ABS(I178-I177)</f>
        <v>6.9852941176470562E-2</v>
      </c>
    </row>
    <row r="179" spans="1:10" x14ac:dyDescent="0.35">
      <c r="A179" s="2" t="s">
        <v>7</v>
      </c>
      <c r="B179" s="8">
        <v>42521</v>
      </c>
      <c r="C179" s="2">
        <v>126518</v>
      </c>
      <c r="D179" s="2">
        <v>38753</v>
      </c>
      <c r="E179" s="2">
        <v>12494</v>
      </c>
      <c r="F179" s="2">
        <v>51879</v>
      </c>
      <c r="G179" s="2">
        <v>82201</v>
      </c>
      <c r="H179" s="10">
        <f>((D179-E179)-(F179-G179))/C179</f>
        <v>0.44721699679097043</v>
      </c>
      <c r="I179" s="10">
        <f t="shared" si="2"/>
        <v>0.87867647058823528</v>
      </c>
      <c r="J179" s="10">
        <f>ABS(I179-I178)</f>
        <v>6.25E-2</v>
      </c>
    </row>
    <row r="180" spans="1:10" x14ac:dyDescent="0.35">
      <c r="A180" s="2" t="s">
        <v>7</v>
      </c>
      <c r="B180" s="8">
        <v>42528</v>
      </c>
      <c r="C180" s="2">
        <v>135330</v>
      </c>
      <c r="D180" s="2">
        <v>37421</v>
      </c>
      <c r="E180" s="2">
        <v>15884</v>
      </c>
      <c r="F180" s="2">
        <v>52674</v>
      </c>
      <c r="G180" s="2">
        <v>82076</v>
      </c>
      <c r="H180" s="10">
        <f>((D180-E180)-(F180-G180))/C180</f>
        <v>0.37640582280351731</v>
      </c>
      <c r="I180" s="10">
        <f t="shared" si="2"/>
        <v>0.81985294117647056</v>
      </c>
      <c r="J180" s="10">
        <f>ABS(I180-I179)</f>
        <v>5.8823529411764719E-2</v>
      </c>
    </row>
    <row r="181" spans="1:10" x14ac:dyDescent="0.35">
      <c r="A181" s="2" t="s">
        <v>7</v>
      </c>
      <c r="B181" s="8">
        <v>42535</v>
      </c>
      <c r="C181" s="2">
        <v>177711</v>
      </c>
      <c r="D181" s="2">
        <v>42394</v>
      </c>
      <c r="E181" s="2">
        <v>23954</v>
      </c>
      <c r="F181" s="2">
        <v>74637</v>
      </c>
      <c r="G181" s="2">
        <v>115547</v>
      </c>
      <c r="H181" s="10">
        <f>((D181-E181)-(F181-G181))/C181</f>
        <v>0.33396919717969065</v>
      </c>
      <c r="I181" s="10">
        <f t="shared" si="2"/>
        <v>0.78676470588235292</v>
      </c>
      <c r="J181" s="10">
        <f>ABS(I181-I180)</f>
        <v>3.3088235294117641E-2</v>
      </c>
    </row>
    <row r="182" spans="1:10" x14ac:dyDescent="0.35">
      <c r="A182" s="2" t="s">
        <v>7</v>
      </c>
      <c r="B182" s="8">
        <v>42542</v>
      </c>
      <c r="C182" s="2">
        <v>118157</v>
      </c>
      <c r="D182" s="2">
        <v>40664</v>
      </c>
      <c r="E182" s="2">
        <v>38069</v>
      </c>
      <c r="F182" s="2">
        <v>44071</v>
      </c>
      <c r="G182" s="2">
        <v>58205</v>
      </c>
      <c r="H182" s="10">
        <f>((D182-E182)-(F182-G182))/C182</f>
        <v>0.14158280931303266</v>
      </c>
      <c r="I182" s="10">
        <f t="shared" si="2"/>
        <v>0.7095588235294118</v>
      </c>
      <c r="J182" s="10">
        <f>ABS(I182-I181)</f>
        <v>7.7205882352941124E-2</v>
      </c>
    </row>
    <row r="183" spans="1:10" x14ac:dyDescent="0.35">
      <c r="A183" s="2" t="s">
        <v>7</v>
      </c>
      <c r="B183" s="8">
        <v>42549</v>
      </c>
      <c r="C183" s="2">
        <v>114425</v>
      </c>
      <c r="D183" s="2">
        <v>38675</v>
      </c>
      <c r="E183" s="2">
        <v>30726</v>
      </c>
      <c r="F183" s="2">
        <v>44473</v>
      </c>
      <c r="G183" s="2">
        <v>59912</v>
      </c>
      <c r="H183" s="10">
        <f>((D183-E183)-(F183-G183))/C183</f>
        <v>0.20439589250600831</v>
      </c>
      <c r="I183" s="10">
        <f t="shared" si="2"/>
        <v>0.7279411764705882</v>
      </c>
      <c r="J183" s="10">
        <f>ABS(I183-I182)</f>
        <v>1.8382352941176405E-2</v>
      </c>
    </row>
    <row r="184" spans="1:10" x14ac:dyDescent="0.35">
      <c r="A184" s="2" t="s">
        <v>7</v>
      </c>
      <c r="B184" s="8">
        <v>42556</v>
      </c>
      <c r="C184" s="2">
        <v>116494</v>
      </c>
      <c r="D184" s="2">
        <v>41031</v>
      </c>
      <c r="E184" s="2">
        <v>29514</v>
      </c>
      <c r="F184" s="2">
        <v>43551</v>
      </c>
      <c r="G184" s="2">
        <v>61699</v>
      </c>
      <c r="H184" s="10">
        <f>((D184-E184)-(F184-G184))/C184</f>
        <v>0.25464830806736827</v>
      </c>
      <c r="I184" s="10">
        <f t="shared" si="2"/>
        <v>0.75</v>
      </c>
      <c r="J184" s="10">
        <f>ABS(I184-I183)</f>
        <v>2.2058823529411797E-2</v>
      </c>
    </row>
    <row r="185" spans="1:10" x14ac:dyDescent="0.35">
      <c r="A185" s="2" t="s">
        <v>7</v>
      </c>
      <c r="B185" s="8">
        <v>42563</v>
      </c>
      <c r="C185" s="2">
        <v>114230</v>
      </c>
      <c r="D185" s="2">
        <v>39963</v>
      </c>
      <c r="E185" s="2">
        <v>22788</v>
      </c>
      <c r="F185" s="2">
        <v>42740</v>
      </c>
      <c r="G185" s="2">
        <v>65261</v>
      </c>
      <c r="H185" s="10">
        <f>((D185-E185)-(F185-G185))/C185</f>
        <v>0.34750941083778342</v>
      </c>
      <c r="I185" s="10">
        <f t="shared" si="2"/>
        <v>0.79411764705882348</v>
      </c>
      <c r="J185" s="10">
        <f>ABS(I185-I184)</f>
        <v>4.4117647058823484E-2</v>
      </c>
    </row>
    <row r="186" spans="1:10" x14ac:dyDescent="0.35">
      <c r="A186" s="2" t="s">
        <v>7</v>
      </c>
      <c r="B186" s="8">
        <v>42570</v>
      </c>
      <c r="C186" s="2">
        <v>117603</v>
      </c>
      <c r="D186" s="2">
        <v>43086</v>
      </c>
      <c r="E186" s="2">
        <v>21018</v>
      </c>
      <c r="F186" s="2">
        <v>42753</v>
      </c>
      <c r="G186" s="2">
        <v>70432</v>
      </c>
      <c r="H186" s="10">
        <f>((D186-E186)-(F186-G186))/C186</f>
        <v>0.42300791646471603</v>
      </c>
      <c r="I186" s="10">
        <f t="shared" si="2"/>
        <v>0.86764705882352944</v>
      </c>
      <c r="J186" s="10">
        <f>ABS(I186-I185)</f>
        <v>7.3529411764705954E-2</v>
      </c>
    </row>
    <row r="187" spans="1:10" x14ac:dyDescent="0.35">
      <c r="A187" s="2" t="s">
        <v>7</v>
      </c>
      <c r="B187" s="8">
        <v>42577</v>
      </c>
      <c r="C187" s="2">
        <v>118079</v>
      </c>
      <c r="D187" s="2">
        <v>44023</v>
      </c>
      <c r="E187" s="2">
        <v>20843</v>
      </c>
      <c r="F187" s="2">
        <v>43091</v>
      </c>
      <c r="G187" s="2">
        <v>66035</v>
      </c>
      <c r="H187" s="10">
        <f>((D187-E187)-(F187-G187))/C187</f>
        <v>0.39061983926015631</v>
      </c>
      <c r="I187" s="10">
        <f t="shared" si="2"/>
        <v>0.83088235294117652</v>
      </c>
      <c r="J187" s="10">
        <f>ABS(I187-I186)</f>
        <v>3.6764705882352922E-2</v>
      </c>
    </row>
    <row r="188" spans="1:10" x14ac:dyDescent="0.35">
      <c r="A188" s="2" t="s">
        <v>7</v>
      </c>
      <c r="B188" s="8">
        <v>42584</v>
      </c>
      <c r="C188" s="2">
        <v>115825</v>
      </c>
      <c r="D188" s="2">
        <v>41711</v>
      </c>
      <c r="E188" s="2">
        <v>23953</v>
      </c>
      <c r="F188" s="2">
        <v>42005</v>
      </c>
      <c r="G188" s="2">
        <v>63882</v>
      </c>
      <c r="H188" s="10">
        <f>((D188-E188)-(F188-G188))/C188</f>
        <v>0.34219728037988345</v>
      </c>
      <c r="I188" s="10">
        <f t="shared" si="2"/>
        <v>0.7904411764705882</v>
      </c>
      <c r="J188" s="10">
        <f>ABS(I188-I187)</f>
        <v>4.0441176470588314E-2</v>
      </c>
    </row>
    <row r="189" spans="1:10" x14ac:dyDescent="0.35">
      <c r="A189" s="2" t="s">
        <v>7</v>
      </c>
      <c r="B189" s="8">
        <v>42591</v>
      </c>
      <c r="C189" s="2">
        <v>115796</v>
      </c>
      <c r="D189" s="2">
        <v>43647</v>
      </c>
      <c r="E189" s="2">
        <v>28281</v>
      </c>
      <c r="F189" s="2">
        <v>42636</v>
      </c>
      <c r="G189" s="2">
        <v>58173</v>
      </c>
      <c r="H189" s="10">
        <f>((D189-E189)-(F189-G189))/C189</f>
        <v>0.26687450343707902</v>
      </c>
      <c r="I189" s="10">
        <f t="shared" si="2"/>
        <v>0.75735294117647056</v>
      </c>
      <c r="J189" s="10">
        <f>ABS(I189-I188)</f>
        <v>3.3088235294117641E-2</v>
      </c>
    </row>
    <row r="190" spans="1:10" x14ac:dyDescent="0.35">
      <c r="A190" s="2" t="s">
        <v>7</v>
      </c>
      <c r="B190" s="8">
        <v>42598</v>
      </c>
      <c r="C190" s="2">
        <v>124610</v>
      </c>
      <c r="D190" s="2">
        <v>46118</v>
      </c>
      <c r="E190" s="2">
        <v>33645</v>
      </c>
      <c r="F190" s="2">
        <v>43388</v>
      </c>
      <c r="G190" s="2">
        <v>66154</v>
      </c>
      <c r="H190" s="10">
        <f>((D190-E190)-(F190-G190))/C190</f>
        <v>0.28279431827301182</v>
      </c>
      <c r="I190" s="10">
        <f t="shared" si="2"/>
        <v>0.76470588235294112</v>
      </c>
      <c r="J190" s="10">
        <f>ABS(I190-I189)</f>
        <v>7.3529411764705621E-3</v>
      </c>
    </row>
    <row r="191" spans="1:10" x14ac:dyDescent="0.35">
      <c r="A191" s="2" t="s">
        <v>7</v>
      </c>
      <c r="B191" s="8">
        <v>42605</v>
      </c>
      <c r="C191" s="2">
        <v>131618</v>
      </c>
      <c r="D191" s="2">
        <v>50097</v>
      </c>
      <c r="E191" s="2">
        <v>33363</v>
      </c>
      <c r="F191" s="2">
        <v>43820</v>
      </c>
      <c r="G191" s="2">
        <v>75437</v>
      </c>
      <c r="H191" s="10">
        <f>((D191-E191)-(F191-G191))/C191</f>
        <v>0.36735856797702443</v>
      </c>
      <c r="I191" s="10">
        <f t="shared" si="2"/>
        <v>0.8125</v>
      </c>
      <c r="J191" s="10">
        <f>ABS(I191-I190)</f>
        <v>4.7794117647058876E-2</v>
      </c>
    </row>
    <row r="192" spans="1:10" x14ac:dyDescent="0.35">
      <c r="A192" s="2" t="s">
        <v>7</v>
      </c>
      <c r="B192" s="8">
        <v>42612</v>
      </c>
      <c r="C192" s="2">
        <v>125716</v>
      </c>
      <c r="D192" s="2">
        <v>46808</v>
      </c>
      <c r="E192" s="2">
        <v>24408</v>
      </c>
      <c r="F192" s="2">
        <v>42757</v>
      </c>
      <c r="G192" s="2">
        <v>76792</v>
      </c>
      <c r="H192" s="10">
        <f>((D192-E192)-(F192-G192))/C192</f>
        <v>0.44890865124566481</v>
      </c>
      <c r="I192" s="10">
        <f t="shared" si="2"/>
        <v>0.88235294117647056</v>
      </c>
      <c r="J192" s="10">
        <f>ABS(I192-I191)</f>
        <v>6.9852941176470562E-2</v>
      </c>
    </row>
    <row r="193" spans="1:10" x14ac:dyDescent="0.35">
      <c r="A193" s="2" t="s">
        <v>7</v>
      </c>
      <c r="B193" s="8">
        <v>42619</v>
      </c>
      <c r="C193" s="2">
        <v>122747</v>
      </c>
      <c r="D193" s="2">
        <v>44136</v>
      </c>
      <c r="E193" s="2">
        <v>23231</v>
      </c>
      <c r="F193" s="2">
        <v>43384</v>
      </c>
      <c r="G193" s="2">
        <v>73389</v>
      </c>
      <c r="H193" s="10">
        <f>((D193-E193)-(F193-G193))/C193</f>
        <v>0.4147555541072287</v>
      </c>
      <c r="I193" s="10">
        <f t="shared" si="2"/>
        <v>0.86029411764705888</v>
      </c>
      <c r="J193" s="10">
        <f>ABS(I193-I192)</f>
        <v>2.2058823529411686E-2</v>
      </c>
    </row>
    <row r="194" spans="1:10" x14ac:dyDescent="0.35">
      <c r="A194" s="2" t="s">
        <v>7</v>
      </c>
      <c r="B194" s="8">
        <v>42626</v>
      </c>
      <c r="C194" s="2">
        <v>124676</v>
      </c>
      <c r="D194" s="2">
        <v>45790</v>
      </c>
      <c r="E194" s="2">
        <v>28732</v>
      </c>
      <c r="F194" s="2">
        <v>48174</v>
      </c>
      <c r="G194" s="2">
        <v>66685</v>
      </c>
      <c r="H194" s="10">
        <f>((D194-E194)-(F194-G194))/C194</f>
        <v>0.28529147550450767</v>
      </c>
      <c r="I194" s="10">
        <f t="shared" si="2"/>
        <v>0.76838235294117652</v>
      </c>
      <c r="J194" s="10">
        <f>ABS(I194-I193)</f>
        <v>9.1911764705882359E-2</v>
      </c>
    </row>
    <row r="195" spans="1:10" x14ac:dyDescent="0.35">
      <c r="A195" s="2" t="s">
        <v>7</v>
      </c>
      <c r="B195" s="8">
        <v>42633</v>
      </c>
      <c r="C195" s="2">
        <v>137204</v>
      </c>
      <c r="D195" s="2">
        <v>57216</v>
      </c>
      <c r="E195" s="2">
        <v>40913</v>
      </c>
      <c r="F195" s="2">
        <v>53400</v>
      </c>
      <c r="G195" s="2">
        <v>67179</v>
      </c>
      <c r="H195" s="10">
        <f>((D195-E195)-(F195-G195))/C195</f>
        <v>0.2192501676335967</v>
      </c>
      <c r="I195" s="10">
        <f t="shared" ref="I195:I258" si="3">_xlfn.RANK.EQ(H195,$H$2:$H$273,1)/COUNT($H$2:$H$273)</f>
        <v>0.73161764705882348</v>
      </c>
      <c r="J195" s="10">
        <f>ABS(I195-I194)</f>
        <v>3.6764705882353033E-2</v>
      </c>
    </row>
    <row r="196" spans="1:10" x14ac:dyDescent="0.35">
      <c r="A196" s="2" t="s">
        <v>7</v>
      </c>
      <c r="B196" s="8">
        <v>42640</v>
      </c>
      <c r="C196" s="2">
        <v>105130</v>
      </c>
      <c r="D196" s="2">
        <v>34579</v>
      </c>
      <c r="E196" s="2">
        <v>46194</v>
      </c>
      <c r="F196" s="2">
        <v>44542</v>
      </c>
      <c r="G196" s="2">
        <v>25681</v>
      </c>
      <c r="H196" s="10">
        <f>((D196-E196)-(F196-G196))/C196</f>
        <v>-0.2898887092171597</v>
      </c>
      <c r="I196" s="10">
        <f t="shared" si="3"/>
        <v>0.57720588235294112</v>
      </c>
      <c r="J196" s="10">
        <f>ABS(I196-I195)</f>
        <v>0.15441176470588236</v>
      </c>
    </row>
    <row r="197" spans="1:10" x14ac:dyDescent="0.35">
      <c r="A197" s="2" t="s">
        <v>7</v>
      </c>
      <c r="B197" s="8">
        <v>42647</v>
      </c>
      <c r="C197" s="2">
        <v>104219</v>
      </c>
      <c r="D197" s="2">
        <v>32585</v>
      </c>
      <c r="E197" s="2">
        <v>46662</v>
      </c>
      <c r="F197" s="2">
        <v>45693</v>
      </c>
      <c r="G197" s="2">
        <v>25329</v>
      </c>
      <c r="H197" s="10">
        <f>((D197-E197)-(F197-G197))/C197</f>
        <v>-0.33046757309127894</v>
      </c>
      <c r="I197" s="10">
        <f t="shared" si="3"/>
        <v>0.52941176470588236</v>
      </c>
      <c r="J197" s="10">
        <f>ABS(I197-I196)</f>
        <v>4.7794117647058765E-2</v>
      </c>
    </row>
    <row r="198" spans="1:10" x14ac:dyDescent="0.35">
      <c r="A198" s="2" t="s">
        <v>7</v>
      </c>
      <c r="B198" s="8">
        <v>42654</v>
      </c>
      <c r="C198" s="2">
        <v>104002</v>
      </c>
      <c r="D198" s="2">
        <v>30809</v>
      </c>
      <c r="E198" s="2">
        <v>42513</v>
      </c>
      <c r="F198" s="2">
        <v>46146</v>
      </c>
      <c r="G198" s="2">
        <v>26621</v>
      </c>
      <c r="H198" s="10">
        <f>((D198-E198)-(F198-G198))/C198</f>
        <v>-0.30027307167169864</v>
      </c>
      <c r="I198" s="10">
        <f t="shared" si="3"/>
        <v>0.5625</v>
      </c>
      <c r="J198" s="10">
        <f>ABS(I198-I197)</f>
        <v>3.3088235294117641E-2</v>
      </c>
    </row>
    <row r="199" spans="1:10" x14ac:dyDescent="0.35">
      <c r="A199" s="2" t="s">
        <v>7</v>
      </c>
      <c r="B199" s="8">
        <v>42661</v>
      </c>
      <c r="C199" s="2">
        <v>95793</v>
      </c>
      <c r="D199" s="2">
        <v>23679</v>
      </c>
      <c r="E199" s="2">
        <v>37977</v>
      </c>
      <c r="F199" s="2">
        <v>43075</v>
      </c>
      <c r="G199" s="2">
        <v>27569</v>
      </c>
      <c r="H199" s="10">
        <f>((D199-E199)-(F199-G199))/C199</f>
        <v>-0.3111292056830875</v>
      </c>
      <c r="I199" s="10">
        <f t="shared" si="3"/>
        <v>0.54411764705882348</v>
      </c>
      <c r="J199" s="10">
        <f>ABS(I199-I198)</f>
        <v>1.8382352941176516E-2</v>
      </c>
    </row>
    <row r="200" spans="1:10" x14ac:dyDescent="0.35">
      <c r="A200" s="2" t="s">
        <v>7</v>
      </c>
      <c r="B200" s="8">
        <v>42668</v>
      </c>
      <c r="C200" s="2">
        <v>113501</v>
      </c>
      <c r="D200" s="2">
        <v>33274</v>
      </c>
      <c r="E200" s="2">
        <v>46598</v>
      </c>
      <c r="F200" s="2">
        <v>50812</v>
      </c>
      <c r="G200" s="2">
        <v>29164</v>
      </c>
      <c r="H200" s="10">
        <f>((D200-E200)-(F200-G200))/C200</f>
        <v>-0.30812063329838502</v>
      </c>
      <c r="I200" s="10">
        <f t="shared" si="3"/>
        <v>0.54779411764705888</v>
      </c>
      <c r="J200" s="10">
        <f>ABS(I200-I199)</f>
        <v>3.6764705882353921E-3</v>
      </c>
    </row>
    <row r="201" spans="1:10" x14ac:dyDescent="0.35">
      <c r="A201" s="2" t="s">
        <v>7</v>
      </c>
      <c r="B201" s="8">
        <v>42675</v>
      </c>
      <c r="C201" s="2">
        <v>121156</v>
      </c>
      <c r="D201" s="2">
        <v>35723</v>
      </c>
      <c r="E201" s="2">
        <v>51683</v>
      </c>
      <c r="F201" s="2">
        <v>56569</v>
      </c>
      <c r="G201" s="2">
        <v>31799</v>
      </c>
      <c r="H201" s="10">
        <f>((D201-E201)-(F201-G201))/C201</f>
        <v>-0.33617815048367394</v>
      </c>
      <c r="I201" s="10">
        <f t="shared" si="3"/>
        <v>0.5220588235294118</v>
      </c>
      <c r="J201" s="10">
        <f>ABS(I201-I200)</f>
        <v>2.5735294117647078E-2</v>
      </c>
    </row>
    <row r="202" spans="1:10" x14ac:dyDescent="0.35">
      <c r="A202" s="2" t="s">
        <v>7</v>
      </c>
      <c r="B202" s="8">
        <v>42682</v>
      </c>
      <c r="C202" s="2">
        <v>120993</v>
      </c>
      <c r="D202" s="2">
        <v>32850</v>
      </c>
      <c r="E202" s="2">
        <v>54162</v>
      </c>
      <c r="F202" s="2">
        <v>60639</v>
      </c>
      <c r="G202" s="2">
        <v>30561</v>
      </c>
      <c r="H202" s="10">
        <f>((D202-E202)-(F202-G202))/C202</f>
        <v>-0.42473531526617242</v>
      </c>
      <c r="I202" s="10">
        <f t="shared" si="3"/>
        <v>0.4485294117647059</v>
      </c>
      <c r="J202" s="10">
        <f>ABS(I202-I201)</f>
        <v>7.3529411764705899E-2</v>
      </c>
    </row>
    <row r="203" spans="1:10" x14ac:dyDescent="0.35">
      <c r="A203" s="2" t="s">
        <v>7</v>
      </c>
      <c r="B203" s="8">
        <v>42689</v>
      </c>
      <c r="C203" s="2">
        <v>125532</v>
      </c>
      <c r="D203" s="2">
        <v>34293</v>
      </c>
      <c r="E203" s="2">
        <v>52892</v>
      </c>
      <c r="F203" s="2">
        <v>64713</v>
      </c>
      <c r="G203" s="2">
        <v>32179</v>
      </c>
      <c r="H203" s="10">
        <f>((D203-E203)-(F203-G203))/C203</f>
        <v>-0.4073304018098971</v>
      </c>
      <c r="I203" s="10">
        <f t="shared" si="3"/>
        <v>0.47426470588235292</v>
      </c>
      <c r="J203" s="10">
        <f>ABS(I203-I202)</f>
        <v>2.5735294117647023E-2</v>
      </c>
    </row>
    <row r="204" spans="1:10" x14ac:dyDescent="0.35">
      <c r="A204" s="2" t="s">
        <v>7</v>
      </c>
      <c r="B204" s="8">
        <v>42696</v>
      </c>
      <c r="C204" s="2">
        <v>118667</v>
      </c>
      <c r="D204" s="2">
        <v>28260</v>
      </c>
      <c r="E204" s="2">
        <v>45722</v>
      </c>
      <c r="F204" s="2">
        <v>64108</v>
      </c>
      <c r="G204" s="2">
        <v>34537</v>
      </c>
      <c r="H204" s="10">
        <f>((D204-E204)-(F204-G204))/C204</f>
        <v>-0.39634439229103291</v>
      </c>
      <c r="I204" s="10">
        <f t="shared" si="3"/>
        <v>0.4889705882352941</v>
      </c>
      <c r="J204" s="10">
        <f>ABS(I204-I203)</f>
        <v>1.470588235294118E-2</v>
      </c>
    </row>
    <row r="205" spans="1:10" x14ac:dyDescent="0.35">
      <c r="A205" s="2" t="s">
        <v>7</v>
      </c>
      <c r="B205" s="8">
        <v>42703</v>
      </c>
      <c r="C205" s="2">
        <v>114416</v>
      </c>
      <c r="D205" s="2">
        <v>25010</v>
      </c>
      <c r="E205" s="2">
        <v>43586</v>
      </c>
      <c r="F205" s="2">
        <v>61735</v>
      </c>
      <c r="G205" s="2">
        <v>34553</v>
      </c>
      <c r="H205" s="10">
        <f>((D205-E205)-(F205-G205))/C205</f>
        <v>-0.39992658369458817</v>
      </c>
      <c r="I205" s="10">
        <f t="shared" si="3"/>
        <v>0.47794117647058826</v>
      </c>
      <c r="J205" s="10">
        <f>ABS(I205-I204)</f>
        <v>1.1029411764705843E-2</v>
      </c>
    </row>
    <row r="206" spans="1:10" x14ac:dyDescent="0.35">
      <c r="A206" s="2" t="s">
        <v>7</v>
      </c>
      <c r="B206" s="8">
        <v>42710</v>
      </c>
      <c r="C206" s="2">
        <v>107289</v>
      </c>
      <c r="D206" s="2">
        <v>21538</v>
      </c>
      <c r="E206" s="2">
        <v>39696</v>
      </c>
      <c r="F206" s="2">
        <v>56070</v>
      </c>
      <c r="G206" s="2">
        <v>33177</v>
      </c>
      <c r="H206" s="10">
        <f>((D206-E206)-(F206-G206))/C206</f>
        <v>-0.38262077193374905</v>
      </c>
      <c r="I206" s="10">
        <f t="shared" si="3"/>
        <v>0.49632352941176472</v>
      </c>
      <c r="J206" s="10">
        <f>ABS(I206-I205)</f>
        <v>1.8382352941176461E-2</v>
      </c>
    </row>
    <row r="207" spans="1:10" x14ac:dyDescent="0.35">
      <c r="A207" s="2" t="s">
        <v>7</v>
      </c>
      <c r="B207" s="8">
        <v>42717</v>
      </c>
      <c r="C207" s="2">
        <v>114265</v>
      </c>
      <c r="D207" s="2">
        <v>24035</v>
      </c>
      <c r="E207" s="2">
        <v>45904</v>
      </c>
      <c r="F207" s="2">
        <v>54943</v>
      </c>
      <c r="G207" s="2">
        <v>34822</v>
      </c>
      <c r="H207" s="10">
        <f>((D207-E207)-(F207-G207))/C207</f>
        <v>-0.36747910558788782</v>
      </c>
      <c r="I207" s="10">
        <f t="shared" si="3"/>
        <v>0.51102941176470584</v>
      </c>
      <c r="J207" s="10">
        <f>ABS(I207-I206)</f>
        <v>1.4705882352941124E-2</v>
      </c>
    </row>
    <row r="208" spans="1:10" x14ac:dyDescent="0.35">
      <c r="A208" s="2" t="s">
        <v>7</v>
      </c>
      <c r="B208" s="8">
        <v>42724</v>
      </c>
      <c r="C208" s="2">
        <v>106080</v>
      </c>
      <c r="D208" s="2">
        <v>22246</v>
      </c>
      <c r="E208" s="2">
        <v>34000</v>
      </c>
      <c r="F208" s="2">
        <v>52784</v>
      </c>
      <c r="G208" s="2">
        <v>38842</v>
      </c>
      <c r="H208" s="10">
        <f>((D208-E208)-(F208-G208))/C208</f>
        <v>-0.24223227752639517</v>
      </c>
      <c r="I208" s="10">
        <f t="shared" si="3"/>
        <v>0.59926470588235292</v>
      </c>
      <c r="J208" s="10">
        <f>ABS(I208-I207)</f>
        <v>8.8235294117647078E-2</v>
      </c>
    </row>
    <row r="209" spans="1:10" x14ac:dyDescent="0.35">
      <c r="A209" s="2" t="s">
        <v>7</v>
      </c>
      <c r="B209" s="8">
        <v>42731</v>
      </c>
      <c r="C209" s="2">
        <v>93212</v>
      </c>
      <c r="D209" s="2">
        <v>36597</v>
      </c>
      <c r="E209" s="2">
        <v>38195</v>
      </c>
      <c r="F209" s="2">
        <v>30039</v>
      </c>
      <c r="G209" s="2">
        <v>21370</v>
      </c>
      <c r="H209" s="10">
        <f>((D209-E209)-(F209-G209))/C209</f>
        <v>-0.11014676221945673</v>
      </c>
      <c r="I209" s="10">
        <f t="shared" si="3"/>
        <v>0.63235294117647056</v>
      </c>
      <c r="J209" s="10">
        <f>ABS(I209-I208)</f>
        <v>3.3088235294117641E-2</v>
      </c>
    </row>
    <row r="210" spans="1:10" x14ac:dyDescent="0.35">
      <c r="A210" t="s">
        <v>7</v>
      </c>
      <c r="B210" s="7">
        <v>42738</v>
      </c>
      <c r="C210">
        <v>98751</v>
      </c>
      <c r="D210">
        <v>39546</v>
      </c>
      <c r="E210">
        <v>43417</v>
      </c>
      <c r="F210">
        <v>33109</v>
      </c>
      <c r="G210">
        <v>18938</v>
      </c>
      <c r="H210" s="10">
        <f>((D210-E210)-(F210-G210))/C210</f>
        <v>-0.18270194732205244</v>
      </c>
      <c r="I210" s="10">
        <f t="shared" si="3"/>
        <v>0.625</v>
      </c>
      <c r="J210" s="10">
        <f>ABS(I210-I209)</f>
        <v>7.3529411764705621E-3</v>
      </c>
    </row>
    <row r="211" spans="1:10" x14ac:dyDescent="0.35">
      <c r="A211" t="s">
        <v>7</v>
      </c>
      <c r="B211" s="7">
        <v>42745</v>
      </c>
      <c r="C211">
        <v>90632</v>
      </c>
      <c r="D211">
        <v>28405</v>
      </c>
      <c r="E211">
        <v>36340</v>
      </c>
      <c r="F211">
        <v>33421</v>
      </c>
      <c r="G211">
        <v>22096</v>
      </c>
      <c r="H211" s="10">
        <f>((D211-E211)-(F211-G211))/C211</f>
        <v>-0.21250772354135405</v>
      </c>
      <c r="I211" s="10">
        <f t="shared" si="3"/>
        <v>0.61029411764705888</v>
      </c>
      <c r="J211" s="10">
        <f>ABS(I211-I210)</f>
        <v>1.4705882352941124E-2</v>
      </c>
    </row>
    <row r="212" spans="1:10" x14ac:dyDescent="0.35">
      <c r="A212" t="s">
        <v>7</v>
      </c>
      <c r="B212" s="7">
        <v>42752</v>
      </c>
      <c r="C212">
        <v>100307</v>
      </c>
      <c r="D212">
        <v>32064</v>
      </c>
      <c r="E212">
        <v>37520</v>
      </c>
      <c r="F212">
        <v>37227</v>
      </c>
      <c r="G212">
        <v>32371</v>
      </c>
      <c r="H212" s="10">
        <f>((D212-E212)-(F212-G212))/C212</f>
        <v>-0.10280439052110023</v>
      </c>
      <c r="I212" s="10">
        <f t="shared" si="3"/>
        <v>0.63970588235294112</v>
      </c>
      <c r="J212" s="10">
        <f>ABS(I212-I211)</f>
        <v>2.9411764705882248E-2</v>
      </c>
    </row>
    <row r="213" spans="1:10" x14ac:dyDescent="0.35">
      <c r="A213" t="s">
        <v>7</v>
      </c>
      <c r="B213" s="7">
        <v>42759</v>
      </c>
      <c r="C213">
        <v>99574</v>
      </c>
      <c r="D213">
        <v>36175</v>
      </c>
      <c r="E213">
        <v>33656</v>
      </c>
      <c r="F213">
        <v>34655</v>
      </c>
      <c r="G213">
        <v>37697</v>
      </c>
      <c r="H213" s="10">
        <f>((D213-E213)-(F213-G213))/C213</f>
        <v>5.5847912105569726E-2</v>
      </c>
      <c r="I213" s="10">
        <f t="shared" si="3"/>
        <v>0.68014705882352944</v>
      </c>
      <c r="J213" s="10">
        <f>ABS(I213-I212)</f>
        <v>4.0441176470588314E-2</v>
      </c>
    </row>
    <row r="214" spans="1:10" x14ac:dyDescent="0.35">
      <c r="A214" t="s">
        <v>7</v>
      </c>
      <c r="B214" s="7">
        <v>42766</v>
      </c>
      <c r="C214">
        <v>114274</v>
      </c>
      <c r="D214">
        <v>44939</v>
      </c>
      <c r="E214">
        <v>41467</v>
      </c>
      <c r="F214">
        <v>36065</v>
      </c>
      <c r="G214">
        <v>46014</v>
      </c>
      <c r="H214" s="10">
        <f>((D214-E214)-(F214-G214))/C214</f>
        <v>0.11744578819328981</v>
      </c>
      <c r="I214" s="10">
        <f t="shared" si="3"/>
        <v>0.70588235294117652</v>
      </c>
      <c r="J214" s="10">
        <f>ABS(I214-I213)</f>
        <v>2.5735294117647078E-2</v>
      </c>
    </row>
    <row r="215" spans="1:10" x14ac:dyDescent="0.35">
      <c r="A215" t="s">
        <v>7</v>
      </c>
      <c r="B215" s="7">
        <v>42773</v>
      </c>
      <c r="C215">
        <v>118424</v>
      </c>
      <c r="D215">
        <v>46127</v>
      </c>
      <c r="E215">
        <v>37577</v>
      </c>
      <c r="F215">
        <v>37515</v>
      </c>
      <c r="G215">
        <v>56453</v>
      </c>
      <c r="H215" s="10">
        <f>((D215-E215)-(F215-G215))/C215</f>
        <v>0.23211511180166183</v>
      </c>
      <c r="I215" s="10">
        <f t="shared" si="3"/>
        <v>0.73897058823529416</v>
      </c>
      <c r="J215" s="10">
        <f>ABS(I215-I214)</f>
        <v>3.3088235294117641E-2</v>
      </c>
    </row>
    <row r="216" spans="1:10" x14ac:dyDescent="0.35">
      <c r="A216" t="s">
        <v>7</v>
      </c>
      <c r="B216" s="7">
        <v>42780</v>
      </c>
      <c r="C216">
        <v>125056</v>
      </c>
      <c r="D216">
        <v>53152</v>
      </c>
      <c r="E216">
        <v>33812</v>
      </c>
      <c r="F216">
        <v>37935</v>
      </c>
      <c r="G216">
        <v>66128</v>
      </c>
      <c r="H216" s="10">
        <f>((D216-E216)-(F216-G216))/C216</f>
        <v>0.38009371801432956</v>
      </c>
      <c r="I216" s="10">
        <f t="shared" si="3"/>
        <v>0.82352941176470584</v>
      </c>
      <c r="J216" s="10">
        <f>ABS(I216-I215)</f>
        <v>8.4558823529411686E-2</v>
      </c>
    </row>
    <row r="217" spans="1:10" x14ac:dyDescent="0.35">
      <c r="A217" t="s">
        <v>7</v>
      </c>
      <c r="B217" s="7">
        <v>42787</v>
      </c>
      <c r="C217">
        <v>131522</v>
      </c>
      <c r="D217">
        <v>58780</v>
      </c>
      <c r="E217">
        <v>34196</v>
      </c>
      <c r="F217">
        <v>38291</v>
      </c>
      <c r="G217">
        <v>70811</v>
      </c>
      <c r="H217" s="10">
        <f>((D217-E217)-(F217-G217))/C217</f>
        <v>0.43417831237359528</v>
      </c>
      <c r="I217" s="10">
        <f t="shared" si="3"/>
        <v>0.875</v>
      </c>
      <c r="J217" s="10">
        <f>ABS(I217-I216)</f>
        <v>5.1470588235294157E-2</v>
      </c>
    </row>
    <row r="218" spans="1:10" x14ac:dyDescent="0.35">
      <c r="A218" t="s">
        <v>7</v>
      </c>
      <c r="B218" s="7">
        <v>42794</v>
      </c>
      <c r="C218">
        <v>135442</v>
      </c>
      <c r="D218">
        <v>63125</v>
      </c>
      <c r="E218">
        <v>33035</v>
      </c>
      <c r="F218">
        <v>37216</v>
      </c>
      <c r="G218">
        <v>74841</v>
      </c>
      <c r="H218" s="10">
        <f>((D218-E218)-(F218-G218))/C218</f>
        <v>0.49995570059508865</v>
      </c>
      <c r="I218" s="10">
        <f t="shared" si="3"/>
        <v>0.90073529411764708</v>
      </c>
      <c r="J218" s="10">
        <f>ABS(I218-I217)</f>
        <v>2.5735294117647078E-2</v>
      </c>
    </row>
    <row r="219" spans="1:10" x14ac:dyDescent="0.35">
      <c r="A219" t="s">
        <v>7</v>
      </c>
      <c r="B219" s="7">
        <v>42801</v>
      </c>
      <c r="C219">
        <v>147601</v>
      </c>
      <c r="D219">
        <v>65616</v>
      </c>
      <c r="E219">
        <v>36396</v>
      </c>
      <c r="F219">
        <v>44006</v>
      </c>
      <c r="G219">
        <v>72465</v>
      </c>
      <c r="H219" s="10">
        <f>((D219-E219)-(F219-G219))/C219</f>
        <v>0.39077648525416492</v>
      </c>
      <c r="I219" s="10">
        <f t="shared" si="3"/>
        <v>0.8345588235294118</v>
      </c>
      <c r="J219" s="10">
        <f>ABS(I219-I218)</f>
        <v>6.6176470588235281E-2</v>
      </c>
    </row>
    <row r="220" spans="1:10" x14ac:dyDescent="0.35">
      <c r="A220" t="s">
        <v>7</v>
      </c>
      <c r="B220" s="7">
        <v>42808</v>
      </c>
      <c r="C220">
        <v>176379</v>
      </c>
      <c r="D220">
        <v>74620</v>
      </c>
      <c r="E220">
        <v>53162</v>
      </c>
      <c r="F220">
        <v>73482</v>
      </c>
      <c r="G220">
        <v>86268</v>
      </c>
      <c r="H220" s="10">
        <f>((D220-E220)-(F220-G220))/C220</f>
        <v>0.19415009723379767</v>
      </c>
      <c r="I220" s="10">
        <f t="shared" si="3"/>
        <v>0.72426470588235292</v>
      </c>
      <c r="J220" s="10">
        <f>ABS(I220-I219)</f>
        <v>0.11029411764705888</v>
      </c>
    </row>
    <row r="221" spans="1:10" x14ac:dyDescent="0.35">
      <c r="A221" t="s">
        <v>7</v>
      </c>
      <c r="B221" s="7">
        <v>42815</v>
      </c>
      <c r="C221">
        <v>119123</v>
      </c>
      <c r="D221">
        <v>30293</v>
      </c>
      <c r="E221">
        <v>54696</v>
      </c>
      <c r="F221">
        <v>60428</v>
      </c>
      <c r="G221">
        <v>27964</v>
      </c>
      <c r="H221" s="10">
        <f>((D221-E221)-(F221-G221))/C221</f>
        <v>-0.47738052265305608</v>
      </c>
      <c r="I221" s="10">
        <f t="shared" si="3"/>
        <v>0.41176470588235292</v>
      </c>
      <c r="J221" s="10">
        <f>ABS(I221-I220)</f>
        <v>0.3125</v>
      </c>
    </row>
    <row r="222" spans="1:10" x14ac:dyDescent="0.35">
      <c r="A222" t="s">
        <v>7</v>
      </c>
      <c r="B222" s="7">
        <v>42822</v>
      </c>
      <c r="C222">
        <v>121699</v>
      </c>
      <c r="D222">
        <v>30419</v>
      </c>
      <c r="E222">
        <v>58636</v>
      </c>
      <c r="F222">
        <v>63563</v>
      </c>
      <c r="G222">
        <v>27122</v>
      </c>
      <c r="H222" s="10">
        <f>((D222-E222)-(F222-G222))/C222</f>
        <v>-0.53129442312590902</v>
      </c>
      <c r="I222" s="10">
        <f t="shared" si="3"/>
        <v>0.35294117647058826</v>
      </c>
      <c r="J222" s="10">
        <f>ABS(I222-I221)</f>
        <v>5.8823529411764663E-2</v>
      </c>
    </row>
    <row r="223" spans="1:10" x14ac:dyDescent="0.35">
      <c r="A223" t="s">
        <v>7</v>
      </c>
      <c r="B223" s="7">
        <v>42829</v>
      </c>
      <c r="C223">
        <v>133688</v>
      </c>
      <c r="D223">
        <v>38535</v>
      </c>
      <c r="E223">
        <v>68760</v>
      </c>
      <c r="F223">
        <v>66642</v>
      </c>
      <c r="G223">
        <v>27932</v>
      </c>
      <c r="H223" s="10">
        <f>((D223-E223)-(F223-G223))/C223</f>
        <v>-0.51564089521871825</v>
      </c>
      <c r="I223" s="10">
        <f t="shared" si="3"/>
        <v>0.36764705882352944</v>
      </c>
      <c r="J223" s="10">
        <f>ABS(I223-I222)</f>
        <v>1.470588235294118E-2</v>
      </c>
    </row>
    <row r="224" spans="1:10" x14ac:dyDescent="0.35">
      <c r="A224" t="s">
        <v>7</v>
      </c>
      <c r="B224" s="7">
        <v>42836</v>
      </c>
      <c r="C224">
        <v>126412</v>
      </c>
      <c r="D224">
        <v>31432</v>
      </c>
      <c r="E224">
        <v>63766</v>
      </c>
      <c r="F224">
        <v>65672</v>
      </c>
      <c r="G224">
        <v>27077</v>
      </c>
      <c r="H224" s="10">
        <f>((D224-E224)-(F224-G224))/C224</f>
        <v>-0.56109388349207356</v>
      </c>
      <c r="I224" s="10">
        <f t="shared" si="3"/>
        <v>0.31617647058823528</v>
      </c>
      <c r="J224" s="10">
        <f>ABS(I224-I223)</f>
        <v>5.1470588235294157E-2</v>
      </c>
    </row>
    <row r="225" spans="1:10" x14ac:dyDescent="0.35">
      <c r="A225" t="s">
        <v>7</v>
      </c>
      <c r="B225" s="7">
        <v>42843</v>
      </c>
      <c r="C225">
        <v>136614</v>
      </c>
      <c r="D225">
        <v>37306</v>
      </c>
      <c r="E225">
        <v>70558</v>
      </c>
      <c r="F225">
        <v>71513</v>
      </c>
      <c r="G225">
        <v>29346</v>
      </c>
      <c r="H225" s="10">
        <f>((D225-E225)-(F225-G225))/C225</f>
        <v>-0.552059086184432</v>
      </c>
      <c r="I225" s="10">
        <f t="shared" si="3"/>
        <v>0.33455882352941174</v>
      </c>
      <c r="J225" s="10">
        <f>ABS(I225-I224)</f>
        <v>1.8382352941176461E-2</v>
      </c>
    </row>
    <row r="226" spans="1:10" x14ac:dyDescent="0.35">
      <c r="A226" t="s">
        <v>7</v>
      </c>
      <c r="B226" s="7">
        <v>42850</v>
      </c>
      <c r="C226">
        <v>165504</v>
      </c>
      <c r="D226">
        <v>52545</v>
      </c>
      <c r="E226">
        <v>95187</v>
      </c>
      <c r="F226">
        <v>81341</v>
      </c>
      <c r="G226">
        <v>28596</v>
      </c>
      <c r="H226" s="10">
        <f>((D226-E226)-(F226-G226))/C226</f>
        <v>-0.57634256573859244</v>
      </c>
      <c r="I226" s="10">
        <f t="shared" si="3"/>
        <v>0.3014705882352941</v>
      </c>
      <c r="J226" s="10">
        <f>ABS(I226-I225)</f>
        <v>3.3088235294117641E-2</v>
      </c>
    </row>
    <row r="227" spans="1:10" x14ac:dyDescent="0.35">
      <c r="A227" t="s">
        <v>7</v>
      </c>
      <c r="B227" s="7">
        <v>42857</v>
      </c>
      <c r="C227">
        <v>192692</v>
      </c>
      <c r="D227">
        <v>66565</v>
      </c>
      <c r="E227">
        <v>114269</v>
      </c>
      <c r="F227">
        <v>93666</v>
      </c>
      <c r="G227">
        <v>32196</v>
      </c>
      <c r="H227" s="10">
        <f>((D227-E227)-(F227-G227))/C227</f>
        <v>-0.56657256139331158</v>
      </c>
      <c r="I227" s="10">
        <f t="shared" si="3"/>
        <v>0.3125</v>
      </c>
      <c r="J227" s="10">
        <f>ABS(I227-I226)</f>
        <v>1.1029411764705899E-2</v>
      </c>
    </row>
    <row r="228" spans="1:10" x14ac:dyDescent="0.35">
      <c r="A228" t="s">
        <v>7</v>
      </c>
      <c r="B228" s="7">
        <v>42864</v>
      </c>
      <c r="C228">
        <v>214946</v>
      </c>
      <c r="D228">
        <v>47412</v>
      </c>
      <c r="E228">
        <v>133627</v>
      </c>
      <c r="F228">
        <v>132142</v>
      </c>
      <c r="G228">
        <v>32866</v>
      </c>
      <c r="H228" s="10">
        <f>((D228-E228)-(F228-G228))/C228</f>
        <v>-0.86296558205316687</v>
      </c>
      <c r="I228" s="10">
        <f t="shared" si="3"/>
        <v>9.1911764705882359E-2</v>
      </c>
      <c r="J228" s="10">
        <f>ABS(I228-I227)</f>
        <v>0.22058823529411764</v>
      </c>
    </row>
    <row r="229" spans="1:10" x14ac:dyDescent="0.35">
      <c r="A229" t="s">
        <v>7</v>
      </c>
      <c r="B229" s="7">
        <v>42871</v>
      </c>
      <c r="C229">
        <v>219483</v>
      </c>
      <c r="D229">
        <v>39130</v>
      </c>
      <c r="E229">
        <v>137130</v>
      </c>
      <c r="F229">
        <v>145253</v>
      </c>
      <c r="G229">
        <v>36569</v>
      </c>
      <c r="H229" s="10">
        <f>((D229-E229)-(F229-G229))/C229</f>
        <v>-0.94168568864103375</v>
      </c>
      <c r="I229" s="10">
        <f t="shared" si="3"/>
        <v>2.5735294117647058E-2</v>
      </c>
      <c r="J229" s="10">
        <f>ABS(I229-I228)</f>
        <v>6.6176470588235309E-2</v>
      </c>
    </row>
    <row r="230" spans="1:10" x14ac:dyDescent="0.35">
      <c r="A230" t="s">
        <v>7</v>
      </c>
      <c r="B230" s="7">
        <v>42878</v>
      </c>
      <c r="C230">
        <v>208304</v>
      </c>
      <c r="D230">
        <v>29681</v>
      </c>
      <c r="E230">
        <v>128790</v>
      </c>
      <c r="F230">
        <v>147449</v>
      </c>
      <c r="G230">
        <v>35345</v>
      </c>
      <c r="H230" s="10">
        <f>((D230-E230)-(F230-G230))/C230</f>
        <v>-1.0139651662954143</v>
      </c>
      <c r="I230" s="10">
        <f t="shared" si="3"/>
        <v>7.3529411764705881E-3</v>
      </c>
      <c r="J230" s="10">
        <f>ABS(I230-I229)</f>
        <v>1.8382352941176468E-2</v>
      </c>
    </row>
    <row r="231" spans="1:10" x14ac:dyDescent="0.35">
      <c r="A231" t="s">
        <v>7</v>
      </c>
      <c r="B231" s="7">
        <v>42885</v>
      </c>
      <c r="C231">
        <v>200273</v>
      </c>
      <c r="D231">
        <v>23711</v>
      </c>
      <c r="E231">
        <v>121898</v>
      </c>
      <c r="F231">
        <v>144726</v>
      </c>
      <c r="G231">
        <v>35352</v>
      </c>
      <c r="H231" s="10">
        <f>((D231-E231)-(F231-G231))/C231</f>
        <v>-1.0363903272033674</v>
      </c>
      <c r="I231" s="10">
        <f t="shared" si="3"/>
        <v>3.6764705882352941E-3</v>
      </c>
      <c r="J231" s="10">
        <f>ABS(I231-I230)</f>
        <v>3.6764705882352941E-3</v>
      </c>
    </row>
    <row r="232" spans="1:10" x14ac:dyDescent="0.35">
      <c r="A232" t="s">
        <v>7</v>
      </c>
      <c r="B232" s="7">
        <v>42892</v>
      </c>
      <c r="C232">
        <v>210933</v>
      </c>
      <c r="D232">
        <v>26492</v>
      </c>
      <c r="E232">
        <v>120993</v>
      </c>
      <c r="F232">
        <v>145121</v>
      </c>
      <c r="G232">
        <v>39283</v>
      </c>
      <c r="H232" s="10">
        <f>((D232-E232)-(F232-G232))/C232</f>
        <v>-0.94977552113704355</v>
      </c>
      <c r="I232" s="10">
        <f t="shared" si="3"/>
        <v>1.1029411764705883E-2</v>
      </c>
      <c r="J232" s="10">
        <f>ABS(I232-I231)</f>
        <v>7.352941176470589E-3</v>
      </c>
    </row>
    <row r="233" spans="1:10" x14ac:dyDescent="0.35">
      <c r="A233" t="s">
        <v>7</v>
      </c>
      <c r="B233" s="7">
        <v>42899</v>
      </c>
      <c r="C233">
        <v>204115</v>
      </c>
      <c r="D233">
        <v>26781</v>
      </c>
      <c r="E233">
        <v>115376</v>
      </c>
      <c r="F233">
        <v>134249</v>
      </c>
      <c r="G233">
        <v>36156</v>
      </c>
      <c r="H233" s="10">
        <f>((D233-E233)-(F233-G233))/C233</f>
        <v>-0.91462165935869488</v>
      </c>
      <c r="I233" s="10">
        <f t="shared" si="3"/>
        <v>3.6764705882352942E-2</v>
      </c>
      <c r="J233" s="10">
        <f>ABS(I233-I232)</f>
        <v>2.5735294117647058E-2</v>
      </c>
    </row>
    <row r="234" spans="1:10" x14ac:dyDescent="0.35">
      <c r="A234" t="s">
        <v>7</v>
      </c>
      <c r="B234" s="7">
        <v>42906</v>
      </c>
      <c r="C234">
        <v>219496</v>
      </c>
      <c r="D234">
        <v>28507</v>
      </c>
      <c r="E234">
        <v>111388</v>
      </c>
      <c r="F234">
        <v>156474</v>
      </c>
      <c r="G234">
        <v>70708</v>
      </c>
      <c r="H234" s="10">
        <f>((D234-E234)-(F234-G234))/C234</f>
        <v>-0.76833746400845571</v>
      </c>
      <c r="I234" s="10">
        <f t="shared" si="3"/>
        <v>0.15073529411764705</v>
      </c>
      <c r="J234" s="10">
        <f>ABS(I234-I233)</f>
        <v>0.1139705882352941</v>
      </c>
    </row>
    <row r="235" spans="1:10" x14ac:dyDescent="0.35">
      <c r="A235" t="s">
        <v>7</v>
      </c>
      <c r="B235" s="7">
        <v>42913</v>
      </c>
      <c r="C235">
        <v>143798</v>
      </c>
      <c r="D235">
        <v>28698</v>
      </c>
      <c r="E235">
        <v>78193</v>
      </c>
      <c r="F235">
        <v>78927</v>
      </c>
      <c r="G235">
        <v>30949</v>
      </c>
      <c r="H235" s="10">
        <f>((D235-E235)-(F235-G235))/C235</f>
        <v>-0.67784670162311023</v>
      </c>
      <c r="I235" s="10">
        <f t="shared" si="3"/>
        <v>0.21323529411764705</v>
      </c>
      <c r="J235" s="10">
        <f>ABS(I235-I234)</f>
        <v>6.25E-2</v>
      </c>
    </row>
    <row r="236" spans="1:10" x14ac:dyDescent="0.35">
      <c r="A236" t="s">
        <v>7</v>
      </c>
      <c r="B236" s="7">
        <v>42919</v>
      </c>
      <c r="C236">
        <v>145079</v>
      </c>
      <c r="D236">
        <v>34300</v>
      </c>
      <c r="E236">
        <v>73672</v>
      </c>
      <c r="F236">
        <v>71029</v>
      </c>
      <c r="G236">
        <v>38736</v>
      </c>
      <c r="H236" s="10">
        <f>((D236-E236)-(F236-G236))/C236</f>
        <v>-0.49397224960194103</v>
      </c>
      <c r="I236" s="10">
        <f t="shared" si="3"/>
        <v>0.38970588235294118</v>
      </c>
      <c r="J236" s="10">
        <f>ABS(I236-I235)</f>
        <v>0.17647058823529413</v>
      </c>
    </row>
    <row r="237" spans="1:10" x14ac:dyDescent="0.35">
      <c r="A237" t="s">
        <v>7</v>
      </c>
      <c r="B237" s="7">
        <v>42927</v>
      </c>
      <c r="C237">
        <v>161065</v>
      </c>
      <c r="D237">
        <v>46080</v>
      </c>
      <c r="E237">
        <v>54684</v>
      </c>
      <c r="F237">
        <v>70170</v>
      </c>
      <c r="G237">
        <v>76801</v>
      </c>
      <c r="H237" s="10">
        <f>((D237-E237)-(F237-G237))/C237</f>
        <v>-1.2249712848849844E-2</v>
      </c>
      <c r="I237" s="10">
        <f t="shared" si="3"/>
        <v>0.6654411764705882</v>
      </c>
      <c r="J237" s="10">
        <f>ABS(I237-I236)</f>
        <v>0.27573529411764702</v>
      </c>
    </row>
    <row r="238" spans="1:10" x14ac:dyDescent="0.35">
      <c r="A238" t="s">
        <v>7</v>
      </c>
      <c r="B238" s="7">
        <v>42934</v>
      </c>
      <c r="C238">
        <v>169522</v>
      </c>
      <c r="D238">
        <v>60000</v>
      </c>
      <c r="E238">
        <v>51957</v>
      </c>
      <c r="F238">
        <v>65157</v>
      </c>
      <c r="G238">
        <v>87484</v>
      </c>
      <c r="H238" s="10">
        <f>((D238-E238)-(F238-G238))/C238</f>
        <v>0.17915078868819387</v>
      </c>
      <c r="I238" s="10">
        <f t="shared" si="3"/>
        <v>0.72058823529411764</v>
      </c>
      <c r="J238" s="10">
        <f>ABS(I238-I237)</f>
        <v>5.5147058823529438E-2</v>
      </c>
    </row>
    <row r="239" spans="1:10" x14ac:dyDescent="0.35">
      <c r="A239" t="s">
        <v>7</v>
      </c>
      <c r="B239" s="7">
        <v>42941</v>
      </c>
      <c r="C239">
        <v>177330</v>
      </c>
      <c r="D239">
        <v>70385</v>
      </c>
      <c r="E239">
        <v>43772</v>
      </c>
      <c r="F239">
        <v>61163</v>
      </c>
      <c r="G239">
        <v>102679</v>
      </c>
      <c r="H239" s="10">
        <f>((D239-E239)-(F239-G239))/C239</f>
        <v>0.38419331190435912</v>
      </c>
      <c r="I239" s="10">
        <f t="shared" si="3"/>
        <v>0.82720588235294112</v>
      </c>
      <c r="J239" s="10">
        <f>ABS(I239-I238)</f>
        <v>0.10661764705882348</v>
      </c>
    </row>
    <row r="240" spans="1:10" x14ac:dyDescent="0.35">
      <c r="A240" t="s">
        <v>7</v>
      </c>
      <c r="B240" s="7">
        <v>42948</v>
      </c>
      <c r="C240">
        <v>190622</v>
      </c>
      <c r="D240">
        <v>82885</v>
      </c>
      <c r="E240">
        <v>42247</v>
      </c>
      <c r="F240">
        <v>58579</v>
      </c>
      <c r="G240">
        <v>120063</v>
      </c>
      <c r="H240" s="10">
        <f>((D240-E240)-(F240-G240))/C240</f>
        <v>0.53573039838004011</v>
      </c>
      <c r="I240" s="10">
        <f t="shared" si="3"/>
        <v>0.9154411764705882</v>
      </c>
      <c r="J240" s="10">
        <f>ABS(I240-I239)</f>
        <v>8.8235294117647078E-2</v>
      </c>
    </row>
    <row r="241" spans="1:10" x14ac:dyDescent="0.35">
      <c r="A241" t="s">
        <v>7</v>
      </c>
      <c r="B241" s="7">
        <v>42955</v>
      </c>
      <c r="C241">
        <v>205963</v>
      </c>
      <c r="D241">
        <v>98237</v>
      </c>
      <c r="E241">
        <v>35416</v>
      </c>
      <c r="F241">
        <v>58066</v>
      </c>
      <c r="G241">
        <v>143051</v>
      </c>
      <c r="H241" s="10">
        <f>((D241-E241)-(F241-G241))/C241</f>
        <v>0.71763374975116889</v>
      </c>
      <c r="I241" s="10">
        <f t="shared" si="3"/>
        <v>0.95220588235294112</v>
      </c>
      <c r="J241" s="10">
        <f>ABS(I241-I240)</f>
        <v>3.6764705882352922E-2</v>
      </c>
    </row>
    <row r="242" spans="1:10" x14ac:dyDescent="0.35">
      <c r="A242" t="s">
        <v>7</v>
      </c>
      <c r="B242" s="7">
        <v>42962</v>
      </c>
      <c r="C242">
        <v>192026</v>
      </c>
      <c r="D242">
        <v>86455</v>
      </c>
      <c r="E242">
        <v>35106</v>
      </c>
      <c r="F242">
        <v>59593</v>
      </c>
      <c r="G242">
        <v>128702</v>
      </c>
      <c r="H242" s="10">
        <f>((D242-E242)-(F242-G242))/C242</f>
        <v>0.62730046972805764</v>
      </c>
      <c r="I242" s="10">
        <f t="shared" si="3"/>
        <v>0.93014705882352944</v>
      </c>
      <c r="J242" s="10">
        <f>ABS(I242-I241)</f>
        <v>2.2058823529411686E-2</v>
      </c>
    </row>
    <row r="243" spans="1:10" x14ac:dyDescent="0.35">
      <c r="A243" t="s">
        <v>7</v>
      </c>
      <c r="B243" s="7">
        <v>42969</v>
      </c>
      <c r="C243">
        <v>186960</v>
      </c>
      <c r="D243">
        <v>80965</v>
      </c>
      <c r="E243">
        <v>29866</v>
      </c>
      <c r="F243">
        <v>61276</v>
      </c>
      <c r="G243">
        <v>127582</v>
      </c>
      <c r="H243" s="10">
        <f>((D243-E243)-(F243-G243))/C243</f>
        <v>0.62796854942233638</v>
      </c>
      <c r="I243" s="10">
        <f t="shared" si="3"/>
        <v>0.93382352941176472</v>
      </c>
      <c r="J243" s="10">
        <f>ABS(I243-I242)</f>
        <v>3.6764705882352811E-3</v>
      </c>
    </row>
    <row r="244" spans="1:10" x14ac:dyDescent="0.35">
      <c r="A244" t="s">
        <v>7</v>
      </c>
      <c r="B244" s="7">
        <v>42976</v>
      </c>
      <c r="C244">
        <v>191798</v>
      </c>
      <c r="D244">
        <v>86806</v>
      </c>
      <c r="E244">
        <v>33639</v>
      </c>
      <c r="F244">
        <v>59983</v>
      </c>
      <c r="G244">
        <v>128659</v>
      </c>
      <c r="H244" s="10">
        <f>((D244-E244)-(F244-G244))/C244</f>
        <v>0.63526731248501023</v>
      </c>
      <c r="I244" s="10">
        <f t="shared" si="3"/>
        <v>0.9375</v>
      </c>
      <c r="J244" s="10">
        <f>ABS(I244-I243)</f>
        <v>3.6764705882352811E-3</v>
      </c>
    </row>
    <row r="245" spans="1:10" x14ac:dyDescent="0.35">
      <c r="A245" t="s">
        <v>7</v>
      </c>
      <c r="B245" s="7">
        <v>42983</v>
      </c>
      <c r="C245">
        <v>203353</v>
      </c>
      <c r="D245">
        <v>94732</v>
      </c>
      <c r="E245">
        <v>41088</v>
      </c>
      <c r="F245">
        <v>62321</v>
      </c>
      <c r="G245">
        <v>133671</v>
      </c>
      <c r="H245" s="10">
        <f>((D245-E245)-(F245-G245))/C245</f>
        <v>0.61466513894557739</v>
      </c>
      <c r="I245" s="10">
        <f t="shared" si="3"/>
        <v>0.92647058823529416</v>
      </c>
      <c r="J245" s="10">
        <f>ABS(I245-I244)</f>
        <v>1.1029411764705843E-2</v>
      </c>
    </row>
    <row r="246" spans="1:10" x14ac:dyDescent="0.35">
      <c r="A246" t="s">
        <v>7</v>
      </c>
      <c r="B246" s="7">
        <v>42990</v>
      </c>
      <c r="C246">
        <v>227931</v>
      </c>
      <c r="D246">
        <v>91645</v>
      </c>
      <c r="E246">
        <v>41146</v>
      </c>
      <c r="F246">
        <v>78318</v>
      </c>
      <c r="G246">
        <v>152389</v>
      </c>
      <c r="H246" s="10">
        <f>((D246-E246)-(F246-G246))/C246</f>
        <v>0.54652504486006726</v>
      </c>
      <c r="I246" s="10">
        <f t="shared" si="3"/>
        <v>0.91911764705882348</v>
      </c>
      <c r="J246" s="10">
        <f>ABS(I246-I245)</f>
        <v>7.3529411764706731E-3</v>
      </c>
    </row>
    <row r="247" spans="1:10" x14ac:dyDescent="0.35">
      <c r="A247" t="s">
        <v>7</v>
      </c>
      <c r="B247" s="7">
        <v>42997</v>
      </c>
      <c r="C247">
        <v>299169</v>
      </c>
      <c r="D247">
        <v>100675</v>
      </c>
      <c r="E247">
        <v>41829</v>
      </c>
      <c r="F247">
        <v>149713</v>
      </c>
      <c r="G247">
        <v>229684</v>
      </c>
      <c r="H247" s="10">
        <f>((D247-E247)-(F247-G247))/C247</f>
        <v>0.46400863725853947</v>
      </c>
      <c r="I247" s="10">
        <f t="shared" si="3"/>
        <v>0.89338235294117652</v>
      </c>
      <c r="J247" s="10">
        <f>ABS(I247-I246)</f>
        <v>2.5735294117646967E-2</v>
      </c>
    </row>
    <row r="248" spans="1:10" x14ac:dyDescent="0.35">
      <c r="A248" t="s">
        <v>7</v>
      </c>
      <c r="B248" s="7">
        <v>43004</v>
      </c>
      <c r="C248">
        <v>181913</v>
      </c>
      <c r="D248">
        <v>102688</v>
      </c>
      <c r="E248">
        <v>28083</v>
      </c>
      <c r="F248">
        <v>33487</v>
      </c>
      <c r="G248">
        <v>130317</v>
      </c>
      <c r="H248" s="10">
        <f>((D248-E248)-(F248-G248))/C248</f>
        <v>0.94240103785875662</v>
      </c>
      <c r="I248" s="10">
        <f t="shared" si="3"/>
        <v>0.9779411764705882</v>
      </c>
      <c r="J248" s="10">
        <f>ABS(I248-I247)</f>
        <v>8.4558823529411686E-2</v>
      </c>
    </row>
    <row r="249" spans="1:10" x14ac:dyDescent="0.35">
      <c r="A249" t="s">
        <v>7</v>
      </c>
      <c r="B249" s="7">
        <v>43011</v>
      </c>
      <c r="C249">
        <v>177263</v>
      </c>
      <c r="D249">
        <v>97204</v>
      </c>
      <c r="E249">
        <v>22076</v>
      </c>
      <c r="F249">
        <v>35298</v>
      </c>
      <c r="G249">
        <v>132354</v>
      </c>
      <c r="H249" s="10">
        <f>((D249-E249)-(F249-G249))/C249</f>
        <v>0.97134765856382888</v>
      </c>
      <c r="I249" s="10">
        <f t="shared" si="3"/>
        <v>0.98161764705882348</v>
      </c>
      <c r="J249" s="10">
        <f>ABS(I249-I248)</f>
        <v>3.6764705882352811E-3</v>
      </c>
    </row>
    <row r="250" spans="1:10" x14ac:dyDescent="0.35">
      <c r="A250" t="s">
        <v>7</v>
      </c>
      <c r="B250" s="7">
        <v>43018</v>
      </c>
      <c r="C250">
        <v>175817</v>
      </c>
      <c r="D250">
        <v>97068</v>
      </c>
      <c r="E250">
        <v>20676</v>
      </c>
      <c r="F250">
        <v>33076</v>
      </c>
      <c r="G250">
        <v>130611</v>
      </c>
      <c r="H250" s="10">
        <f>((D250-E250)-(F250-G250))/C250</f>
        <v>0.98925018627322725</v>
      </c>
      <c r="I250" s="10">
        <f t="shared" si="3"/>
        <v>0.98897058823529416</v>
      </c>
      <c r="J250" s="10">
        <f>ABS(I250-I249)</f>
        <v>7.3529411764706731E-3</v>
      </c>
    </row>
    <row r="251" spans="1:10" x14ac:dyDescent="0.35">
      <c r="A251" t="s">
        <v>7</v>
      </c>
      <c r="B251" s="7">
        <v>43025</v>
      </c>
      <c r="C251">
        <v>174347</v>
      </c>
      <c r="D251">
        <v>94507</v>
      </c>
      <c r="E251">
        <v>19421</v>
      </c>
      <c r="F251">
        <v>35726</v>
      </c>
      <c r="G251">
        <v>131461</v>
      </c>
      <c r="H251" s="10">
        <f>((D251-E251)-(F251-G251))/C251</f>
        <v>0.97977596402576472</v>
      </c>
      <c r="I251" s="10">
        <f t="shared" si="3"/>
        <v>0.98529411764705888</v>
      </c>
      <c r="J251" s="10">
        <f>ABS(I251-I250)</f>
        <v>3.6764705882352811E-3</v>
      </c>
    </row>
    <row r="252" spans="1:10" x14ac:dyDescent="0.35">
      <c r="A252" t="s">
        <v>7</v>
      </c>
      <c r="B252" s="7">
        <v>43032</v>
      </c>
      <c r="C252">
        <v>172673</v>
      </c>
      <c r="D252">
        <v>96561</v>
      </c>
      <c r="E252">
        <v>24229</v>
      </c>
      <c r="F252">
        <v>33619</v>
      </c>
      <c r="G252">
        <v>123307</v>
      </c>
      <c r="H252" s="10">
        <f>((D252-E252)-(F252-G252))/C252</f>
        <v>0.93830535173420282</v>
      </c>
      <c r="I252" s="10">
        <f t="shared" si="3"/>
        <v>0.97426470588235292</v>
      </c>
      <c r="J252" s="10">
        <f>ABS(I252-I251)</f>
        <v>1.1029411764705954E-2</v>
      </c>
    </row>
    <row r="253" spans="1:10" x14ac:dyDescent="0.35">
      <c r="A253" t="s">
        <v>7</v>
      </c>
      <c r="B253" s="7">
        <v>43039</v>
      </c>
      <c r="C253">
        <v>157542</v>
      </c>
      <c r="D253">
        <v>84309</v>
      </c>
      <c r="E253">
        <v>26470</v>
      </c>
      <c r="F253">
        <v>32021</v>
      </c>
      <c r="G253">
        <v>103799</v>
      </c>
      <c r="H253" s="10">
        <f>((D253-E253)-(F253-G253))/C253</f>
        <v>0.82274568051694152</v>
      </c>
      <c r="I253" s="10">
        <f t="shared" si="3"/>
        <v>0.97058823529411764</v>
      </c>
      <c r="J253" s="10">
        <f>ABS(I253-I252)</f>
        <v>3.6764705882352811E-3</v>
      </c>
    </row>
    <row r="254" spans="1:10" x14ac:dyDescent="0.35">
      <c r="A254" t="s">
        <v>7</v>
      </c>
      <c r="B254" s="7">
        <v>43046</v>
      </c>
      <c r="C254">
        <v>147706</v>
      </c>
      <c r="D254">
        <v>75460</v>
      </c>
      <c r="E254">
        <v>24571</v>
      </c>
      <c r="F254">
        <v>32552</v>
      </c>
      <c r="G254">
        <v>94493</v>
      </c>
      <c r="H254" s="10">
        <f>((D254-E254)-(F254-G254))/C254</f>
        <v>0.76388230674447888</v>
      </c>
      <c r="I254" s="10">
        <f t="shared" si="3"/>
        <v>0.96691176470588236</v>
      </c>
      <c r="J254" s="10">
        <f>ABS(I254-I253)</f>
        <v>3.6764705882352811E-3</v>
      </c>
    </row>
    <row r="255" spans="1:10" x14ac:dyDescent="0.35">
      <c r="A255" t="s">
        <v>7</v>
      </c>
      <c r="B255" s="7">
        <v>43053</v>
      </c>
      <c r="C255">
        <v>143841</v>
      </c>
      <c r="D255">
        <v>70473</v>
      </c>
      <c r="E255">
        <v>23138</v>
      </c>
      <c r="F255">
        <v>35157</v>
      </c>
      <c r="G255">
        <v>93122</v>
      </c>
      <c r="H255" s="10">
        <f>((D255-E255)-(F255-G255))/C255</f>
        <v>0.73205831438880431</v>
      </c>
      <c r="I255" s="10">
        <f t="shared" si="3"/>
        <v>0.95588235294117652</v>
      </c>
      <c r="J255" s="10">
        <f>ABS(I255-I254)</f>
        <v>1.1029411764705843E-2</v>
      </c>
    </row>
    <row r="256" spans="1:10" x14ac:dyDescent="0.35">
      <c r="A256" t="s">
        <v>7</v>
      </c>
      <c r="B256" s="7">
        <v>43060</v>
      </c>
      <c r="C256">
        <v>143596</v>
      </c>
      <c r="D256">
        <v>67324</v>
      </c>
      <c r="E256">
        <v>22199</v>
      </c>
      <c r="F256">
        <v>34230</v>
      </c>
      <c r="G256">
        <v>96416</v>
      </c>
      <c r="H256" s="10">
        <f>((D256-E256)-(F256-G256))/C256</f>
        <v>0.74731190283851923</v>
      </c>
      <c r="I256" s="10">
        <f t="shared" si="3"/>
        <v>0.96323529411764708</v>
      </c>
      <c r="J256" s="10">
        <f>ABS(I256-I255)</f>
        <v>7.3529411764705621E-3</v>
      </c>
    </row>
    <row r="257" spans="1:10" x14ac:dyDescent="0.35">
      <c r="A257" t="s">
        <v>7</v>
      </c>
      <c r="B257" s="7">
        <v>43067</v>
      </c>
      <c r="C257">
        <v>145257</v>
      </c>
      <c r="D257">
        <v>67882</v>
      </c>
      <c r="E257">
        <v>22224</v>
      </c>
      <c r="F257">
        <v>35966</v>
      </c>
      <c r="G257">
        <v>97790</v>
      </c>
      <c r="H257" s="10">
        <f>((D257-E257)-(F257-G257))/C257</f>
        <v>0.73994368601857397</v>
      </c>
      <c r="I257" s="10">
        <f t="shared" si="3"/>
        <v>0.9595588235294118</v>
      </c>
      <c r="J257" s="10">
        <f>ABS(I257-I256)</f>
        <v>3.6764705882352811E-3</v>
      </c>
    </row>
    <row r="258" spans="1:10" x14ac:dyDescent="0.35">
      <c r="A258" t="s">
        <v>7</v>
      </c>
      <c r="B258" s="7">
        <v>43074</v>
      </c>
      <c r="C258">
        <v>147099</v>
      </c>
      <c r="D258">
        <v>66467</v>
      </c>
      <c r="E258">
        <v>24001</v>
      </c>
      <c r="F258">
        <v>39258</v>
      </c>
      <c r="G258">
        <v>95363</v>
      </c>
      <c r="H258" s="10">
        <f>((D258-E258)-(F258-G258))/C258</f>
        <v>0.6700997287541044</v>
      </c>
      <c r="I258" s="10">
        <f t="shared" si="3"/>
        <v>0.94852941176470584</v>
      </c>
      <c r="J258" s="10">
        <f>ABS(I258-I257)</f>
        <v>1.1029411764705954E-2</v>
      </c>
    </row>
    <row r="259" spans="1:10" x14ac:dyDescent="0.35">
      <c r="A259" t="s">
        <v>7</v>
      </c>
      <c r="B259" s="7">
        <v>43081</v>
      </c>
      <c r="C259">
        <v>149275</v>
      </c>
      <c r="D259">
        <v>62198</v>
      </c>
      <c r="E259">
        <v>20238</v>
      </c>
      <c r="F259">
        <v>45454</v>
      </c>
      <c r="G259">
        <v>98941</v>
      </c>
      <c r="H259" s="10">
        <f>((D259-E259)-(F259-G259))/C259</f>
        <v>0.6394037849606431</v>
      </c>
      <c r="I259" s="10">
        <f t="shared" ref="I259:I273" si="4">_xlfn.RANK.EQ(H259,$H$2:$H$273,1)/COUNT($H$2:$H$273)</f>
        <v>0.94117647058823528</v>
      </c>
      <c r="J259" s="10">
        <f>ABS(I259-I258)</f>
        <v>7.3529411764705621E-3</v>
      </c>
    </row>
    <row r="260" spans="1:10" x14ac:dyDescent="0.35">
      <c r="A260" t="s">
        <v>7</v>
      </c>
      <c r="B260" s="7">
        <v>43088</v>
      </c>
      <c r="C260">
        <v>155022</v>
      </c>
      <c r="D260">
        <v>68451</v>
      </c>
      <c r="E260">
        <v>22550</v>
      </c>
      <c r="F260">
        <v>49332</v>
      </c>
      <c r="G260">
        <v>104903</v>
      </c>
      <c r="H260" s="10">
        <f>((D260-E260)-(F260-G260))/C260</f>
        <v>0.65456515849363317</v>
      </c>
      <c r="I260" s="10">
        <f t="shared" si="4"/>
        <v>0.94485294117647056</v>
      </c>
      <c r="J260" s="10">
        <f>ABS(I260-I259)</f>
        <v>3.6764705882352811E-3</v>
      </c>
    </row>
    <row r="261" spans="1:10" x14ac:dyDescent="0.35">
      <c r="A261" t="s">
        <v>7</v>
      </c>
      <c r="B261" s="7">
        <v>43095</v>
      </c>
      <c r="C261">
        <v>116559</v>
      </c>
      <c r="D261">
        <v>42372</v>
      </c>
      <c r="E261">
        <v>25026</v>
      </c>
      <c r="F261">
        <v>35963</v>
      </c>
      <c r="G261">
        <v>66442</v>
      </c>
      <c r="H261" s="10">
        <f>((D261-E261)-(F261-G261))/C261</f>
        <v>0.41030722638320505</v>
      </c>
      <c r="I261" s="10">
        <f t="shared" si="4"/>
        <v>0.8529411764705882</v>
      </c>
      <c r="J261" s="10">
        <f>ABS(I261-I260)</f>
        <v>9.1911764705882359E-2</v>
      </c>
    </row>
    <row r="262" spans="1:10" x14ac:dyDescent="0.35">
      <c r="A262" t="s">
        <v>7</v>
      </c>
      <c r="B262" s="7">
        <v>43102</v>
      </c>
      <c r="C262">
        <v>126829</v>
      </c>
      <c r="D262">
        <v>49297</v>
      </c>
      <c r="E262">
        <v>34558</v>
      </c>
      <c r="F262">
        <v>37528</v>
      </c>
      <c r="G262">
        <v>68410</v>
      </c>
      <c r="H262" s="15">
        <f>((D262-E262)-(F262-G262))/C262</f>
        <v>0.35970479937553712</v>
      </c>
      <c r="I262" s="10">
        <f t="shared" si="4"/>
        <v>0.80514705882352944</v>
      </c>
      <c r="J262" s="15">
        <f>ABS(I262-I261)</f>
        <v>4.7794117647058765E-2</v>
      </c>
    </row>
    <row r="263" spans="1:10" x14ac:dyDescent="0.35">
      <c r="A263" t="s">
        <v>7</v>
      </c>
      <c r="B263" s="7">
        <v>43109</v>
      </c>
      <c r="C263">
        <v>147839</v>
      </c>
      <c r="D263">
        <v>58581</v>
      </c>
      <c r="E263">
        <v>41120</v>
      </c>
      <c r="F263">
        <v>44166</v>
      </c>
      <c r="G263">
        <v>85917</v>
      </c>
      <c r="H263" s="15">
        <f>((D263-E263)-(F263-G263))/C263</f>
        <v>0.40051677838729971</v>
      </c>
      <c r="I263" s="10">
        <f t="shared" si="4"/>
        <v>0.83823529411764708</v>
      </c>
      <c r="J263" s="15">
        <f>ABS(I263-I262)</f>
        <v>3.3088235294117641E-2</v>
      </c>
    </row>
    <row r="264" spans="1:10" x14ac:dyDescent="0.35">
      <c r="A264" t="s">
        <v>7</v>
      </c>
      <c r="B264" s="7">
        <v>43116</v>
      </c>
      <c r="C264">
        <v>160810</v>
      </c>
      <c r="D264">
        <v>61473</v>
      </c>
      <c r="E264">
        <v>43917</v>
      </c>
      <c r="F264">
        <v>54231</v>
      </c>
      <c r="G264">
        <v>94301</v>
      </c>
      <c r="H264" s="15">
        <f>((D264-E264)-(F264-G264))/C264</f>
        <v>0.35834836142030968</v>
      </c>
      <c r="I264" s="10">
        <f t="shared" si="4"/>
        <v>0.80147058823529416</v>
      </c>
      <c r="J264" s="15">
        <f>ABS(I264-I263)</f>
        <v>3.6764705882352922E-2</v>
      </c>
    </row>
    <row r="265" spans="1:10" x14ac:dyDescent="0.35">
      <c r="A265" t="s">
        <v>7</v>
      </c>
      <c r="B265" s="7">
        <v>43123</v>
      </c>
      <c r="C265">
        <v>168849</v>
      </c>
      <c r="D265">
        <v>69446</v>
      </c>
      <c r="E265">
        <v>46889</v>
      </c>
      <c r="F265">
        <v>53866</v>
      </c>
      <c r="G265">
        <v>100460</v>
      </c>
      <c r="H265" s="15">
        <f>((D265-E265)-(F265-G265))/C265</f>
        <v>0.40954343821994799</v>
      </c>
      <c r="I265" s="10">
        <f t="shared" si="4"/>
        <v>0.84926470588235292</v>
      </c>
      <c r="J265" s="15">
        <f>ABS(I265-I264)</f>
        <v>4.7794117647058765E-2</v>
      </c>
    </row>
    <row r="266" spans="1:10" x14ac:dyDescent="0.35">
      <c r="A266" t="s">
        <v>7</v>
      </c>
      <c r="B266" s="7">
        <v>43130</v>
      </c>
      <c r="C266">
        <v>176871</v>
      </c>
      <c r="D266">
        <v>75296</v>
      </c>
      <c r="E266">
        <v>41831</v>
      </c>
      <c r="F266">
        <v>56192</v>
      </c>
      <c r="G266">
        <v>113618</v>
      </c>
      <c r="H266" s="15">
        <f>((D266-E266)-(F266-G266))/C266</f>
        <v>0.51388299947419303</v>
      </c>
      <c r="I266" s="10">
        <f t="shared" si="4"/>
        <v>0.90441176470588236</v>
      </c>
      <c r="J266" s="15">
        <f>ABS(I266-I265)</f>
        <v>5.5147058823529438E-2</v>
      </c>
    </row>
    <row r="267" spans="1:10" x14ac:dyDescent="0.35">
      <c r="A267" t="s">
        <v>7</v>
      </c>
      <c r="B267" s="7">
        <v>43137</v>
      </c>
      <c r="C267">
        <v>167890</v>
      </c>
      <c r="D267">
        <v>69492</v>
      </c>
      <c r="E267">
        <v>29328</v>
      </c>
      <c r="F267">
        <v>55913</v>
      </c>
      <c r="G267">
        <v>116475</v>
      </c>
      <c r="H267" s="15">
        <f>((D267-E267)-(F267-G267))/C267</f>
        <v>0.59995234975281431</v>
      </c>
      <c r="I267" s="10">
        <f t="shared" si="4"/>
        <v>0.92279411764705888</v>
      </c>
      <c r="J267" s="15">
        <f>ABS(I267-I266)</f>
        <v>1.8382352941176516E-2</v>
      </c>
    </row>
    <row r="268" spans="1:10" x14ac:dyDescent="0.35">
      <c r="A268" t="s">
        <v>7</v>
      </c>
      <c r="B268" s="7">
        <v>43144</v>
      </c>
      <c r="C268">
        <v>155262</v>
      </c>
      <c r="D268">
        <v>62535</v>
      </c>
      <c r="E268">
        <v>30006</v>
      </c>
      <c r="F268">
        <v>52333</v>
      </c>
      <c r="G268">
        <v>102577</v>
      </c>
      <c r="H268" s="15">
        <f>((D268-E268)-(F268-G268))/C268</f>
        <v>0.53311821308497898</v>
      </c>
      <c r="I268" s="10">
        <f t="shared" si="4"/>
        <v>0.91176470588235292</v>
      </c>
      <c r="J268" s="15">
        <f>ABS(I268-I267)</f>
        <v>1.1029411764705954E-2</v>
      </c>
    </row>
    <row r="269" spans="1:10" x14ac:dyDescent="0.35">
      <c r="A269" t="s">
        <v>7</v>
      </c>
      <c r="B269" s="7">
        <v>43151</v>
      </c>
      <c r="C269">
        <v>144832</v>
      </c>
      <c r="D269">
        <v>49373</v>
      </c>
      <c r="E269">
        <v>26246</v>
      </c>
      <c r="F269">
        <v>52401</v>
      </c>
      <c r="G269">
        <v>95370</v>
      </c>
      <c r="H269" s="15">
        <f>((D269-E269)-(F269-G269))/C269</f>
        <v>0.45636323464427753</v>
      </c>
      <c r="I269" s="10">
        <f t="shared" si="4"/>
        <v>0.88970588235294112</v>
      </c>
      <c r="J269" s="15">
        <f>ABS(I269-I268)</f>
        <v>2.2058823529411797E-2</v>
      </c>
    </row>
    <row r="270" spans="1:10" x14ac:dyDescent="0.35">
      <c r="A270" t="s">
        <v>7</v>
      </c>
      <c r="B270" s="7">
        <v>43158</v>
      </c>
      <c r="C270">
        <v>145351</v>
      </c>
      <c r="D270">
        <v>54279</v>
      </c>
      <c r="E270">
        <v>32059</v>
      </c>
      <c r="F270">
        <v>48621</v>
      </c>
      <c r="G270">
        <v>86754</v>
      </c>
      <c r="H270" s="15">
        <f>((D270-E270)-(F270-G270))/C270</f>
        <v>0.41522246148977304</v>
      </c>
      <c r="I270" s="10">
        <f t="shared" si="4"/>
        <v>0.86397058823529416</v>
      </c>
      <c r="J270" s="15">
        <f>ABS(I270-I269)</f>
        <v>2.5735294117646967E-2</v>
      </c>
    </row>
    <row r="271" spans="1:10" x14ac:dyDescent="0.35">
      <c r="A271" t="s">
        <v>7</v>
      </c>
      <c r="B271" s="7">
        <v>43165</v>
      </c>
      <c r="C271">
        <v>139318</v>
      </c>
      <c r="D271">
        <v>54233</v>
      </c>
      <c r="E271">
        <v>34668</v>
      </c>
      <c r="F271">
        <v>46346</v>
      </c>
      <c r="G271">
        <v>68976</v>
      </c>
      <c r="H271" s="15">
        <f>((D271-E271)-(F271-G271))/C271</f>
        <v>0.30286825822937452</v>
      </c>
      <c r="I271" s="10">
        <f t="shared" si="4"/>
        <v>0.77573529411764708</v>
      </c>
      <c r="J271" s="15">
        <f>ABS(I271-I270)</f>
        <v>8.8235294117647078E-2</v>
      </c>
    </row>
    <row r="272" spans="1:10" x14ac:dyDescent="0.35">
      <c r="A272" t="s">
        <v>7</v>
      </c>
      <c r="B272" s="7">
        <v>43172</v>
      </c>
      <c r="C272">
        <v>154478</v>
      </c>
      <c r="D272">
        <v>59919</v>
      </c>
      <c r="E272">
        <v>40499</v>
      </c>
      <c r="F272">
        <v>50424</v>
      </c>
      <c r="G272">
        <v>73576</v>
      </c>
      <c r="H272" s="15">
        <f>((D272-E272)-(F272-G272))/C272</f>
        <v>0.27558616760962729</v>
      </c>
      <c r="I272" s="10">
        <f t="shared" si="4"/>
        <v>0.76102941176470584</v>
      </c>
      <c r="J272" s="15">
        <f>ABS(I272-I271)</f>
        <v>1.4705882352941235E-2</v>
      </c>
    </row>
    <row r="273" spans="1:10" x14ac:dyDescent="0.35">
      <c r="A273" t="s">
        <v>7</v>
      </c>
      <c r="B273" s="7">
        <v>43179</v>
      </c>
      <c r="C273">
        <v>180240</v>
      </c>
      <c r="D273">
        <v>78744</v>
      </c>
      <c r="E273">
        <v>54184</v>
      </c>
      <c r="F273">
        <v>64019</v>
      </c>
      <c r="G273">
        <v>85763</v>
      </c>
      <c r="H273" s="15">
        <f>((D273-E273)-(F273-G273))/C273</f>
        <v>0.25690190856635597</v>
      </c>
      <c r="I273" s="10">
        <f t="shared" si="4"/>
        <v>0.75367647058823528</v>
      </c>
      <c r="J273" s="15">
        <f>ABS(I273-I272)</f>
        <v>7.3529411764705621E-3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3"/>
  <sheetViews>
    <sheetView zoomScale="55" zoomScaleNormal="55" workbookViewId="0">
      <pane ySplit="1" topLeftCell="A2" activePane="bottomLeft" state="frozen"/>
      <selection pane="bottomLeft" activeCell="I2" sqref="I2:I273"/>
    </sheetView>
  </sheetViews>
  <sheetFormatPr defaultRowHeight="12.4" x14ac:dyDescent="0.35"/>
  <cols>
    <col min="1" max="1" width="31.640625" customWidth="1"/>
    <col min="2" max="2" width="32.92578125" customWidth="1"/>
    <col min="3" max="3" width="19.0703125" customWidth="1"/>
    <col min="4" max="4" width="31.140625" customWidth="1"/>
    <col min="5" max="5" width="31.35546875" customWidth="1"/>
    <col min="6" max="6" width="27.35546875" customWidth="1"/>
    <col min="7" max="7" width="27.5703125" customWidth="1"/>
    <col min="8" max="8" width="36.7109375" customWidth="1"/>
  </cols>
  <sheetData>
    <row r="1" spans="1:10" s="4" customFormat="1" ht="109.9" customHeigh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9" t="s">
        <v>14</v>
      </c>
      <c r="I1" s="13" t="s">
        <v>15</v>
      </c>
      <c r="J1" s="13" t="s">
        <v>16</v>
      </c>
    </row>
    <row r="2" spans="1:10" x14ac:dyDescent="0.35">
      <c r="A2" s="1" t="s">
        <v>8</v>
      </c>
      <c r="B2" s="7">
        <v>41282</v>
      </c>
      <c r="C2" s="1">
        <v>46716</v>
      </c>
      <c r="D2" s="1">
        <v>19604</v>
      </c>
      <c r="E2" s="1">
        <v>9343</v>
      </c>
      <c r="F2" s="1">
        <v>4200</v>
      </c>
      <c r="G2" s="1">
        <v>29652</v>
      </c>
      <c r="H2" s="10">
        <f>((D2-E2)-(F2-G2))/C2</f>
        <v>0.76447041698775575</v>
      </c>
      <c r="I2" s="10">
        <f>_xlfn.RANK.EQ(H2,$H$2:$H$273,1)/COUNT($H$2:$H$273)</f>
        <v>0.98897058823529416</v>
      </c>
      <c r="J2" s="10" t="e">
        <f>ABS(I2-I1)</f>
        <v>#VALUE!</v>
      </c>
    </row>
    <row r="3" spans="1:10" x14ac:dyDescent="0.35">
      <c r="A3" s="1" t="s">
        <v>8</v>
      </c>
      <c r="B3" s="7">
        <v>41289</v>
      </c>
      <c r="C3" s="1">
        <v>43176</v>
      </c>
      <c r="D3" s="1">
        <v>19007</v>
      </c>
      <c r="E3" s="1">
        <v>6237</v>
      </c>
      <c r="F3" s="1">
        <v>6389</v>
      </c>
      <c r="G3" s="1">
        <v>27782</v>
      </c>
      <c r="H3" s="10">
        <f>((D3-E3)-(F3-G3))/C3</f>
        <v>0.79124976838984618</v>
      </c>
      <c r="I3" s="10">
        <f t="shared" ref="I3:I66" si="0">_xlfn.RANK.EQ(H3,$H$2:$H$273,1)/COUNT($H$2:$H$273)</f>
        <v>0.99264705882352944</v>
      </c>
      <c r="J3" s="10">
        <f>ABS(I3-I2)</f>
        <v>3.6764705882352811E-3</v>
      </c>
    </row>
    <row r="4" spans="1:10" x14ac:dyDescent="0.35">
      <c r="A4" s="1" t="s">
        <v>8</v>
      </c>
      <c r="B4" s="7">
        <v>41296</v>
      </c>
      <c r="C4" s="1">
        <v>39483</v>
      </c>
      <c r="D4" s="1">
        <v>15232</v>
      </c>
      <c r="E4" s="1">
        <v>8848</v>
      </c>
      <c r="F4" s="1">
        <v>7315</v>
      </c>
      <c r="G4" s="1">
        <v>18905</v>
      </c>
      <c r="H4" s="10">
        <f>((D4-E4)-(F4-G4))/C4</f>
        <v>0.45523389813337384</v>
      </c>
      <c r="I4" s="10">
        <f t="shared" si="0"/>
        <v>0.89338235294117652</v>
      </c>
      <c r="J4" s="10">
        <f>ABS(I4-I3)</f>
        <v>9.9264705882352922E-2</v>
      </c>
    </row>
    <row r="5" spans="1:10" x14ac:dyDescent="0.35">
      <c r="A5" s="1" t="s">
        <v>8</v>
      </c>
      <c r="B5" s="7">
        <v>41303</v>
      </c>
      <c r="C5" s="1">
        <v>38618</v>
      </c>
      <c r="D5" s="1">
        <v>11994</v>
      </c>
      <c r="E5" s="1">
        <v>7846</v>
      </c>
      <c r="F5" s="1">
        <v>11312</v>
      </c>
      <c r="G5" s="1">
        <v>18843</v>
      </c>
      <c r="H5" s="10">
        <f>((D5-E5)-(F5-G5))/C5</f>
        <v>0.30242374022476565</v>
      </c>
      <c r="I5" s="10">
        <f t="shared" si="0"/>
        <v>0.84926470588235292</v>
      </c>
      <c r="J5" s="10">
        <f>ABS(I5-I4)</f>
        <v>4.4117647058823595E-2</v>
      </c>
    </row>
    <row r="6" spans="1:10" x14ac:dyDescent="0.35">
      <c r="A6" s="1" t="s">
        <v>8</v>
      </c>
      <c r="B6" s="7">
        <v>41310</v>
      </c>
      <c r="C6" s="1">
        <v>43585</v>
      </c>
      <c r="D6" s="1">
        <v>13091</v>
      </c>
      <c r="E6" s="1">
        <v>9215</v>
      </c>
      <c r="F6" s="1">
        <v>6255</v>
      </c>
      <c r="G6" s="1">
        <v>25329</v>
      </c>
      <c r="H6" s="10">
        <f>((D6-E6)-(F6-G6))/C6</f>
        <v>0.52655730182402205</v>
      </c>
      <c r="I6" s="10">
        <f t="shared" si="0"/>
        <v>0.9154411764705882</v>
      </c>
      <c r="J6" s="10">
        <f>ABS(I6-I5)</f>
        <v>6.6176470588235281E-2</v>
      </c>
    </row>
    <row r="7" spans="1:10" x14ac:dyDescent="0.35">
      <c r="A7" s="1" t="s">
        <v>8</v>
      </c>
      <c r="B7" s="7">
        <v>41317</v>
      </c>
      <c r="C7" s="1">
        <v>41850</v>
      </c>
      <c r="D7" s="1">
        <v>12113</v>
      </c>
      <c r="E7" s="1">
        <v>7561</v>
      </c>
      <c r="F7" s="1">
        <v>6733</v>
      </c>
      <c r="G7" s="1">
        <v>25786</v>
      </c>
      <c r="H7" s="10">
        <f>((D7-E7)-(F7-G7))/C7</f>
        <v>0.56403823178016721</v>
      </c>
      <c r="I7" s="10">
        <f t="shared" si="0"/>
        <v>0.94117647058823528</v>
      </c>
      <c r="J7" s="10">
        <f>ABS(I7-I6)</f>
        <v>2.5735294117647078E-2</v>
      </c>
    </row>
    <row r="8" spans="1:10" x14ac:dyDescent="0.35">
      <c r="A8" s="1" t="s">
        <v>8</v>
      </c>
      <c r="B8" s="7">
        <v>41324</v>
      </c>
      <c r="C8" s="1">
        <v>42833</v>
      </c>
      <c r="D8" s="1">
        <v>11069</v>
      </c>
      <c r="E8" s="1">
        <v>11744</v>
      </c>
      <c r="F8" s="1">
        <v>11832</v>
      </c>
      <c r="G8" s="1">
        <v>21252</v>
      </c>
      <c r="H8" s="10">
        <f>((D8-E8)-(F8-G8))/C8</f>
        <v>0.20416501295729927</v>
      </c>
      <c r="I8" s="10">
        <f t="shared" si="0"/>
        <v>0.8125</v>
      </c>
      <c r="J8" s="10">
        <f>ABS(I8-I7)</f>
        <v>0.12867647058823528</v>
      </c>
    </row>
    <row r="9" spans="1:10" x14ac:dyDescent="0.35">
      <c r="A9" s="1" t="s">
        <v>8</v>
      </c>
      <c r="B9" s="7">
        <v>41331</v>
      </c>
      <c r="C9" s="1">
        <v>47602</v>
      </c>
      <c r="D9" s="1">
        <v>8165</v>
      </c>
      <c r="E9" s="1">
        <v>16356</v>
      </c>
      <c r="F9" s="1">
        <v>23135</v>
      </c>
      <c r="G9" s="1">
        <v>18692</v>
      </c>
      <c r="H9" s="10">
        <f>((D9-E9)-(F9-G9))/C9</f>
        <v>-0.26540901642788117</v>
      </c>
      <c r="I9" s="10">
        <f t="shared" si="0"/>
        <v>0.53676470588235292</v>
      </c>
      <c r="J9" s="10">
        <f>ABS(I9-I8)</f>
        <v>0.27573529411764708</v>
      </c>
    </row>
    <row r="10" spans="1:10" x14ac:dyDescent="0.35">
      <c r="A10" s="1" t="s">
        <v>8</v>
      </c>
      <c r="B10" s="7">
        <v>41338</v>
      </c>
      <c r="C10" s="1">
        <v>55311</v>
      </c>
      <c r="D10" s="1">
        <v>7092</v>
      </c>
      <c r="E10" s="1">
        <v>18542</v>
      </c>
      <c r="F10" s="1">
        <v>35817</v>
      </c>
      <c r="G10" s="1">
        <v>17915</v>
      </c>
      <c r="H10" s="10">
        <f>((D10-E10)-(F10-G10))/C10</f>
        <v>-0.53067201822422305</v>
      </c>
      <c r="I10" s="10">
        <f t="shared" si="0"/>
        <v>0.36764705882352944</v>
      </c>
      <c r="J10" s="10">
        <f>ABS(I10-I9)</f>
        <v>0.16911764705882348</v>
      </c>
    </row>
    <row r="11" spans="1:10" x14ac:dyDescent="0.35">
      <c r="A11" s="1" t="s">
        <v>8</v>
      </c>
      <c r="B11" s="7">
        <v>41345</v>
      </c>
      <c r="C11" s="1">
        <v>69408</v>
      </c>
      <c r="D11" s="1">
        <v>6206</v>
      </c>
      <c r="E11" s="1">
        <v>19694</v>
      </c>
      <c r="F11" s="1">
        <v>47109</v>
      </c>
      <c r="G11" s="1">
        <v>20934</v>
      </c>
      <c r="H11" s="10">
        <f>((D11-E11)-(F11-G11))/C11</f>
        <v>-0.57144709543568462</v>
      </c>
      <c r="I11" s="10">
        <f t="shared" si="0"/>
        <v>0.34191176470588236</v>
      </c>
      <c r="J11" s="10">
        <f>ABS(I11-I10)</f>
        <v>2.5735294117647078E-2</v>
      </c>
    </row>
    <row r="12" spans="1:10" x14ac:dyDescent="0.35">
      <c r="A12" s="1" t="s">
        <v>8</v>
      </c>
      <c r="B12" s="7">
        <v>41352</v>
      </c>
      <c r="C12" s="1">
        <v>50580</v>
      </c>
      <c r="D12" s="1">
        <v>11143</v>
      </c>
      <c r="E12" s="1">
        <v>22139</v>
      </c>
      <c r="F12" s="1">
        <v>31316</v>
      </c>
      <c r="G12" s="1">
        <v>8122</v>
      </c>
      <c r="H12" s="10">
        <f>((D12-E12)-(F12-G12))/C12</f>
        <v>-0.67595887702649271</v>
      </c>
      <c r="I12" s="10">
        <f t="shared" si="0"/>
        <v>0.27941176470588236</v>
      </c>
      <c r="J12" s="10">
        <f>ABS(I12-I11)</f>
        <v>6.25E-2</v>
      </c>
    </row>
    <row r="13" spans="1:10" x14ac:dyDescent="0.35">
      <c r="A13" s="1" t="s">
        <v>8</v>
      </c>
      <c r="B13" s="7">
        <v>41359</v>
      </c>
      <c r="C13" s="1">
        <v>49575</v>
      </c>
      <c r="D13" s="1">
        <v>8668</v>
      </c>
      <c r="E13" s="1">
        <v>20866</v>
      </c>
      <c r="F13" s="1">
        <v>32883</v>
      </c>
      <c r="G13" s="1">
        <v>8276</v>
      </c>
      <c r="H13" s="10">
        <f>((D13-E13)-(F13-G13))/C13</f>
        <v>-0.74241048915784169</v>
      </c>
      <c r="I13" s="10">
        <f t="shared" si="0"/>
        <v>0.23529411764705882</v>
      </c>
      <c r="J13" s="10">
        <f>ABS(I13-I12)</f>
        <v>4.4117647058823539E-2</v>
      </c>
    </row>
    <row r="14" spans="1:10" x14ac:dyDescent="0.35">
      <c r="A14" s="1" t="s">
        <v>8</v>
      </c>
      <c r="B14" s="7">
        <v>41366</v>
      </c>
      <c r="C14" s="1">
        <v>51473</v>
      </c>
      <c r="D14" s="1">
        <v>9789</v>
      </c>
      <c r="E14" s="1">
        <v>21804</v>
      </c>
      <c r="F14" s="1">
        <v>34100</v>
      </c>
      <c r="G14" s="1">
        <v>8437</v>
      </c>
      <c r="H14" s="10">
        <f>((D14-E14)-(F14-G14))/C14</f>
        <v>-0.73199541507197952</v>
      </c>
      <c r="I14" s="10">
        <f t="shared" si="0"/>
        <v>0.24264705882352941</v>
      </c>
      <c r="J14" s="10">
        <f>ABS(I14-I13)</f>
        <v>7.3529411764705899E-3</v>
      </c>
    </row>
    <row r="15" spans="1:10" x14ac:dyDescent="0.35">
      <c r="A15" s="1" t="s">
        <v>8</v>
      </c>
      <c r="B15" s="7">
        <v>41373</v>
      </c>
      <c r="C15" s="1">
        <v>42751</v>
      </c>
      <c r="D15" s="1">
        <v>6570</v>
      </c>
      <c r="E15" s="1">
        <v>16584</v>
      </c>
      <c r="F15" s="1">
        <v>26861</v>
      </c>
      <c r="G15" s="1">
        <v>9664</v>
      </c>
      <c r="H15" s="10">
        <f>((D15-E15)-(F15-G15))/C15</f>
        <v>-0.63649973100044444</v>
      </c>
      <c r="I15" s="10">
        <f t="shared" si="0"/>
        <v>0.3014705882352941</v>
      </c>
      <c r="J15" s="10">
        <f>ABS(I15-I14)</f>
        <v>5.8823529411764691E-2</v>
      </c>
    </row>
    <row r="16" spans="1:10" x14ac:dyDescent="0.35">
      <c r="A16" s="1" t="s">
        <v>8</v>
      </c>
      <c r="B16" s="7">
        <v>41380</v>
      </c>
      <c r="C16" s="1">
        <v>53769</v>
      </c>
      <c r="D16" s="1">
        <v>14954</v>
      </c>
      <c r="E16" s="1">
        <v>18207</v>
      </c>
      <c r="F16" s="1">
        <v>24728</v>
      </c>
      <c r="G16" s="1">
        <v>23700</v>
      </c>
      <c r="H16" s="10">
        <f>((D16-E16)-(F16-G16))/C16</f>
        <v>-7.9618367460804557E-2</v>
      </c>
      <c r="I16" s="10">
        <f t="shared" si="0"/>
        <v>0.68014705882352944</v>
      </c>
      <c r="J16" s="10">
        <f>ABS(I16-I15)</f>
        <v>0.37867647058823534</v>
      </c>
    </row>
    <row r="17" spans="1:10" x14ac:dyDescent="0.35">
      <c r="A17" s="1" t="s">
        <v>8</v>
      </c>
      <c r="B17" s="7">
        <v>41387</v>
      </c>
      <c r="C17" s="1">
        <v>50101</v>
      </c>
      <c r="D17" s="1">
        <v>13249</v>
      </c>
      <c r="E17" s="1">
        <v>12070</v>
      </c>
      <c r="F17" s="1">
        <v>24350</v>
      </c>
      <c r="G17" s="1">
        <v>25637</v>
      </c>
      <c r="H17" s="10">
        <f>((D17-E17)-(F17-G17))/C17</f>
        <v>4.9220574439631945E-2</v>
      </c>
      <c r="I17" s="10">
        <f t="shared" si="0"/>
        <v>0.74632352941176472</v>
      </c>
      <c r="J17" s="10">
        <f>ABS(I17-I16)</f>
        <v>6.6176470588235281E-2</v>
      </c>
    </row>
    <row r="18" spans="1:10" x14ac:dyDescent="0.35">
      <c r="A18" s="1" t="s">
        <v>8</v>
      </c>
      <c r="B18" s="7">
        <v>41394</v>
      </c>
      <c r="C18" s="1">
        <v>50872</v>
      </c>
      <c r="D18" s="1">
        <v>8132</v>
      </c>
      <c r="E18" s="1">
        <v>16396</v>
      </c>
      <c r="F18" s="1">
        <v>31879</v>
      </c>
      <c r="G18" s="1">
        <v>21399</v>
      </c>
      <c r="H18" s="10">
        <f>((D18-E18)-(F18-G18))/C18</f>
        <v>-0.36845415945903442</v>
      </c>
      <c r="I18" s="10">
        <f t="shared" si="0"/>
        <v>0.48529411764705882</v>
      </c>
      <c r="J18" s="10">
        <f>ABS(I18-I17)</f>
        <v>0.2610294117647059</v>
      </c>
    </row>
    <row r="19" spans="1:10" x14ac:dyDescent="0.35">
      <c r="A19" s="1" t="s">
        <v>8</v>
      </c>
      <c r="B19" s="7">
        <v>41401</v>
      </c>
      <c r="C19" s="1">
        <v>49245</v>
      </c>
      <c r="D19" s="1">
        <v>7291</v>
      </c>
      <c r="E19" s="1">
        <v>13526</v>
      </c>
      <c r="F19" s="1">
        <v>32245</v>
      </c>
      <c r="G19" s="1">
        <v>21308</v>
      </c>
      <c r="H19" s="10">
        <f>((D19-E19)-(F19-G19))/C19</f>
        <v>-0.34870545233018579</v>
      </c>
      <c r="I19" s="10">
        <f t="shared" si="0"/>
        <v>0.4889705882352941</v>
      </c>
      <c r="J19" s="10">
        <f>ABS(I19-I18)</f>
        <v>3.6764705882352811E-3</v>
      </c>
    </row>
    <row r="20" spans="1:10" x14ac:dyDescent="0.35">
      <c r="A20" s="1" t="s">
        <v>8</v>
      </c>
      <c r="B20" s="7">
        <v>41408</v>
      </c>
      <c r="C20" s="1">
        <v>58084</v>
      </c>
      <c r="D20" s="1">
        <v>9550</v>
      </c>
      <c r="E20" s="1">
        <v>24960</v>
      </c>
      <c r="F20" s="1">
        <v>40416</v>
      </c>
      <c r="G20" s="1">
        <v>12436</v>
      </c>
      <c r="H20" s="10">
        <f>((D20-E20)-(F20-G20))/C20</f>
        <v>-0.74702155498932576</v>
      </c>
      <c r="I20" s="10">
        <f t="shared" si="0"/>
        <v>0.22794117647058823</v>
      </c>
      <c r="J20" s="10">
        <f>ABS(I20-I19)</f>
        <v>0.26102941176470584</v>
      </c>
    </row>
    <row r="21" spans="1:10" x14ac:dyDescent="0.35">
      <c r="A21" s="1" t="s">
        <v>8</v>
      </c>
      <c r="B21" s="7">
        <v>41415</v>
      </c>
      <c r="C21" s="1">
        <v>65146</v>
      </c>
      <c r="D21" s="1">
        <v>8814</v>
      </c>
      <c r="E21" s="1">
        <v>28744</v>
      </c>
      <c r="F21" s="1">
        <v>48427</v>
      </c>
      <c r="G21" s="1">
        <v>12266</v>
      </c>
      <c r="H21" s="10">
        <f>((D21-E21)-(F21-G21))/C21</f>
        <v>-0.86100451294016511</v>
      </c>
      <c r="I21" s="10">
        <f t="shared" si="0"/>
        <v>0.15073529411764705</v>
      </c>
      <c r="J21" s="10">
        <f>ABS(I21-I20)</f>
        <v>7.720588235294118E-2</v>
      </c>
    </row>
    <row r="22" spans="1:10" x14ac:dyDescent="0.35">
      <c r="A22" s="1" t="s">
        <v>8</v>
      </c>
      <c r="B22" s="7">
        <v>41422</v>
      </c>
      <c r="C22" s="1">
        <v>70015</v>
      </c>
      <c r="D22" s="1">
        <v>7936</v>
      </c>
      <c r="E22" s="1">
        <v>36908</v>
      </c>
      <c r="F22" s="1">
        <v>53373</v>
      </c>
      <c r="G22" s="1">
        <v>9139</v>
      </c>
      <c r="H22" s="10">
        <f>((D22-E22)-(F22-G22))/C22</f>
        <v>-1.0455759480111404</v>
      </c>
      <c r="I22" s="10">
        <f t="shared" si="0"/>
        <v>2.9411764705882353E-2</v>
      </c>
      <c r="J22" s="10">
        <f>ABS(I22-I21)</f>
        <v>0.12132352941176469</v>
      </c>
    </row>
    <row r="23" spans="1:10" x14ac:dyDescent="0.35">
      <c r="A23" s="1" t="s">
        <v>8</v>
      </c>
      <c r="B23" s="7">
        <v>41429</v>
      </c>
      <c r="C23" s="1">
        <v>64552</v>
      </c>
      <c r="D23" s="1">
        <v>5871</v>
      </c>
      <c r="E23" s="1">
        <v>31674</v>
      </c>
      <c r="F23" s="1">
        <v>48750</v>
      </c>
      <c r="G23" s="1">
        <v>10894</v>
      </c>
      <c r="H23" s="10">
        <f>((D23-E23)-(F23-G23))/C23</f>
        <v>-0.98616619159747176</v>
      </c>
      <c r="I23" s="10">
        <f t="shared" si="0"/>
        <v>5.8823529411764705E-2</v>
      </c>
      <c r="J23" s="10">
        <f>ABS(I23-I22)</f>
        <v>2.9411764705882353E-2</v>
      </c>
    </row>
    <row r="24" spans="1:10" x14ac:dyDescent="0.35">
      <c r="A24" s="1" t="s">
        <v>8</v>
      </c>
      <c r="B24" s="7">
        <v>41436</v>
      </c>
      <c r="C24" s="1">
        <v>65244</v>
      </c>
      <c r="D24" s="1">
        <v>6576</v>
      </c>
      <c r="E24" s="1">
        <v>27314</v>
      </c>
      <c r="F24" s="1">
        <v>41899</v>
      </c>
      <c r="G24" s="1">
        <v>17095</v>
      </c>
      <c r="H24" s="10">
        <f>((D24-E24)-(F24-G24))/C24</f>
        <v>-0.69802587211084544</v>
      </c>
      <c r="I24" s="10">
        <f t="shared" si="0"/>
        <v>0.26838235294117646</v>
      </c>
      <c r="J24" s="10">
        <f>ABS(I24-I23)</f>
        <v>0.20955882352941174</v>
      </c>
    </row>
    <row r="25" spans="1:10" x14ac:dyDescent="0.35">
      <c r="A25" s="1" t="s">
        <v>8</v>
      </c>
      <c r="B25" s="7">
        <v>41443</v>
      </c>
      <c r="C25" s="1">
        <v>33846</v>
      </c>
      <c r="D25" s="1">
        <v>14977</v>
      </c>
      <c r="E25" s="1">
        <v>9186</v>
      </c>
      <c r="F25" s="1">
        <v>7519</v>
      </c>
      <c r="G25" s="1">
        <v>11648</v>
      </c>
      <c r="H25" s="10">
        <f>((D25-E25)-(F25-G25))/C25</f>
        <v>0.2930922413283697</v>
      </c>
      <c r="I25" s="10">
        <f t="shared" si="0"/>
        <v>0.84558823529411764</v>
      </c>
      <c r="J25" s="10">
        <f>ABS(I25-I24)</f>
        <v>0.57720588235294112</v>
      </c>
    </row>
    <row r="26" spans="1:10" x14ac:dyDescent="0.35">
      <c r="A26" s="1" t="s">
        <v>8</v>
      </c>
      <c r="B26" s="7">
        <v>41450</v>
      </c>
      <c r="C26" s="1">
        <v>31477</v>
      </c>
      <c r="D26" s="1">
        <v>9932</v>
      </c>
      <c r="E26" s="1">
        <v>7468</v>
      </c>
      <c r="F26" s="1">
        <v>10950</v>
      </c>
      <c r="G26" s="1">
        <v>12844</v>
      </c>
      <c r="H26" s="10">
        <f>((D26-E26)-(F26-G26))/C26</f>
        <v>0.13845029704228484</v>
      </c>
      <c r="I26" s="10">
        <f t="shared" si="0"/>
        <v>0.79779411764705888</v>
      </c>
      <c r="J26" s="10">
        <f>ABS(I26-I25)</f>
        <v>4.7794117647058765E-2</v>
      </c>
    </row>
    <row r="27" spans="1:10" x14ac:dyDescent="0.35">
      <c r="A27" s="1" t="s">
        <v>8</v>
      </c>
      <c r="B27" s="7">
        <v>41457</v>
      </c>
      <c r="C27" s="1">
        <v>31795</v>
      </c>
      <c r="D27" s="1">
        <v>8919</v>
      </c>
      <c r="E27" s="1">
        <v>9035</v>
      </c>
      <c r="F27" s="1">
        <v>13202</v>
      </c>
      <c r="G27" s="1">
        <v>10629</v>
      </c>
      <c r="H27" s="10">
        <f>((D27-E27)-(F27-G27))/C27</f>
        <v>-8.4573046076427114E-2</v>
      </c>
      <c r="I27" s="10">
        <f t="shared" si="0"/>
        <v>0.67647058823529416</v>
      </c>
      <c r="J27" s="10">
        <f>ABS(I27-I26)</f>
        <v>0.12132352941176472</v>
      </c>
    </row>
    <row r="28" spans="1:10" x14ac:dyDescent="0.35">
      <c r="A28" s="1" t="s">
        <v>8</v>
      </c>
      <c r="B28" s="7">
        <v>41464</v>
      </c>
      <c r="C28" s="1">
        <v>39437</v>
      </c>
      <c r="D28" s="1">
        <v>12307</v>
      </c>
      <c r="E28" s="1">
        <v>14083</v>
      </c>
      <c r="F28" s="1">
        <v>19081</v>
      </c>
      <c r="G28" s="1">
        <v>9946</v>
      </c>
      <c r="H28" s="10">
        <f>((D28-E28)-(F28-G28))/C28</f>
        <v>-0.27666911783350662</v>
      </c>
      <c r="I28" s="10">
        <f t="shared" si="0"/>
        <v>0.52573529411764708</v>
      </c>
      <c r="J28" s="10">
        <f>ABS(I28-I27)</f>
        <v>0.15073529411764708</v>
      </c>
    </row>
    <row r="29" spans="1:10" x14ac:dyDescent="0.35">
      <c r="A29" s="1" t="s">
        <v>8</v>
      </c>
      <c r="B29" s="7">
        <v>41471</v>
      </c>
      <c r="C29" s="1">
        <v>40258</v>
      </c>
      <c r="D29" s="1">
        <v>10754</v>
      </c>
      <c r="E29" s="1">
        <v>15723</v>
      </c>
      <c r="F29" s="1">
        <v>21853</v>
      </c>
      <c r="G29" s="1">
        <v>9991</v>
      </c>
      <c r="H29" s="10">
        <f>((D29-E29)-(F29-G29))/C29</f>
        <v>-0.41807839435640121</v>
      </c>
      <c r="I29" s="10">
        <f t="shared" si="0"/>
        <v>0.45588235294117646</v>
      </c>
      <c r="J29" s="10">
        <f>ABS(I29-I28)</f>
        <v>6.9852941176470618E-2</v>
      </c>
    </row>
    <row r="30" spans="1:10" x14ac:dyDescent="0.35">
      <c r="A30" s="1" t="s">
        <v>8</v>
      </c>
      <c r="B30" s="7">
        <v>41478</v>
      </c>
      <c r="C30" s="1">
        <v>34906</v>
      </c>
      <c r="D30" s="1">
        <v>6339</v>
      </c>
      <c r="E30" s="1">
        <v>11772</v>
      </c>
      <c r="F30" s="1">
        <v>18768</v>
      </c>
      <c r="G30" s="1">
        <v>9910</v>
      </c>
      <c r="H30" s="10">
        <f>((D30-E30)-(F30-G30))/C30</f>
        <v>-0.40941385435168737</v>
      </c>
      <c r="I30" s="10">
        <f t="shared" si="0"/>
        <v>0.46691176470588236</v>
      </c>
      <c r="J30" s="10">
        <f>ABS(I30-I29)</f>
        <v>1.1029411764705899E-2</v>
      </c>
    </row>
    <row r="31" spans="1:10" x14ac:dyDescent="0.35">
      <c r="A31" s="1" t="s">
        <v>8</v>
      </c>
      <c r="B31" s="7">
        <v>41485</v>
      </c>
      <c r="C31" s="1">
        <v>34099</v>
      </c>
      <c r="D31" s="1">
        <v>9531</v>
      </c>
      <c r="E31" s="1">
        <v>10792</v>
      </c>
      <c r="F31" s="1">
        <v>14578</v>
      </c>
      <c r="G31" s="1">
        <v>10797</v>
      </c>
      <c r="H31" s="10">
        <f>((D31-E31)-(F31-G31))/C31</f>
        <v>-0.14786357371183906</v>
      </c>
      <c r="I31" s="10">
        <f t="shared" si="0"/>
        <v>0.63970588235294112</v>
      </c>
      <c r="J31" s="10">
        <f>ABS(I31-I30)</f>
        <v>0.17279411764705876</v>
      </c>
    </row>
    <row r="32" spans="1:10" x14ac:dyDescent="0.35">
      <c r="A32" s="1" t="s">
        <v>8</v>
      </c>
      <c r="B32" s="7">
        <v>41492</v>
      </c>
      <c r="C32" s="1">
        <v>34942</v>
      </c>
      <c r="D32" s="1">
        <v>8756</v>
      </c>
      <c r="E32" s="1">
        <v>9081</v>
      </c>
      <c r="F32" s="1">
        <v>14831</v>
      </c>
      <c r="G32" s="1">
        <v>14150</v>
      </c>
      <c r="H32" s="10">
        <f>((D32-E32)-(F32-G32))/C32</f>
        <v>-2.8790567225688284E-2</v>
      </c>
      <c r="I32" s="10">
        <f t="shared" si="0"/>
        <v>0.70220588235294112</v>
      </c>
      <c r="J32" s="10">
        <f>ABS(I32-I31)</f>
        <v>6.25E-2</v>
      </c>
    </row>
    <row r="33" spans="1:10" x14ac:dyDescent="0.35">
      <c r="A33" s="1" t="s">
        <v>8</v>
      </c>
      <c r="B33" s="7">
        <v>41499</v>
      </c>
      <c r="C33" s="1">
        <v>37584</v>
      </c>
      <c r="D33" s="1">
        <v>10626</v>
      </c>
      <c r="E33" s="1">
        <v>8490</v>
      </c>
      <c r="F33" s="1">
        <v>14327</v>
      </c>
      <c r="G33" s="1">
        <v>16939</v>
      </c>
      <c r="H33" s="10">
        <f>((D33-E33)-(F33-G33))/C33</f>
        <v>0.12633035334184758</v>
      </c>
      <c r="I33" s="10">
        <f t="shared" si="0"/>
        <v>0.7904411764705882</v>
      </c>
      <c r="J33" s="10">
        <f>ABS(I33-I32)</f>
        <v>8.8235294117647078E-2</v>
      </c>
    </row>
    <row r="34" spans="1:10" x14ac:dyDescent="0.35">
      <c r="A34" s="1" t="s">
        <v>8</v>
      </c>
      <c r="B34" s="7">
        <v>41506</v>
      </c>
      <c r="C34" s="1">
        <v>41138</v>
      </c>
      <c r="D34" s="1">
        <v>12061</v>
      </c>
      <c r="E34" s="1">
        <v>11770</v>
      </c>
      <c r="F34" s="1">
        <v>13799</v>
      </c>
      <c r="G34" s="1">
        <v>17591</v>
      </c>
      <c r="H34" s="10">
        <f>((D34-E34)-(F34-G34))/C34</f>
        <v>9.9251300500753564E-2</v>
      </c>
      <c r="I34" s="10">
        <f t="shared" si="0"/>
        <v>0.77573529411764708</v>
      </c>
      <c r="J34" s="10">
        <f>ABS(I34-I33)</f>
        <v>1.4705882352941124E-2</v>
      </c>
    </row>
    <row r="35" spans="1:10" x14ac:dyDescent="0.35">
      <c r="A35" s="1" t="s">
        <v>8</v>
      </c>
      <c r="B35" s="7">
        <v>41513</v>
      </c>
      <c r="C35" s="1">
        <v>41682</v>
      </c>
      <c r="D35" s="1">
        <v>11596</v>
      </c>
      <c r="E35" s="1">
        <v>11194</v>
      </c>
      <c r="F35" s="1">
        <v>14418</v>
      </c>
      <c r="G35" s="1">
        <v>19447</v>
      </c>
      <c r="H35" s="10">
        <f>((D35-E35)-(F35-G35))/C35</f>
        <v>0.13029605105321243</v>
      </c>
      <c r="I35" s="10">
        <f t="shared" si="0"/>
        <v>0.79411764705882348</v>
      </c>
      <c r="J35" s="10">
        <f>ABS(I35-I34)</f>
        <v>1.8382352941176405E-2</v>
      </c>
    </row>
    <row r="36" spans="1:10" x14ac:dyDescent="0.35">
      <c r="A36" s="1" t="s">
        <v>8</v>
      </c>
      <c r="B36" s="7">
        <v>41520</v>
      </c>
      <c r="C36" s="1">
        <v>40091</v>
      </c>
      <c r="D36" s="1">
        <v>10809</v>
      </c>
      <c r="E36" s="1">
        <v>9750</v>
      </c>
      <c r="F36" s="1">
        <v>16088</v>
      </c>
      <c r="G36" s="1">
        <v>19083</v>
      </c>
      <c r="H36" s="10">
        <f>((D36-E36)-(F36-G36))/C36</f>
        <v>0.10111995210895214</v>
      </c>
      <c r="I36" s="10">
        <f t="shared" si="0"/>
        <v>0.77941176470588236</v>
      </c>
      <c r="J36" s="10">
        <f>ABS(I36-I35)</f>
        <v>1.4705882352941124E-2</v>
      </c>
    </row>
    <row r="37" spans="1:10" x14ac:dyDescent="0.35">
      <c r="A37" s="1" t="s">
        <v>8</v>
      </c>
      <c r="B37" s="7">
        <v>41527</v>
      </c>
      <c r="C37" s="1">
        <v>38760</v>
      </c>
      <c r="D37" s="1">
        <v>10598</v>
      </c>
      <c r="E37" s="1">
        <v>10178</v>
      </c>
      <c r="F37" s="1">
        <v>16201</v>
      </c>
      <c r="G37" s="1">
        <v>14261</v>
      </c>
      <c r="H37" s="10">
        <f>((D37-E37)-(F37-G37))/C37</f>
        <v>-3.9215686274509803E-2</v>
      </c>
      <c r="I37" s="10">
        <f t="shared" si="0"/>
        <v>0.69485294117647056</v>
      </c>
      <c r="J37" s="10">
        <f>ABS(I37-I36)</f>
        <v>8.4558823529411797E-2</v>
      </c>
    </row>
    <row r="38" spans="1:10" x14ac:dyDescent="0.35">
      <c r="A38" s="1" t="s">
        <v>8</v>
      </c>
      <c r="B38" s="7">
        <v>41534</v>
      </c>
      <c r="C38" s="1">
        <v>29094</v>
      </c>
      <c r="D38" s="1">
        <v>9992</v>
      </c>
      <c r="E38" s="1">
        <v>9376</v>
      </c>
      <c r="F38" s="1">
        <v>8705</v>
      </c>
      <c r="G38" s="1">
        <v>8613</v>
      </c>
      <c r="H38" s="10">
        <f>((D38-E38)-(F38-G38))/C38</f>
        <v>1.8010586375197635E-2</v>
      </c>
      <c r="I38" s="10">
        <f t="shared" si="0"/>
        <v>0.72058823529411764</v>
      </c>
      <c r="J38" s="10">
        <f>ABS(I38-I37)</f>
        <v>2.5735294117647078E-2</v>
      </c>
    </row>
    <row r="39" spans="1:10" x14ac:dyDescent="0.35">
      <c r="A39" s="1" t="s">
        <v>8</v>
      </c>
      <c r="B39" s="7">
        <v>41541</v>
      </c>
      <c r="C39" s="1">
        <v>39512</v>
      </c>
      <c r="D39" s="1">
        <v>15129</v>
      </c>
      <c r="E39" s="1">
        <v>9384</v>
      </c>
      <c r="F39" s="1">
        <v>5424</v>
      </c>
      <c r="G39" s="1">
        <v>21112</v>
      </c>
      <c r="H39" s="10">
        <f>((D39-E39)-(F39-G39))/C39</f>
        <v>0.54244280218667751</v>
      </c>
      <c r="I39" s="10">
        <f t="shared" si="0"/>
        <v>0.92647058823529416</v>
      </c>
      <c r="J39" s="10">
        <f>ABS(I39-I38)</f>
        <v>0.20588235294117652</v>
      </c>
    </row>
    <row r="40" spans="1:10" x14ac:dyDescent="0.35">
      <c r="A40" s="1" t="s">
        <v>8</v>
      </c>
      <c r="B40" s="7">
        <v>41548</v>
      </c>
      <c r="C40" s="1">
        <v>45298</v>
      </c>
      <c r="D40" s="1">
        <v>17898</v>
      </c>
      <c r="E40" s="1">
        <v>11262</v>
      </c>
      <c r="F40" s="1">
        <v>5573</v>
      </c>
      <c r="G40" s="1">
        <v>25005</v>
      </c>
      <c r="H40" s="10">
        <f>((D40-E40)-(F40-G40))/C40</f>
        <v>0.57547794604618308</v>
      </c>
      <c r="I40" s="10">
        <f t="shared" si="0"/>
        <v>0.94485294117647056</v>
      </c>
      <c r="J40" s="10">
        <f>ABS(I40-I39)</f>
        <v>1.8382352941176405E-2</v>
      </c>
    </row>
    <row r="41" spans="1:10" x14ac:dyDescent="0.35">
      <c r="A41" s="1" t="s">
        <v>8</v>
      </c>
      <c r="B41" s="7">
        <v>41555</v>
      </c>
      <c r="C41" s="1">
        <v>51017</v>
      </c>
      <c r="D41" s="1">
        <v>20313</v>
      </c>
      <c r="E41" s="1">
        <v>9898</v>
      </c>
      <c r="F41" s="1">
        <v>5948</v>
      </c>
      <c r="G41" s="1">
        <v>32315</v>
      </c>
      <c r="H41" s="10">
        <f>((D41-E41)-(F41-G41))/C41</f>
        <v>0.72097536115412508</v>
      </c>
      <c r="I41" s="10">
        <f t="shared" si="0"/>
        <v>0.98161764705882348</v>
      </c>
      <c r="J41" s="10">
        <f>ABS(I41-I40)</f>
        <v>3.6764705882352922E-2</v>
      </c>
    </row>
    <row r="42" spans="1:10" x14ac:dyDescent="0.35">
      <c r="A42" s="1" t="s">
        <v>8</v>
      </c>
      <c r="B42" s="7">
        <v>41562</v>
      </c>
      <c r="C42" s="1">
        <v>50287</v>
      </c>
      <c r="D42" s="1">
        <v>21757</v>
      </c>
      <c r="E42" s="1">
        <v>10990</v>
      </c>
      <c r="F42" s="1">
        <v>7476</v>
      </c>
      <c r="G42" s="1">
        <v>30740</v>
      </c>
      <c r="H42" s="10">
        <f>((D42-E42)-(F42-G42))/C42</f>
        <v>0.67673553801181219</v>
      </c>
      <c r="I42" s="10">
        <f t="shared" si="0"/>
        <v>0.95588235294117652</v>
      </c>
      <c r="J42" s="10">
        <f>ABS(I42-I41)</f>
        <v>2.5735294117646967E-2</v>
      </c>
    </row>
    <row r="43" spans="1:10" x14ac:dyDescent="0.35">
      <c r="A43" s="1" t="s">
        <v>8</v>
      </c>
      <c r="B43" s="7">
        <v>41569</v>
      </c>
      <c r="C43" s="1">
        <v>52402</v>
      </c>
      <c r="D43" s="1">
        <v>22175</v>
      </c>
      <c r="E43" s="1">
        <v>11244</v>
      </c>
      <c r="F43" s="1">
        <v>8641</v>
      </c>
      <c r="G43" s="1">
        <v>32710</v>
      </c>
      <c r="H43" s="10">
        <f>((D43-E43)-(F43-G43))/C43</f>
        <v>0.66791343841838102</v>
      </c>
      <c r="I43" s="10">
        <f t="shared" si="0"/>
        <v>0.95220588235294112</v>
      </c>
      <c r="J43" s="10">
        <f>ABS(I43-I42)</f>
        <v>3.6764705882353921E-3</v>
      </c>
    </row>
    <row r="44" spans="1:10" x14ac:dyDescent="0.35">
      <c r="A44" s="1" t="s">
        <v>8</v>
      </c>
      <c r="B44" s="7">
        <v>41576</v>
      </c>
      <c r="C44" s="1">
        <v>54705</v>
      </c>
      <c r="D44" s="1">
        <v>22727</v>
      </c>
      <c r="E44" s="1">
        <v>11276</v>
      </c>
      <c r="F44" s="1">
        <v>8884</v>
      </c>
      <c r="G44" s="1">
        <v>34836</v>
      </c>
      <c r="H44" s="10">
        <f>((D44-E44)-(F44-G44))/C44</f>
        <v>0.68372178045882459</v>
      </c>
      <c r="I44" s="10">
        <f t="shared" si="0"/>
        <v>0.96323529411764708</v>
      </c>
      <c r="J44" s="10">
        <f>ABS(I44-I43)</f>
        <v>1.1029411764705954E-2</v>
      </c>
    </row>
    <row r="45" spans="1:10" x14ac:dyDescent="0.35">
      <c r="A45" s="1" t="s">
        <v>8</v>
      </c>
      <c r="B45" s="7">
        <v>41583</v>
      </c>
      <c r="C45" s="1">
        <v>52752</v>
      </c>
      <c r="D45" s="1">
        <v>20479</v>
      </c>
      <c r="E45" s="1">
        <v>12384</v>
      </c>
      <c r="F45" s="1">
        <v>12553</v>
      </c>
      <c r="G45" s="1">
        <v>32366</v>
      </c>
      <c r="H45" s="10">
        <f>((D45-E45)-(F45-G45))/C45</f>
        <v>0.52904155292690325</v>
      </c>
      <c r="I45" s="10">
        <f t="shared" si="0"/>
        <v>0.91911764705882348</v>
      </c>
      <c r="J45" s="10">
        <f>ABS(I45-I44)</f>
        <v>4.4117647058823595E-2</v>
      </c>
    </row>
    <row r="46" spans="1:10" x14ac:dyDescent="0.35">
      <c r="A46" s="1" t="s">
        <v>8</v>
      </c>
      <c r="B46" s="7">
        <v>41590</v>
      </c>
      <c r="C46" s="1">
        <v>44399</v>
      </c>
      <c r="D46" s="1">
        <v>14122</v>
      </c>
      <c r="E46" s="1">
        <v>10933</v>
      </c>
      <c r="F46" s="1">
        <v>15876</v>
      </c>
      <c r="G46" s="1">
        <v>23288</v>
      </c>
      <c r="H46" s="10">
        <f>((D46-E46)-(F46-G46))/C46</f>
        <v>0.23876663888826324</v>
      </c>
      <c r="I46" s="10">
        <f t="shared" si="0"/>
        <v>0.83088235294117652</v>
      </c>
      <c r="J46" s="10">
        <f>ABS(I46-I45)</f>
        <v>8.8235294117646967E-2</v>
      </c>
    </row>
    <row r="47" spans="1:10" x14ac:dyDescent="0.35">
      <c r="A47" s="1" t="s">
        <v>8</v>
      </c>
      <c r="B47" s="7">
        <v>41597</v>
      </c>
      <c r="C47" s="1">
        <v>41770</v>
      </c>
      <c r="D47" s="1">
        <v>13098</v>
      </c>
      <c r="E47" s="1">
        <v>9429</v>
      </c>
      <c r="F47" s="1">
        <v>14489</v>
      </c>
      <c r="G47" s="1">
        <v>21384</v>
      </c>
      <c r="H47" s="10">
        <f>((D47-E47)-(F47-G47))/C47</f>
        <v>0.25290878621019869</v>
      </c>
      <c r="I47" s="10">
        <f t="shared" si="0"/>
        <v>0.83823529411764708</v>
      </c>
      <c r="J47" s="10">
        <f>ABS(I47-I46)</f>
        <v>7.3529411764705621E-3</v>
      </c>
    </row>
    <row r="48" spans="1:10" x14ac:dyDescent="0.35">
      <c r="A48" s="1" t="s">
        <v>8</v>
      </c>
      <c r="B48" s="7">
        <v>41604</v>
      </c>
      <c r="C48" s="1">
        <v>42421</v>
      </c>
      <c r="D48" s="1">
        <v>13012</v>
      </c>
      <c r="E48" s="1">
        <v>8360</v>
      </c>
      <c r="F48" s="1">
        <v>14730</v>
      </c>
      <c r="G48" s="1">
        <v>23318</v>
      </c>
      <c r="H48" s="10">
        <f>((D48-E48)-(F48-G48))/C48</f>
        <v>0.31210956837415432</v>
      </c>
      <c r="I48" s="10">
        <f t="shared" si="0"/>
        <v>0.8529411764705882</v>
      </c>
      <c r="J48" s="10">
        <f>ABS(I48-I47)</f>
        <v>1.4705882352941124E-2</v>
      </c>
    </row>
    <row r="49" spans="1:10" x14ac:dyDescent="0.35">
      <c r="A49" s="1" t="s">
        <v>8</v>
      </c>
      <c r="B49" s="7">
        <v>41611</v>
      </c>
      <c r="C49" s="1">
        <v>45862</v>
      </c>
      <c r="D49" s="1">
        <v>14489</v>
      </c>
      <c r="E49" s="1">
        <v>7942</v>
      </c>
      <c r="F49" s="1">
        <v>14330</v>
      </c>
      <c r="G49" s="1">
        <v>26932</v>
      </c>
      <c r="H49" s="10">
        <f>((D49-E49)-(F49-G49))/C49</f>
        <v>0.41753521433866819</v>
      </c>
      <c r="I49" s="10">
        <f t="shared" si="0"/>
        <v>0.88602941176470584</v>
      </c>
      <c r="J49" s="10">
        <f>ABS(I49-I48)</f>
        <v>3.3088235294117641E-2</v>
      </c>
    </row>
    <row r="50" spans="1:10" x14ac:dyDescent="0.35">
      <c r="A50" s="1" t="s">
        <v>8</v>
      </c>
      <c r="B50" s="7">
        <v>41618</v>
      </c>
      <c r="C50" s="1">
        <v>64506</v>
      </c>
      <c r="D50" s="1">
        <v>22213</v>
      </c>
      <c r="E50" s="1">
        <v>10215</v>
      </c>
      <c r="F50" s="1">
        <v>18681</v>
      </c>
      <c r="G50" s="1">
        <v>38844</v>
      </c>
      <c r="H50" s="10">
        <f>((D50-E50)-(F50-G50))/C50</f>
        <v>0.49857377608284503</v>
      </c>
      <c r="I50" s="10">
        <f t="shared" si="0"/>
        <v>0.91176470588235292</v>
      </c>
      <c r="J50" s="10">
        <f>ABS(I50-I49)</f>
        <v>2.5735294117647078E-2</v>
      </c>
    </row>
    <row r="51" spans="1:10" x14ac:dyDescent="0.35">
      <c r="A51" s="1" t="s">
        <v>8</v>
      </c>
      <c r="B51" s="7">
        <v>41625</v>
      </c>
      <c r="C51" s="1">
        <v>47367</v>
      </c>
      <c r="D51" s="1">
        <v>25292</v>
      </c>
      <c r="E51" s="1">
        <v>13337</v>
      </c>
      <c r="F51" s="1">
        <v>1183</v>
      </c>
      <c r="G51" s="1">
        <v>21454</v>
      </c>
      <c r="H51" s="10">
        <f>((D51-E51)-(F51-G51))/C51</f>
        <v>0.68034707707897901</v>
      </c>
      <c r="I51" s="10">
        <f t="shared" si="0"/>
        <v>0.9595588235294118</v>
      </c>
      <c r="J51" s="10">
        <f>ABS(I51-I50)</f>
        <v>4.7794117647058876E-2</v>
      </c>
    </row>
    <row r="52" spans="1:10" x14ac:dyDescent="0.35">
      <c r="A52" s="1" t="s">
        <v>8</v>
      </c>
      <c r="B52" s="7">
        <v>41632</v>
      </c>
      <c r="C52" s="1">
        <v>51131</v>
      </c>
      <c r="D52" s="1">
        <v>26537</v>
      </c>
      <c r="E52" s="1">
        <v>14617</v>
      </c>
      <c r="F52" s="1">
        <v>4062</v>
      </c>
      <c r="G52" s="1">
        <v>23100</v>
      </c>
      <c r="H52" s="10">
        <f>((D52-E52)-(F52-G52))/C52</f>
        <v>0.6054643953765817</v>
      </c>
      <c r="I52" s="10">
        <f t="shared" si="0"/>
        <v>0.94852941176470584</v>
      </c>
      <c r="J52" s="10">
        <f>ABS(I52-I51)</f>
        <v>1.1029411764705954E-2</v>
      </c>
    </row>
    <row r="53" spans="1:10" x14ac:dyDescent="0.35">
      <c r="A53" s="1" t="s">
        <v>8</v>
      </c>
      <c r="B53" s="7">
        <v>41639</v>
      </c>
      <c r="C53" s="1">
        <v>51139</v>
      </c>
      <c r="D53" s="1">
        <v>26507</v>
      </c>
      <c r="E53" s="1">
        <v>15618</v>
      </c>
      <c r="F53" s="1">
        <v>4524</v>
      </c>
      <c r="G53" s="1">
        <v>22231</v>
      </c>
      <c r="H53" s="10">
        <f>((D53-E53)-(F53-G53))/C53</f>
        <v>0.55918183773636554</v>
      </c>
      <c r="I53" s="10">
        <f t="shared" si="0"/>
        <v>0.93382352941176472</v>
      </c>
      <c r="J53" s="10">
        <f>ABS(I53-I52)</f>
        <v>1.4705882352941124E-2</v>
      </c>
    </row>
    <row r="54" spans="1:10" x14ac:dyDescent="0.35">
      <c r="A54" s="1" t="s">
        <v>8</v>
      </c>
      <c r="B54" s="7">
        <v>41646</v>
      </c>
      <c r="C54" s="1">
        <v>42087</v>
      </c>
      <c r="D54" s="1">
        <v>18813</v>
      </c>
      <c r="E54" s="1">
        <v>14086</v>
      </c>
      <c r="F54" s="1">
        <v>6002</v>
      </c>
      <c r="G54" s="1">
        <v>14831</v>
      </c>
      <c r="H54" s="10">
        <f>((D54-E54)-(F54-G54))/C54</f>
        <v>0.32209470857984651</v>
      </c>
      <c r="I54" s="10">
        <f t="shared" si="0"/>
        <v>0.85661764705882348</v>
      </c>
      <c r="J54" s="10">
        <f>ABS(I54-I53)</f>
        <v>7.7205882352941235E-2</v>
      </c>
    </row>
    <row r="55" spans="1:10" x14ac:dyDescent="0.35">
      <c r="A55" s="1" t="s">
        <v>8</v>
      </c>
      <c r="B55" s="7">
        <v>41653</v>
      </c>
      <c r="C55" s="1">
        <v>42791</v>
      </c>
      <c r="D55" s="1">
        <v>12601</v>
      </c>
      <c r="E55" s="1">
        <v>15542</v>
      </c>
      <c r="F55" s="1">
        <v>14541</v>
      </c>
      <c r="G55" s="1">
        <v>14149</v>
      </c>
      <c r="H55" s="10">
        <f>((D55-E55)-(F55-G55))/C55</f>
        <v>-7.7890210558294967E-2</v>
      </c>
      <c r="I55" s="10">
        <f t="shared" si="0"/>
        <v>0.68382352941176472</v>
      </c>
      <c r="J55" s="10">
        <f>ABS(I55-I54)</f>
        <v>0.17279411764705876</v>
      </c>
    </row>
    <row r="56" spans="1:10" x14ac:dyDescent="0.35">
      <c r="A56" s="1" t="s">
        <v>8</v>
      </c>
      <c r="B56" s="7">
        <v>41660</v>
      </c>
      <c r="C56" s="1">
        <v>42110</v>
      </c>
      <c r="D56" s="1">
        <v>11645</v>
      </c>
      <c r="E56" s="1">
        <v>13566</v>
      </c>
      <c r="F56" s="1">
        <v>18090</v>
      </c>
      <c r="G56" s="1">
        <v>13906</v>
      </c>
      <c r="H56" s="10">
        <f>((D56-E56)-(F56-G56))/C56</f>
        <v>-0.14497744003799573</v>
      </c>
      <c r="I56" s="10">
        <f t="shared" si="0"/>
        <v>0.64338235294117652</v>
      </c>
      <c r="J56" s="10">
        <f>ABS(I56-I55)</f>
        <v>4.0441176470588203E-2</v>
      </c>
    </row>
    <row r="57" spans="1:10" x14ac:dyDescent="0.35">
      <c r="A57" s="1" t="s">
        <v>8</v>
      </c>
      <c r="B57" s="7">
        <v>41667</v>
      </c>
      <c r="C57" s="1">
        <v>40869</v>
      </c>
      <c r="D57" s="1">
        <v>11389</v>
      </c>
      <c r="E57" s="1">
        <v>11830</v>
      </c>
      <c r="F57" s="1">
        <v>14650</v>
      </c>
      <c r="G57" s="1">
        <v>15966</v>
      </c>
      <c r="H57" s="10">
        <f>((D57-E57)-(F57-G57))/C57</f>
        <v>2.1409870562039687E-2</v>
      </c>
      <c r="I57" s="10">
        <f t="shared" si="0"/>
        <v>0.7279411764705882</v>
      </c>
      <c r="J57" s="10">
        <f>ABS(I57-I56)</f>
        <v>8.4558823529411686E-2</v>
      </c>
    </row>
    <row r="58" spans="1:10" x14ac:dyDescent="0.35">
      <c r="A58" s="1" t="s">
        <v>8</v>
      </c>
      <c r="B58" s="7">
        <v>41674</v>
      </c>
      <c r="C58" s="1">
        <v>41918</v>
      </c>
      <c r="D58" s="1">
        <v>13236</v>
      </c>
      <c r="E58" s="1">
        <v>11016</v>
      </c>
      <c r="F58" s="1">
        <v>15877</v>
      </c>
      <c r="G58" s="1">
        <v>16646</v>
      </c>
      <c r="H58" s="10">
        <f>((D58-E58)-(F58-G58))/C58</f>
        <v>7.1305882914261182E-2</v>
      </c>
      <c r="I58" s="10">
        <f t="shared" si="0"/>
        <v>0.75735294117647056</v>
      </c>
      <c r="J58" s="10">
        <f>ABS(I58-I57)</f>
        <v>2.9411764705882359E-2</v>
      </c>
    </row>
    <row r="59" spans="1:10" x14ac:dyDescent="0.35">
      <c r="A59" s="1" t="s">
        <v>8</v>
      </c>
      <c r="B59" s="7">
        <v>41681</v>
      </c>
      <c r="C59" s="1">
        <v>42433</v>
      </c>
      <c r="D59" s="1">
        <v>12166</v>
      </c>
      <c r="E59" s="1">
        <v>11611</v>
      </c>
      <c r="F59" s="1">
        <v>15062</v>
      </c>
      <c r="G59" s="1">
        <v>16992</v>
      </c>
      <c r="H59" s="10">
        <f>((D59-E59)-(F59-G59))/C59</f>
        <v>5.8562910941955551E-2</v>
      </c>
      <c r="I59" s="10">
        <f t="shared" si="0"/>
        <v>0.75</v>
      </c>
      <c r="J59" s="10">
        <f>ABS(I59-I58)</f>
        <v>7.3529411764705621E-3</v>
      </c>
    </row>
    <row r="60" spans="1:10" x14ac:dyDescent="0.35">
      <c r="A60" s="1" t="s">
        <v>8</v>
      </c>
      <c r="B60" s="7">
        <v>41688</v>
      </c>
      <c r="C60" s="1">
        <v>51003</v>
      </c>
      <c r="D60" s="1">
        <v>14188</v>
      </c>
      <c r="E60" s="1">
        <v>17016</v>
      </c>
      <c r="F60" s="1">
        <v>16792</v>
      </c>
      <c r="G60" s="1">
        <v>21049</v>
      </c>
      <c r="H60" s="10">
        <f>((D60-E60)-(F60-G60))/C60</f>
        <v>2.8017959727859146E-2</v>
      </c>
      <c r="I60" s="10">
        <f t="shared" si="0"/>
        <v>0.73161764705882348</v>
      </c>
      <c r="J60" s="10">
        <f>ABS(I60-I59)</f>
        <v>1.8382352941176516E-2</v>
      </c>
    </row>
    <row r="61" spans="1:10" x14ac:dyDescent="0.35">
      <c r="A61" s="1" t="s">
        <v>8</v>
      </c>
      <c r="B61" s="7">
        <v>41695</v>
      </c>
      <c r="C61" s="1">
        <v>55157</v>
      </c>
      <c r="D61" s="1">
        <v>19396</v>
      </c>
      <c r="E61" s="1">
        <v>19038</v>
      </c>
      <c r="F61" s="1">
        <v>16775</v>
      </c>
      <c r="G61" s="1">
        <v>23057</v>
      </c>
      <c r="H61" s="10">
        <f>((D61-E61)-(F61-G61))/C61</f>
        <v>0.12038363217723952</v>
      </c>
      <c r="I61" s="10">
        <f t="shared" si="0"/>
        <v>0.78676470588235292</v>
      </c>
      <c r="J61" s="10">
        <f>ABS(I61-I60)</f>
        <v>5.5147058823529438E-2</v>
      </c>
    </row>
    <row r="62" spans="1:10" x14ac:dyDescent="0.35">
      <c r="A62" s="1" t="s">
        <v>8</v>
      </c>
      <c r="B62" s="7">
        <v>41702</v>
      </c>
      <c r="C62" s="1">
        <v>60532</v>
      </c>
      <c r="D62" s="1">
        <v>21818</v>
      </c>
      <c r="E62" s="1">
        <v>19650</v>
      </c>
      <c r="F62" s="1">
        <v>17963</v>
      </c>
      <c r="G62" s="1">
        <v>28806</v>
      </c>
      <c r="H62" s="10">
        <f>((D62-E62)-(F62-G62))/C62</f>
        <v>0.21494416176567765</v>
      </c>
      <c r="I62" s="10">
        <f t="shared" si="0"/>
        <v>0.81985294117647056</v>
      </c>
      <c r="J62" s="10">
        <f>ABS(I62-I61)</f>
        <v>3.3088235294117641E-2</v>
      </c>
    </row>
    <row r="63" spans="1:10" x14ac:dyDescent="0.35">
      <c r="A63" s="1" t="s">
        <v>8</v>
      </c>
      <c r="B63" s="7">
        <v>41709</v>
      </c>
      <c r="C63" s="1">
        <v>66889</v>
      </c>
      <c r="D63" s="1">
        <v>23097</v>
      </c>
      <c r="E63" s="1">
        <v>14140</v>
      </c>
      <c r="F63" s="1">
        <v>15139</v>
      </c>
      <c r="G63" s="1">
        <v>33085</v>
      </c>
      <c r="H63" s="10">
        <f>((D63-E63)-(F63-G63))/C63</f>
        <v>0.40220365082450027</v>
      </c>
      <c r="I63" s="10">
        <f t="shared" si="0"/>
        <v>0.87132352941176472</v>
      </c>
      <c r="J63" s="10">
        <f>ABS(I63-I62)</f>
        <v>5.1470588235294157E-2</v>
      </c>
    </row>
    <row r="64" spans="1:10" x14ac:dyDescent="0.35">
      <c r="A64" s="1" t="s">
        <v>8</v>
      </c>
      <c r="B64" s="7">
        <v>41716</v>
      </c>
      <c r="C64" s="1">
        <v>49391</v>
      </c>
      <c r="D64" s="1">
        <v>25311</v>
      </c>
      <c r="E64" s="1">
        <v>10195</v>
      </c>
      <c r="F64" s="1">
        <v>1945</v>
      </c>
      <c r="G64" s="1">
        <v>27495</v>
      </c>
      <c r="H64" s="10">
        <f>((D64-E64)-(F64-G64))/C64</f>
        <v>0.82334838330869997</v>
      </c>
      <c r="I64" s="10">
        <f t="shared" si="0"/>
        <v>1</v>
      </c>
      <c r="J64" s="10">
        <f>ABS(I64-I63)</f>
        <v>0.12867647058823528</v>
      </c>
    </row>
    <row r="65" spans="1:10" x14ac:dyDescent="0.35">
      <c r="A65" s="1" t="s">
        <v>8</v>
      </c>
      <c r="B65" s="7">
        <v>41723</v>
      </c>
      <c r="C65" s="1">
        <v>47353</v>
      </c>
      <c r="D65" s="1">
        <v>25037</v>
      </c>
      <c r="E65" s="1">
        <v>10218</v>
      </c>
      <c r="F65" s="1">
        <v>1720</v>
      </c>
      <c r="G65" s="1">
        <v>24702</v>
      </c>
      <c r="H65" s="10">
        <f>((D65-E65)-(F65-G65))/C65</f>
        <v>0.79828099592422863</v>
      </c>
      <c r="I65" s="10">
        <f t="shared" si="0"/>
        <v>0.99632352941176472</v>
      </c>
      <c r="J65" s="10">
        <f>ABS(I65-I64)</f>
        <v>3.6764705882352811E-3</v>
      </c>
    </row>
    <row r="66" spans="1:10" x14ac:dyDescent="0.35">
      <c r="A66" s="1" t="s">
        <v>8</v>
      </c>
      <c r="B66" s="7">
        <v>41730</v>
      </c>
      <c r="C66" s="1">
        <v>47228</v>
      </c>
      <c r="D66" s="1">
        <v>24800</v>
      </c>
      <c r="E66" s="1">
        <v>10569</v>
      </c>
      <c r="F66" s="1">
        <v>4177</v>
      </c>
      <c r="G66" s="1">
        <v>24159</v>
      </c>
      <c r="H66" s="10">
        <f>((D66-E66)-(F66-G66))/C66</f>
        <v>0.72442195307868218</v>
      </c>
      <c r="I66" s="10">
        <f t="shared" si="0"/>
        <v>0.98529411764705888</v>
      </c>
      <c r="J66" s="10">
        <f>ABS(I66-I65)</f>
        <v>1.1029411764705843E-2</v>
      </c>
    </row>
    <row r="67" spans="1:10" x14ac:dyDescent="0.35">
      <c r="A67" s="1" t="s">
        <v>8</v>
      </c>
      <c r="B67" s="7">
        <v>41737</v>
      </c>
      <c r="C67" s="1">
        <v>44752</v>
      </c>
      <c r="D67" s="1">
        <v>19275</v>
      </c>
      <c r="E67" s="1">
        <v>7940</v>
      </c>
      <c r="F67" s="1">
        <v>10053</v>
      </c>
      <c r="G67" s="1">
        <v>23273</v>
      </c>
      <c r="H67" s="10">
        <f>((D67-E67)-(F67-G67))/C67</f>
        <v>0.54869056131569538</v>
      </c>
      <c r="I67" s="10">
        <f t="shared" ref="I67:I130" si="1">_xlfn.RANK.EQ(H67,$H$2:$H$273,1)/COUNT($H$2:$H$273)</f>
        <v>0.93014705882352944</v>
      </c>
      <c r="J67" s="10">
        <f>ABS(I67-I66)</f>
        <v>5.5147058823529438E-2</v>
      </c>
    </row>
    <row r="68" spans="1:10" x14ac:dyDescent="0.35">
      <c r="A68" s="1" t="s">
        <v>8</v>
      </c>
      <c r="B68" s="7">
        <v>41744</v>
      </c>
      <c r="C68" s="1">
        <v>48976</v>
      </c>
      <c r="D68" s="1">
        <v>23905</v>
      </c>
      <c r="E68" s="1">
        <v>9839</v>
      </c>
      <c r="F68" s="1">
        <v>7694</v>
      </c>
      <c r="G68" s="1">
        <v>27144</v>
      </c>
      <c r="H68" s="10">
        <f>((D68-E68)-(F68-G68))/C68</f>
        <v>0.68433518458020259</v>
      </c>
      <c r="I68" s="10">
        <f t="shared" si="1"/>
        <v>0.96691176470588236</v>
      </c>
      <c r="J68" s="10">
        <f>ABS(I68-I67)</f>
        <v>3.6764705882352922E-2</v>
      </c>
    </row>
    <row r="69" spans="1:10" x14ac:dyDescent="0.35">
      <c r="A69" s="1" t="s">
        <v>8</v>
      </c>
      <c r="B69" s="7">
        <v>41751</v>
      </c>
      <c r="C69" s="1">
        <v>46888</v>
      </c>
      <c r="D69" s="1">
        <v>21732</v>
      </c>
      <c r="E69" s="1">
        <v>7709</v>
      </c>
      <c r="F69" s="1">
        <v>7641</v>
      </c>
      <c r="G69" s="1">
        <v>26530</v>
      </c>
      <c r="H69" s="10">
        <f>((D69-E69)-(F69-G69))/C69</f>
        <v>0.70192799863504518</v>
      </c>
      <c r="I69" s="10">
        <f t="shared" si="1"/>
        <v>0.9779411764705882</v>
      </c>
      <c r="J69" s="10">
        <f>ABS(I69-I68)</f>
        <v>1.1029411764705843E-2</v>
      </c>
    </row>
    <row r="70" spans="1:10" x14ac:dyDescent="0.35">
      <c r="A70" s="1" t="s">
        <v>8</v>
      </c>
      <c r="B70" s="7">
        <v>41758</v>
      </c>
      <c r="C70" s="1">
        <v>47424</v>
      </c>
      <c r="D70" s="1">
        <v>21960</v>
      </c>
      <c r="E70" s="1">
        <v>8257</v>
      </c>
      <c r="F70" s="1">
        <v>7475</v>
      </c>
      <c r="G70" s="1">
        <v>26954</v>
      </c>
      <c r="H70" s="10">
        <f>((D70-E70)-(F70-G70))/C70</f>
        <v>0.69968792172739536</v>
      </c>
      <c r="I70" s="10">
        <f t="shared" si="1"/>
        <v>0.97426470588235292</v>
      </c>
      <c r="J70" s="10">
        <f>ABS(I70-I69)</f>
        <v>3.6764705882352811E-3</v>
      </c>
    </row>
    <row r="71" spans="1:10" x14ac:dyDescent="0.35">
      <c r="A71" s="1" t="s">
        <v>8</v>
      </c>
      <c r="B71" s="7">
        <v>41765</v>
      </c>
      <c r="C71" s="1">
        <v>55538</v>
      </c>
      <c r="D71" s="1">
        <v>25102</v>
      </c>
      <c r="E71" s="1">
        <v>11918</v>
      </c>
      <c r="F71" s="1">
        <v>6656</v>
      </c>
      <c r="G71" s="1">
        <v>31717</v>
      </c>
      <c r="H71" s="10">
        <f>((D71-E71)-(F71-G71))/C71</f>
        <v>0.68862760632359821</v>
      </c>
      <c r="I71" s="10">
        <f t="shared" si="1"/>
        <v>0.97058823529411764</v>
      </c>
      <c r="J71" s="10">
        <f>ABS(I71-I70)</f>
        <v>3.6764705882352811E-3</v>
      </c>
    </row>
    <row r="72" spans="1:10" x14ac:dyDescent="0.35">
      <c r="A72" s="1" t="s">
        <v>8</v>
      </c>
      <c r="B72" s="7">
        <v>41772</v>
      </c>
      <c r="C72" s="1">
        <v>45282</v>
      </c>
      <c r="D72" s="1">
        <v>16951</v>
      </c>
      <c r="E72" s="1">
        <v>10145</v>
      </c>
      <c r="F72" s="1">
        <v>10710</v>
      </c>
      <c r="G72" s="1">
        <v>22139</v>
      </c>
      <c r="H72" s="10">
        <f>((D72-E72)-(F72-G72))/C72</f>
        <v>0.40269864405282452</v>
      </c>
      <c r="I72" s="10">
        <f t="shared" si="1"/>
        <v>0.875</v>
      </c>
      <c r="J72" s="10">
        <f>ABS(I72-I71)</f>
        <v>9.5588235294117641E-2</v>
      </c>
    </row>
    <row r="73" spans="1:10" x14ac:dyDescent="0.35">
      <c r="A73" s="1" t="s">
        <v>8</v>
      </c>
      <c r="B73" s="7">
        <v>41779</v>
      </c>
      <c r="C73" s="1">
        <v>48803</v>
      </c>
      <c r="D73" s="1">
        <v>17387</v>
      </c>
      <c r="E73" s="1">
        <v>12368</v>
      </c>
      <c r="F73" s="1">
        <v>15370</v>
      </c>
      <c r="G73" s="1">
        <v>21857</v>
      </c>
      <c r="H73" s="10">
        <f>((D73-E73)-(F73-G73))/C73</f>
        <v>0.2357641948240887</v>
      </c>
      <c r="I73" s="10">
        <f t="shared" si="1"/>
        <v>0.82720588235294112</v>
      </c>
      <c r="J73" s="10">
        <f>ABS(I73-I72)</f>
        <v>4.7794117647058876E-2</v>
      </c>
    </row>
    <row r="74" spans="1:10" x14ac:dyDescent="0.35">
      <c r="A74" s="1" t="s">
        <v>8</v>
      </c>
      <c r="B74" s="7">
        <v>41786</v>
      </c>
      <c r="C74" s="1">
        <v>48284</v>
      </c>
      <c r="D74" s="1">
        <v>11559</v>
      </c>
      <c r="E74" s="1">
        <v>15431</v>
      </c>
      <c r="F74" s="1">
        <v>21373</v>
      </c>
      <c r="G74" s="1">
        <v>16715</v>
      </c>
      <c r="H74" s="10">
        <f>((D74-E74)-(F74-G74))/C74</f>
        <v>-0.17666307679562587</v>
      </c>
      <c r="I74" s="10">
        <f t="shared" si="1"/>
        <v>0.6029411764705882</v>
      </c>
      <c r="J74" s="10">
        <f>ABS(I74-I73)</f>
        <v>0.22426470588235292</v>
      </c>
    </row>
    <row r="75" spans="1:10" x14ac:dyDescent="0.35">
      <c r="A75" s="1" t="s">
        <v>8</v>
      </c>
      <c r="B75" s="7">
        <v>41793</v>
      </c>
      <c r="C75" s="1">
        <v>48936</v>
      </c>
      <c r="D75" s="1">
        <v>11907</v>
      </c>
      <c r="E75" s="1">
        <v>13919</v>
      </c>
      <c r="F75" s="1">
        <v>24598</v>
      </c>
      <c r="G75" s="1">
        <v>18195</v>
      </c>
      <c r="H75" s="10">
        <f>((D75-E75)-(F75-G75))/C75</f>
        <v>-0.17195929377145661</v>
      </c>
      <c r="I75" s="10">
        <f t="shared" si="1"/>
        <v>0.61397058823529416</v>
      </c>
      <c r="J75" s="10">
        <f>ABS(I75-I74)</f>
        <v>1.1029411764705954E-2</v>
      </c>
    </row>
    <row r="76" spans="1:10" x14ac:dyDescent="0.35">
      <c r="A76" s="1" t="s">
        <v>8</v>
      </c>
      <c r="B76" s="7">
        <v>41800</v>
      </c>
      <c r="C76" s="1">
        <v>52445</v>
      </c>
      <c r="D76" s="1">
        <v>9615</v>
      </c>
      <c r="E76" s="1">
        <v>12645</v>
      </c>
      <c r="F76" s="1">
        <v>25999</v>
      </c>
      <c r="G76" s="1">
        <v>18004</v>
      </c>
      <c r="H76" s="10">
        <f>((D76-E76)-(F76-G76))/C76</f>
        <v>-0.21022023071789495</v>
      </c>
      <c r="I76" s="10">
        <f t="shared" si="1"/>
        <v>0.58088235294117652</v>
      </c>
      <c r="J76" s="10">
        <f>ABS(I76-I75)</f>
        <v>3.3088235294117641E-2</v>
      </c>
    </row>
    <row r="77" spans="1:10" x14ac:dyDescent="0.35">
      <c r="A77" s="1" t="s">
        <v>8</v>
      </c>
      <c r="B77" s="7">
        <v>41807</v>
      </c>
      <c r="C77" s="1">
        <v>32259</v>
      </c>
      <c r="D77" s="1">
        <v>15296</v>
      </c>
      <c r="E77" s="1">
        <v>11776</v>
      </c>
      <c r="F77" s="1">
        <v>7094</v>
      </c>
      <c r="G77" s="1">
        <v>4573</v>
      </c>
      <c r="H77" s="10">
        <f>((D77-E77)-(F77-G77))/C77</f>
        <v>3.0968101925044175E-2</v>
      </c>
      <c r="I77" s="10">
        <f t="shared" si="1"/>
        <v>0.73529411764705888</v>
      </c>
      <c r="J77" s="10">
        <f>ABS(I77-I76)</f>
        <v>0.15441176470588236</v>
      </c>
    </row>
    <row r="78" spans="1:10" x14ac:dyDescent="0.35">
      <c r="A78" s="1" t="s">
        <v>8</v>
      </c>
      <c r="B78" s="7">
        <v>41814</v>
      </c>
      <c r="C78" s="1">
        <v>33599</v>
      </c>
      <c r="D78" s="1">
        <v>9069</v>
      </c>
      <c r="E78" s="1">
        <v>14441</v>
      </c>
      <c r="F78" s="1">
        <v>13805</v>
      </c>
      <c r="G78" s="1">
        <v>5200</v>
      </c>
      <c r="H78" s="10">
        <f>((D78-E78)-(F78-G78))/C78</f>
        <v>-0.41599452364653711</v>
      </c>
      <c r="I78" s="10">
        <f t="shared" si="1"/>
        <v>0.45955882352941174</v>
      </c>
      <c r="J78" s="10">
        <f>ABS(I78-I77)</f>
        <v>0.27573529411764713</v>
      </c>
    </row>
    <row r="79" spans="1:10" x14ac:dyDescent="0.35">
      <c r="A79" s="1" t="s">
        <v>8</v>
      </c>
      <c r="B79" s="7">
        <v>41821</v>
      </c>
      <c r="C79" s="1">
        <v>35221</v>
      </c>
      <c r="D79" s="1">
        <v>9731</v>
      </c>
      <c r="E79" s="1">
        <v>16991</v>
      </c>
      <c r="F79" s="1">
        <v>13819</v>
      </c>
      <c r="G79" s="1">
        <v>3984</v>
      </c>
      <c r="H79" s="10">
        <f>((D79-E79)-(F79-G79))/C79</f>
        <v>-0.48536384543312228</v>
      </c>
      <c r="I79" s="10">
        <f t="shared" si="1"/>
        <v>0.39705882352941174</v>
      </c>
      <c r="J79" s="10">
        <f>ABS(I79-I78)</f>
        <v>6.25E-2</v>
      </c>
    </row>
    <row r="80" spans="1:10" x14ac:dyDescent="0.35">
      <c r="A80" s="1" t="s">
        <v>8</v>
      </c>
      <c r="B80" s="7">
        <v>41828</v>
      </c>
      <c r="C80" s="1">
        <v>35053</v>
      </c>
      <c r="D80" s="1">
        <v>9136</v>
      </c>
      <c r="E80" s="1">
        <v>15949</v>
      </c>
      <c r="F80" s="1">
        <v>13932</v>
      </c>
      <c r="G80" s="1">
        <v>4105</v>
      </c>
      <c r="H80" s="10">
        <f>((D80-E80)-(F80-G80))/C80</f>
        <v>-0.4747097252731578</v>
      </c>
      <c r="I80" s="10">
        <f t="shared" si="1"/>
        <v>0.40808823529411764</v>
      </c>
      <c r="J80" s="10">
        <f>ABS(I80-I79)</f>
        <v>1.1029411764705899E-2</v>
      </c>
    </row>
    <row r="81" spans="1:10" x14ac:dyDescent="0.35">
      <c r="A81" s="1" t="s">
        <v>8</v>
      </c>
      <c r="B81" s="7">
        <v>41835</v>
      </c>
      <c r="C81" s="1">
        <v>35007</v>
      </c>
      <c r="D81" s="1">
        <v>8799</v>
      </c>
      <c r="E81" s="1">
        <v>15061</v>
      </c>
      <c r="F81" s="1">
        <v>13958</v>
      </c>
      <c r="G81" s="1">
        <v>3204</v>
      </c>
      <c r="H81" s="10">
        <f>((D81-E81)-(F81-G81))/C81</f>
        <v>-0.48607421372868281</v>
      </c>
      <c r="I81" s="10">
        <f t="shared" si="1"/>
        <v>0.39338235294117646</v>
      </c>
      <c r="J81" s="10">
        <f>ABS(I81-I80)</f>
        <v>1.470588235294118E-2</v>
      </c>
    </row>
    <row r="82" spans="1:10" x14ac:dyDescent="0.35">
      <c r="A82" s="1" t="s">
        <v>8</v>
      </c>
      <c r="B82" s="7">
        <v>41842</v>
      </c>
      <c r="C82" s="1">
        <v>38359</v>
      </c>
      <c r="D82" s="1">
        <v>9642</v>
      </c>
      <c r="E82" s="1">
        <v>17022</v>
      </c>
      <c r="F82" s="1">
        <v>18077</v>
      </c>
      <c r="G82" s="1">
        <v>2627</v>
      </c>
      <c r="H82" s="10">
        <f>((D82-E82)-(F82-G82))/C82</f>
        <v>-0.59516671446075231</v>
      </c>
      <c r="I82" s="10">
        <f t="shared" si="1"/>
        <v>0.3235294117647059</v>
      </c>
      <c r="J82" s="10">
        <f>ABS(I82-I81)</f>
        <v>6.9852941176470562E-2</v>
      </c>
    </row>
    <row r="83" spans="1:10" x14ac:dyDescent="0.35">
      <c r="A83" s="1" t="s">
        <v>8</v>
      </c>
      <c r="B83" s="7">
        <v>41849</v>
      </c>
      <c r="C83" s="1">
        <v>44022</v>
      </c>
      <c r="D83" s="1">
        <v>8665</v>
      </c>
      <c r="E83" s="1">
        <v>20429</v>
      </c>
      <c r="F83" s="1">
        <v>25614</v>
      </c>
      <c r="G83" s="1">
        <v>2740</v>
      </c>
      <c r="H83" s="10">
        <f>((D83-E83)-(F83-G83))/C83</f>
        <v>-0.78683385579937304</v>
      </c>
      <c r="I83" s="10">
        <f t="shared" si="1"/>
        <v>0.19485294117647059</v>
      </c>
      <c r="J83" s="10">
        <f>ABS(I83-I82)</f>
        <v>0.12867647058823531</v>
      </c>
    </row>
    <row r="84" spans="1:10" x14ac:dyDescent="0.35">
      <c r="A84" s="1" t="s">
        <v>8</v>
      </c>
      <c r="B84" s="7">
        <v>41856</v>
      </c>
      <c r="C84" s="1">
        <v>57238</v>
      </c>
      <c r="D84" s="1">
        <v>9247</v>
      </c>
      <c r="E84" s="1">
        <v>28100</v>
      </c>
      <c r="F84" s="1">
        <v>39902</v>
      </c>
      <c r="G84" s="1">
        <v>4700</v>
      </c>
      <c r="H84" s="10">
        <f>((D84-E84)-(F84-G84))/C84</f>
        <v>-0.94439009049931866</v>
      </c>
      <c r="I84" s="10">
        <f t="shared" si="1"/>
        <v>8.0882352941176475E-2</v>
      </c>
      <c r="J84" s="10">
        <f>ABS(I84-I83)</f>
        <v>0.11397058823529412</v>
      </c>
    </row>
    <row r="85" spans="1:10" x14ac:dyDescent="0.35">
      <c r="A85" s="1" t="s">
        <v>8</v>
      </c>
      <c r="B85" s="7">
        <v>41863</v>
      </c>
      <c r="C85" s="1">
        <v>51981</v>
      </c>
      <c r="D85" s="1">
        <v>5247</v>
      </c>
      <c r="E85" s="1">
        <v>22606</v>
      </c>
      <c r="F85" s="1">
        <v>39566</v>
      </c>
      <c r="G85" s="1">
        <v>4835</v>
      </c>
      <c r="H85" s="10">
        <f>((D85-E85)-(F85-G85))/C85</f>
        <v>-1.0020969200284719</v>
      </c>
      <c r="I85" s="10">
        <f t="shared" si="1"/>
        <v>4.4117647058823532E-2</v>
      </c>
      <c r="J85" s="10">
        <f>ABS(I85-I84)</f>
        <v>3.6764705882352942E-2</v>
      </c>
    </row>
    <row r="86" spans="1:10" x14ac:dyDescent="0.35">
      <c r="A86" s="1" t="s">
        <v>8</v>
      </c>
      <c r="B86" s="7">
        <v>41870</v>
      </c>
      <c r="C86" s="1">
        <v>50414</v>
      </c>
      <c r="D86" s="1">
        <v>6174</v>
      </c>
      <c r="E86" s="1">
        <v>21666</v>
      </c>
      <c r="F86" s="1">
        <v>36878</v>
      </c>
      <c r="G86" s="1">
        <v>5125</v>
      </c>
      <c r="H86" s="10">
        <f>((D86-E86)-(F86-G86))/C86</f>
        <v>-0.93714047685166824</v>
      </c>
      <c r="I86" s="10">
        <f t="shared" si="1"/>
        <v>8.8235294117647065E-2</v>
      </c>
      <c r="J86" s="10">
        <f>ABS(I86-I85)</f>
        <v>4.4117647058823532E-2</v>
      </c>
    </row>
    <row r="87" spans="1:10" x14ac:dyDescent="0.35">
      <c r="A87" s="1" t="s">
        <v>8</v>
      </c>
      <c r="B87" s="7">
        <v>41877</v>
      </c>
      <c r="C87" s="1">
        <v>53761</v>
      </c>
      <c r="D87" s="1">
        <v>7466</v>
      </c>
      <c r="E87" s="1">
        <v>20505</v>
      </c>
      <c r="F87" s="1">
        <v>35562</v>
      </c>
      <c r="G87" s="1">
        <v>5386</v>
      </c>
      <c r="H87" s="10">
        <f>((D87-E87)-(F87-G87))/C87</f>
        <v>-0.80383549413143351</v>
      </c>
      <c r="I87" s="10">
        <f t="shared" si="1"/>
        <v>0.18382352941176472</v>
      </c>
      <c r="J87" s="10">
        <f>ABS(I87-I86)</f>
        <v>9.5588235294117654E-2</v>
      </c>
    </row>
    <row r="88" spans="1:10" x14ac:dyDescent="0.35">
      <c r="A88" s="1" t="s">
        <v>8</v>
      </c>
      <c r="B88" s="7">
        <v>41884</v>
      </c>
      <c r="C88" s="1">
        <v>60436</v>
      </c>
      <c r="D88" s="1">
        <v>9166</v>
      </c>
      <c r="E88" s="1">
        <v>22333</v>
      </c>
      <c r="F88" s="1">
        <v>38263</v>
      </c>
      <c r="G88" s="1">
        <v>5990</v>
      </c>
      <c r="H88" s="10">
        <f>((D88-E88)-(F88-G88))/C88</f>
        <v>-0.75186974650870342</v>
      </c>
      <c r="I88" s="10">
        <f t="shared" si="1"/>
        <v>0.22058823529411764</v>
      </c>
      <c r="J88" s="10">
        <f>ABS(I88-I87)</f>
        <v>3.6764705882352922E-2</v>
      </c>
    </row>
    <row r="89" spans="1:10" x14ac:dyDescent="0.35">
      <c r="A89" s="1" t="s">
        <v>8</v>
      </c>
      <c r="B89" s="7">
        <v>41891</v>
      </c>
      <c r="C89" s="1">
        <v>77317</v>
      </c>
      <c r="D89" s="1">
        <v>9856</v>
      </c>
      <c r="E89" s="1">
        <v>23681</v>
      </c>
      <c r="F89" s="1">
        <v>41202</v>
      </c>
      <c r="G89" s="1">
        <v>8167</v>
      </c>
      <c r="H89" s="10">
        <f>((D89-E89)-(F89-G89))/C89</f>
        <v>-0.6060762833529495</v>
      </c>
      <c r="I89" s="10">
        <f t="shared" si="1"/>
        <v>0.31985294117647056</v>
      </c>
      <c r="J89" s="10">
        <f>ABS(I89-I88)</f>
        <v>9.9264705882352922E-2</v>
      </c>
    </row>
    <row r="90" spans="1:10" x14ac:dyDescent="0.35">
      <c r="A90" s="1" t="s">
        <v>8</v>
      </c>
      <c r="B90" s="7">
        <v>41898</v>
      </c>
      <c r="C90" s="1">
        <v>54929</v>
      </c>
      <c r="D90" s="1">
        <v>12889</v>
      </c>
      <c r="E90" s="1">
        <v>24285</v>
      </c>
      <c r="F90" s="1">
        <v>35673</v>
      </c>
      <c r="G90" s="1">
        <v>4316</v>
      </c>
      <c r="H90" s="10">
        <f>((D90-E90)-(F90-G90))/C90</f>
        <v>-0.77833202861876238</v>
      </c>
      <c r="I90" s="10">
        <f t="shared" si="1"/>
        <v>0.20588235294117646</v>
      </c>
      <c r="J90" s="10">
        <f>ABS(I90-I89)</f>
        <v>0.1139705882352941</v>
      </c>
    </row>
    <row r="91" spans="1:10" x14ac:dyDescent="0.35">
      <c r="A91" s="1" t="s">
        <v>8</v>
      </c>
      <c r="B91" s="7">
        <v>41905</v>
      </c>
      <c r="C91" s="1">
        <v>52124</v>
      </c>
      <c r="D91" s="1">
        <v>8354</v>
      </c>
      <c r="E91" s="1">
        <v>21729</v>
      </c>
      <c r="F91" s="1">
        <v>36421</v>
      </c>
      <c r="G91" s="1">
        <v>5124</v>
      </c>
      <c r="H91" s="10">
        <f>((D91-E91)-(F91-G91))/C91</f>
        <v>-0.85703322845522212</v>
      </c>
      <c r="I91" s="10">
        <f t="shared" si="1"/>
        <v>0.16544117647058823</v>
      </c>
      <c r="J91" s="10">
        <f>ABS(I91-I90)</f>
        <v>4.044117647058823E-2</v>
      </c>
    </row>
    <row r="92" spans="1:10" x14ac:dyDescent="0.35">
      <c r="A92" s="1" t="s">
        <v>8</v>
      </c>
      <c r="B92" s="7">
        <v>41912</v>
      </c>
      <c r="C92" s="1">
        <v>57223</v>
      </c>
      <c r="D92" s="1">
        <v>11998</v>
      </c>
      <c r="E92" s="1">
        <v>24555</v>
      </c>
      <c r="F92" s="1">
        <v>38280</v>
      </c>
      <c r="G92" s="1">
        <v>7116</v>
      </c>
      <c r="H92" s="10">
        <f>((D92-E92)-(F92-G92))/C92</f>
        <v>-0.76404592558936091</v>
      </c>
      <c r="I92" s="10">
        <f t="shared" si="1"/>
        <v>0.21323529411764705</v>
      </c>
      <c r="J92" s="10">
        <f>ABS(I92-I91)</f>
        <v>4.779411764705882E-2</v>
      </c>
    </row>
    <row r="93" spans="1:10" x14ac:dyDescent="0.35">
      <c r="A93" s="1" t="s">
        <v>8</v>
      </c>
      <c r="B93" s="7">
        <v>41919</v>
      </c>
      <c r="C93" s="1">
        <v>60516</v>
      </c>
      <c r="D93" s="1">
        <v>15509</v>
      </c>
      <c r="E93" s="1">
        <v>27928</v>
      </c>
      <c r="F93" s="1">
        <v>39090</v>
      </c>
      <c r="G93" s="1">
        <v>7768</v>
      </c>
      <c r="H93" s="10">
        <f>((D93-E93)-(F93-G93))/C93</f>
        <v>-0.72280058166435324</v>
      </c>
      <c r="I93" s="10">
        <f t="shared" si="1"/>
        <v>0.24632352941176472</v>
      </c>
      <c r="J93" s="10">
        <f>ABS(I93-I92)</f>
        <v>3.3088235294117668E-2</v>
      </c>
    </row>
    <row r="94" spans="1:10" x14ac:dyDescent="0.35">
      <c r="A94" s="1" t="s">
        <v>8</v>
      </c>
      <c r="B94" s="7">
        <v>41926</v>
      </c>
      <c r="C94" s="1">
        <v>60968</v>
      </c>
      <c r="D94" s="1">
        <v>11113</v>
      </c>
      <c r="E94" s="1">
        <v>28666</v>
      </c>
      <c r="F94" s="1">
        <v>44609</v>
      </c>
      <c r="G94" s="1">
        <v>8093</v>
      </c>
      <c r="H94" s="10">
        <f>((D94-E94)-(F94-G94))/C94</f>
        <v>-0.88684227791628401</v>
      </c>
      <c r="I94" s="10">
        <f t="shared" si="1"/>
        <v>0.125</v>
      </c>
      <c r="J94" s="10">
        <f>ABS(I94-I93)</f>
        <v>0.12132352941176472</v>
      </c>
    </row>
    <row r="95" spans="1:10" x14ac:dyDescent="0.35">
      <c r="A95" s="1" t="s">
        <v>8</v>
      </c>
      <c r="B95" s="7">
        <v>41933</v>
      </c>
      <c r="C95" s="1">
        <v>55550</v>
      </c>
      <c r="D95" s="1">
        <v>7643</v>
      </c>
      <c r="E95" s="1">
        <v>25505</v>
      </c>
      <c r="F95" s="1">
        <v>42884</v>
      </c>
      <c r="G95" s="1">
        <v>7906</v>
      </c>
      <c r="H95" s="10">
        <f>((D95-E95)-(F95-G95))/C95</f>
        <v>-0.95121512151215126</v>
      </c>
      <c r="I95" s="10">
        <f t="shared" si="1"/>
        <v>7.720588235294118E-2</v>
      </c>
      <c r="J95" s="10">
        <f>ABS(I95-I94)</f>
        <v>4.779411764705882E-2</v>
      </c>
    </row>
    <row r="96" spans="1:10" x14ac:dyDescent="0.35">
      <c r="A96" s="1" t="s">
        <v>8</v>
      </c>
      <c r="B96" s="7">
        <v>41940</v>
      </c>
      <c r="C96" s="1">
        <v>57006</v>
      </c>
      <c r="D96" s="1">
        <v>6887</v>
      </c>
      <c r="E96" s="1">
        <v>27170</v>
      </c>
      <c r="F96" s="1">
        <v>44068</v>
      </c>
      <c r="G96" s="1">
        <v>7765</v>
      </c>
      <c r="H96" s="10">
        <f>((D96-E96)-(F96-G96))/C96</f>
        <v>-0.99263235448900111</v>
      </c>
      <c r="I96" s="10">
        <f t="shared" si="1"/>
        <v>4.779411764705882E-2</v>
      </c>
      <c r="J96" s="10">
        <f>ABS(I96-I95)</f>
        <v>2.9411764705882359E-2</v>
      </c>
    </row>
    <row r="97" spans="1:10" x14ac:dyDescent="0.35">
      <c r="A97" s="1" t="s">
        <v>8</v>
      </c>
      <c r="B97" s="7">
        <v>41947</v>
      </c>
      <c r="C97" s="1">
        <v>59699</v>
      </c>
      <c r="D97" s="1">
        <v>7844</v>
      </c>
      <c r="E97" s="1">
        <v>28065</v>
      </c>
      <c r="F97" s="1">
        <v>45588</v>
      </c>
      <c r="G97" s="1">
        <v>7649</v>
      </c>
      <c r="H97" s="10">
        <f>((D97-E97)-(F97-G97))/C97</f>
        <v>-0.97422067371312748</v>
      </c>
      <c r="I97" s="10">
        <f t="shared" si="1"/>
        <v>6.985294117647059E-2</v>
      </c>
      <c r="J97" s="10">
        <f>ABS(I97-I96)</f>
        <v>2.205882352941177E-2</v>
      </c>
    </row>
    <row r="98" spans="1:10" x14ac:dyDescent="0.35">
      <c r="A98" s="1" t="s">
        <v>8</v>
      </c>
      <c r="B98" s="7">
        <v>41954</v>
      </c>
      <c r="C98" s="1">
        <v>61280</v>
      </c>
      <c r="D98" s="1">
        <v>8752</v>
      </c>
      <c r="E98" s="1">
        <v>31427</v>
      </c>
      <c r="F98" s="1">
        <v>45768</v>
      </c>
      <c r="G98" s="1">
        <v>7619</v>
      </c>
      <c r="H98" s="10">
        <f>((D98-E98)-(F98-G98))/C98</f>
        <v>-0.99255874673629241</v>
      </c>
      <c r="I98" s="10">
        <f t="shared" si="1"/>
        <v>5.1470588235294115E-2</v>
      </c>
      <c r="J98" s="10">
        <f>ABS(I98-I97)</f>
        <v>1.8382352941176475E-2</v>
      </c>
    </row>
    <row r="99" spans="1:10" x14ac:dyDescent="0.35">
      <c r="A99" s="1" t="s">
        <v>8</v>
      </c>
      <c r="B99" s="7">
        <v>41961</v>
      </c>
      <c r="C99" s="1">
        <v>60718</v>
      </c>
      <c r="D99" s="1">
        <v>9142</v>
      </c>
      <c r="E99" s="1">
        <v>31258</v>
      </c>
      <c r="F99" s="1">
        <v>45159</v>
      </c>
      <c r="G99" s="1">
        <v>7872</v>
      </c>
      <c r="H99" s="10">
        <f>((D99-E99)-(F99-G99))/C99</f>
        <v>-0.97834250139991441</v>
      </c>
      <c r="I99" s="10">
        <f t="shared" si="1"/>
        <v>6.25E-2</v>
      </c>
      <c r="J99" s="10">
        <f>ABS(I99-I98)</f>
        <v>1.1029411764705885E-2</v>
      </c>
    </row>
    <row r="100" spans="1:10" x14ac:dyDescent="0.35">
      <c r="A100" s="1" t="s">
        <v>8</v>
      </c>
      <c r="B100" s="7">
        <v>41968</v>
      </c>
      <c r="C100" s="1">
        <v>61037</v>
      </c>
      <c r="D100" s="1">
        <v>8153</v>
      </c>
      <c r="E100" s="1">
        <v>31577</v>
      </c>
      <c r="F100" s="1">
        <v>45081</v>
      </c>
      <c r="G100" s="1">
        <v>7970</v>
      </c>
      <c r="H100" s="10">
        <f>((D100-E100)-(F100-G100))/C100</f>
        <v>-0.99177548044628672</v>
      </c>
      <c r="I100" s="10">
        <f t="shared" si="1"/>
        <v>5.514705882352941E-2</v>
      </c>
      <c r="J100" s="10">
        <f>ABS(I100-I99)</f>
        <v>7.3529411764705899E-3</v>
      </c>
    </row>
    <row r="101" spans="1:10" x14ac:dyDescent="0.35">
      <c r="A101" s="1" t="s">
        <v>8</v>
      </c>
      <c r="B101" s="7">
        <v>41975</v>
      </c>
      <c r="C101" s="1">
        <v>63659</v>
      </c>
      <c r="D101" s="1">
        <v>8628</v>
      </c>
      <c r="E101" s="1">
        <v>31550</v>
      </c>
      <c r="F101" s="1">
        <v>45415</v>
      </c>
      <c r="G101" s="1">
        <v>8245</v>
      </c>
      <c r="H101" s="10">
        <f>((D101-E101)-(F101-G101))/C101</f>
        <v>-0.94396707456918894</v>
      </c>
      <c r="I101" s="10">
        <f t="shared" si="1"/>
        <v>8.455882352941177E-2</v>
      </c>
      <c r="J101" s="10">
        <f>ABS(I101-I100)</f>
        <v>2.9411764705882359E-2</v>
      </c>
    </row>
    <row r="102" spans="1:10" x14ac:dyDescent="0.35">
      <c r="A102" s="1" t="s">
        <v>8</v>
      </c>
      <c r="B102" s="7">
        <v>41982</v>
      </c>
      <c r="C102" s="1">
        <v>78496</v>
      </c>
      <c r="D102" s="1">
        <v>8971</v>
      </c>
      <c r="E102" s="1">
        <v>31068</v>
      </c>
      <c r="F102" s="1">
        <v>45151</v>
      </c>
      <c r="G102" s="1">
        <v>9222</v>
      </c>
      <c r="H102" s="10">
        <f>((D102-E102)-(F102-G102))/C102</f>
        <v>-0.73922238075825519</v>
      </c>
      <c r="I102" s="10">
        <f t="shared" si="1"/>
        <v>0.23897058823529413</v>
      </c>
      <c r="J102" s="10">
        <f>ABS(I102-I101)</f>
        <v>0.15441176470588236</v>
      </c>
    </row>
    <row r="103" spans="1:10" x14ac:dyDescent="0.35">
      <c r="A103" s="1" t="s">
        <v>8</v>
      </c>
      <c r="B103" s="7">
        <v>41989</v>
      </c>
      <c r="C103" s="1">
        <v>51377</v>
      </c>
      <c r="D103" s="1">
        <v>18905</v>
      </c>
      <c r="E103" s="1">
        <v>22560</v>
      </c>
      <c r="F103" s="1">
        <v>25520</v>
      </c>
      <c r="G103" s="1">
        <v>7349</v>
      </c>
      <c r="H103" s="10">
        <f>((D103-E103)-(F103-G103))/C103</f>
        <v>-0.42482044494618215</v>
      </c>
      <c r="I103" s="10">
        <f t="shared" si="1"/>
        <v>0.4485294117647059</v>
      </c>
      <c r="J103" s="10">
        <f>ABS(I103-I102)</f>
        <v>0.20955882352941177</v>
      </c>
    </row>
    <row r="104" spans="1:10" x14ac:dyDescent="0.35">
      <c r="A104" s="1" t="s">
        <v>8</v>
      </c>
      <c r="B104" s="7">
        <v>41996</v>
      </c>
      <c r="C104" s="1">
        <v>55021</v>
      </c>
      <c r="D104" s="1">
        <v>6514</v>
      </c>
      <c r="E104" s="1">
        <v>23360</v>
      </c>
      <c r="F104" s="1">
        <v>40998</v>
      </c>
      <c r="G104" s="1">
        <v>8855</v>
      </c>
      <c r="H104" s="10">
        <f>((D104-E104)-(F104-G104))/C104</f>
        <v>-0.89036913178604538</v>
      </c>
      <c r="I104" s="10">
        <f t="shared" si="1"/>
        <v>0.11764705882352941</v>
      </c>
      <c r="J104" s="10">
        <f>ABS(I104-I103)</f>
        <v>0.33088235294117652</v>
      </c>
    </row>
    <row r="105" spans="1:10" x14ac:dyDescent="0.35">
      <c r="A105" s="1" t="s">
        <v>8</v>
      </c>
      <c r="B105" s="7">
        <v>42003</v>
      </c>
      <c r="C105" s="1">
        <v>57951</v>
      </c>
      <c r="D105" s="1">
        <v>8851</v>
      </c>
      <c r="E105" s="1">
        <v>25396</v>
      </c>
      <c r="F105" s="1">
        <v>42515</v>
      </c>
      <c r="G105" s="1">
        <v>8703</v>
      </c>
      <c r="H105" s="10">
        <f>((D105-E105)-(F105-G105))/C105</f>
        <v>-0.86895825783851877</v>
      </c>
      <c r="I105" s="10">
        <f t="shared" si="1"/>
        <v>0.14338235294117646</v>
      </c>
      <c r="J105" s="10">
        <f>ABS(I105-I104)</f>
        <v>2.5735294117647051E-2</v>
      </c>
    </row>
    <row r="106" spans="1:10" x14ac:dyDescent="0.35">
      <c r="A106" s="2" t="s">
        <v>8</v>
      </c>
      <c r="B106" s="8">
        <v>42010</v>
      </c>
      <c r="C106" s="2">
        <v>64427</v>
      </c>
      <c r="D106" s="2">
        <v>5547</v>
      </c>
      <c r="E106" s="2">
        <v>29718</v>
      </c>
      <c r="F106" s="2">
        <v>51643</v>
      </c>
      <c r="G106" s="2">
        <v>9336</v>
      </c>
      <c r="H106" s="10">
        <f>((D106-E106)-(F106-G106))/C106</f>
        <v>-1.0318344793331988</v>
      </c>
      <c r="I106" s="10">
        <f t="shared" si="1"/>
        <v>3.3088235294117647E-2</v>
      </c>
      <c r="J106" s="10">
        <f>ABS(I106-I105)</f>
        <v>0.11029411764705882</v>
      </c>
    </row>
    <row r="107" spans="1:10" x14ac:dyDescent="0.35">
      <c r="A107" s="2" t="s">
        <v>8</v>
      </c>
      <c r="B107" s="8">
        <v>42017</v>
      </c>
      <c r="C107" s="2">
        <v>66272</v>
      </c>
      <c r="D107" s="2">
        <v>4922</v>
      </c>
      <c r="E107" s="2">
        <v>31366</v>
      </c>
      <c r="F107" s="2">
        <v>54425</v>
      </c>
      <c r="G107" s="2">
        <v>8634</v>
      </c>
      <c r="H107" s="10">
        <f>((D107-E107)-(F107-G107))/C107</f>
        <v>-1.0899776677933366</v>
      </c>
      <c r="I107" s="10">
        <f t="shared" si="1"/>
        <v>3.6764705882352941E-3</v>
      </c>
      <c r="J107" s="10">
        <f>ABS(I107-I106)</f>
        <v>2.9411764705882353E-2</v>
      </c>
    </row>
    <row r="108" spans="1:10" x14ac:dyDescent="0.35">
      <c r="A108" s="2" t="s">
        <v>8</v>
      </c>
      <c r="B108" s="8">
        <v>42024</v>
      </c>
      <c r="C108" s="2">
        <v>47236</v>
      </c>
      <c r="D108" s="2">
        <v>8226</v>
      </c>
      <c r="E108" s="2">
        <v>18035</v>
      </c>
      <c r="F108" s="2">
        <v>30244</v>
      </c>
      <c r="G108" s="2">
        <v>12644</v>
      </c>
      <c r="H108" s="10">
        <f>((D108-E108)-(F108-G108))/C108</f>
        <v>-0.58025658396138535</v>
      </c>
      <c r="I108" s="10">
        <f t="shared" si="1"/>
        <v>0.33088235294117646</v>
      </c>
      <c r="J108" s="10">
        <f>ABS(I108-I107)</f>
        <v>0.32720588235294118</v>
      </c>
    </row>
    <row r="109" spans="1:10" x14ac:dyDescent="0.35">
      <c r="A109" s="2" t="s">
        <v>8</v>
      </c>
      <c r="B109" s="8">
        <v>42031</v>
      </c>
      <c r="C109" s="2">
        <v>42956</v>
      </c>
      <c r="D109" s="2">
        <v>8841</v>
      </c>
      <c r="E109" s="2">
        <v>16214</v>
      </c>
      <c r="F109" s="2">
        <v>24899</v>
      </c>
      <c r="G109" s="2">
        <v>12657</v>
      </c>
      <c r="H109" s="10">
        <f>((D109-E109)-(F109-G109))/C109</f>
        <v>-0.45663004004097218</v>
      </c>
      <c r="I109" s="10">
        <f t="shared" si="1"/>
        <v>0.43014705882352944</v>
      </c>
      <c r="J109" s="10">
        <f>ABS(I109-I108)</f>
        <v>9.9264705882352977E-2</v>
      </c>
    </row>
    <row r="110" spans="1:10" x14ac:dyDescent="0.35">
      <c r="A110" s="2" t="s">
        <v>8</v>
      </c>
      <c r="B110" s="8">
        <v>42038</v>
      </c>
      <c r="C110" s="2">
        <v>38421</v>
      </c>
      <c r="D110" s="2">
        <v>8383</v>
      </c>
      <c r="E110" s="2">
        <v>13733</v>
      </c>
      <c r="F110" s="2">
        <v>20719</v>
      </c>
      <c r="G110" s="2">
        <v>11059</v>
      </c>
      <c r="H110" s="10">
        <f>((D110-E110)-(F110-G110))/C110</f>
        <v>-0.39067176804351789</v>
      </c>
      <c r="I110" s="10">
        <f t="shared" si="1"/>
        <v>0.47794117647058826</v>
      </c>
      <c r="J110" s="10">
        <f>ABS(I110-I109)</f>
        <v>4.779411764705882E-2</v>
      </c>
    </row>
    <row r="111" spans="1:10" x14ac:dyDescent="0.35">
      <c r="A111" s="2" t="s">
        <v>8</v>
      </c>
      <c r="B111" s="8">
        <v>42045</v>
      </c>
      <c r="C111" s="2">
        <v>34459</v>
      </c>
      <c r="D111" s="2">
        <v>5771</v>
      </c>
      <c r="E111" s="2">
        <v>11257</v>
      </c>
      <c r="F111" s="2">
        <v>19642</v>
      </c>
      <c r="G111" s="2">
        <v>10611</v>
      </c>
      <c r="H111" s="10">
        <f>((D111-E111)-(F111-G111))/C111</f>
        <v>-0.42128326416901246</v>
      </c>
      <c r="I111" s="10">
        <f t="shared" si="1"/>
        <v>0.45220588235294118</v>
      </c>
      <c r="J111" s="10">
        <f>ABS(I111-I110)</f>
        <v>2.5735294117647078E-2</v>
      </c>
    </row>
    <row r="112" spans="1:10" x14ac:dyDescent="0.35">
      <c r="A112" s="2" t="s">
        <v>8</v>
      </c>
      <c r="B112" s="8">
        <v>42052</v>
      </c>
      <c r="C112" s="2">
        <v>34204</v>
      </c>
      <c r="D112" s="2">
        <v>4740</v>
      </c>
      <c r="E112" s="2">
        <v>10784</v>
      </c>
      <c r="F112" s="2">
        <v>20189</v>
      </c>
      <c r="G112" s="2">
        <v>10174</v>
      </c>
      <c r="H112" s="10">
        <f>((D112-E112)-(F112-G112))/C112</f>
        <v>-0.46950649046895099</v>
      </c>
      <c r="I112" s="10">
        <f t="shared" si="1"/>
        <v>0.41176470588235292</v>
      </c>
      <c r="J112" s="10">
        <f>ABS(I112-I111)</f>
        <v>4.0441176470588258E-2</v>
      </c>
    </row>
    <row r="113" spans="1:10" x14ac:dyDescent="0.35">
      <c r="A113" s="2" t="s">
        <v>8</v>
      </c>
      <c r="B113" s="8">
        <v>42059</v>
      </c>
      <c r="C113" s="2">
        <v>34765</v>
      </c>
      <c r="D113" s="2">
        <v>5228</v>
      </c>
      <c r="E113" s="2">
        <v>10313</v>
      </c>
      <c r="F113" s="2">
        <v>20958</v>
      </c>
      <c r="G113" s="2">
        <v>8977</v>
      </c>
      <c r="H113" s="10">
        <f>((D113-E113)-(F113-G113))/C113</f>
        <v>-0.49089601610815475</v>
      </c>
      <c r="I113" s="10">
        <f t="shared" si="1"/>
        <v>0.38970588235294118</v>
      </c>
      <c r="J113" s="10">
        <f>ABS(I113-I112)</f>
        <v>2.2058823529411742E-2</v>
      </c>
    </row>
    <row r="114" spans="1:10" x14ac:dyDescent="0.35">
      <c r="A114" s="2" t="s">
        <v>8</v>
      </c>
      <c r="B114" s="8">
        <v>42066</v>
      </c>
      <c r="C114" s="2">
        <v>40861</v>
      </c>
      <c r="D114" s="2">
        <v>7027</v>
      </c>
      <c r="E114" s="2">
        <v>13089</v>
      </c>
      <c r="F114" s="2">
        <v>25697</v>
      </c>
      <c r="G114" s="2">
        <v>9979</v>
      </c>
      <c r="H114" s="10">
        <f>((D114-E114)-(F114-G114))/C114</f>
        <v>-0.53302660238369104</v>
      </c>
      <c r="I114" s="10">
        <f t="shared" si="1"/>
        <v>0.3639705882352941</v>
      </c>
      <c r="J114" s="10">
        <f>ABS(I114-I113)</f>
        <v>2.5735294117647078E-2</v>
      </c>
    </row>
    <row r="115" spans="1:10" x14ac:dyDescent="0.35">
      <c r="A115" s="2" t="s">
        <v>8</v>
      </c>
      <c r="B115" s="8">
        <v>42073</v>
      </c>
      <c r="C115" s="2">
        <v>52384</v>
      </c>
      <c r="D115" s="2">
        <v>7217</v>
      </c>
      <c r="E115" s="2">
        <v>15597</v>
      </c>
      <c r="F115" s="2">
        <v>31491</v>
      </c>
      <c r="G115" s="2">
        <v>11079</v>
      </c>
      <c r="H115" s="10">
        <f>((D115-E115)-(F115-G115))/C115</f>
        <v>-0.54963347587049483</v>
      </c>
      <c r="I115" s="10">
        <f t="shared" si="1"/>
        <v>0.35661764705882354</v>
      </c>
      <c r="J115" s="10">
        <f>ABS(I115-I114)</f>
        <v>7.3529411764705621E-3</v>
      </c>
    </row>
    <row r="116" spans="1:10" x14ac:dyDescent="0.35">
      <c r="A116" s="2" t="s">
        <v>8</v>
      </c>
      <c r="B116" s="8">
        <v>42080</v>
      </c>
      <c r="C116" s="2">
        <v>38889</v>
      </c>
      <c r="D116" s="2">
        <v>18129</v>
      </c>
      <c r="E116" s="2">
        <v>15894</v>
      </c>
      <c r="F116" s="2">
        <v>14236</v>
      </c>
      <c r="G116" s="2">
        <v>5267</v>
      </c>
      <c r="H116" s="10">
        <f>((D116-E116)-(F116-G116))/C116</f>
        <v>-0.17315950525855642</v>
      </c>
      <c r="I116" s="10">
        <f t="shared" si="1"/>
        <v>0.60661764705882348</v>
      </c>
      <c r="J116" s="10">
        <f>ABS(I116-I115)</f>
        <v>0.24999999999999994</v>
      </c>
    </row>
    <row r="117" spans="1:10" x14ac:dyDescent="0.35">
      <c r="A117" s="2" t="s">
        <v>8</v>
      </c>
      <c r="B117" s="8">
        <v>42087</v>
      </c>
      <c r="C117" s="2">
        <v>36296</v>
      </c>
      <c r="D117" s="2">
        <v>12604</v>
      </c>
      <c r="E117" s="2">
        <v>16559</v>
      </c>
      <c r="F117" s="2">
        <v>17177</v>
      </c>
      <c r="G117" s="2">
        <v>4275</v>
      </c>
      <c r="H117" s="10">
        <f>((D117-E117)-(F117-G117))/C117</f>
        <v>-0.46443134229667182</v>
      </c>
      <c r="I117" s="10">
        <f t="shared" si="1"/>
        <v>0.42279411764705882</v>
      </c>
      <c r="J117" s="10">
        <f>ABS(I117-I116)</f>
        <v>0.18382352941176466</v>
      </c>
    </row>
    <row r="118" spans="1:10" x14ac:dyDescent="0.35">
      <c r="A118" s="2" t="s">
        <v>8</v>
      </c>
      <c r="B118" s="8">
        <v>42094</v>
      </c>
      <c r="C118" s="2">
        <v>34149</v>
      </c>
      <c r="D118" s="2">
        <v>13679</v>
      </c>
      <c r="E118" s="2">
        <v>12973</v>
      </c>
      <c r="F118" s="2">
        <v>14653</v>
      </c>
      <c r="G118" s="2">
        <v>4497</v>
      </c>
      <c r="H118" s="10">
        <f>((D118-E118)-(F118-G118))/C118</f>
        <v>-0.27672845471316876</v>
      </c>
      <c r="I118" s="10">
        <f t="shared" si="1"/>
        <v>0.5220588235294118</v>
      </c>
      <c r="J118" s="10">
        <f>ABS(I118-I117)</f>
        <v>9.9264705882352977E-2</v>
      </c>
    </row>
    <row r="119" spans="1:10" x14ac:dyDescent="0.35">
      <c r="A119" s="2" t="s">
        <v>8</v>
      </c>
      <c r="B119" s="8">
        <v>42101</v>
      </c>
      <c r="C119" s="2">
        <v>33245</v>
      </c>
      <c r="D119" s="2">
        <v>12746</v>
      </c>
      <c r="E119" s="2">
        <v>12626</v>
      </c>
      <c r="F119" s="2">
        <v>13347</v>
      </c>
      <c r="G119" s="2">
        <v>4548</v>
      </c>
      <c r="H119" s="10">
        <f>((D119-E119)-(F119-G119))/C119</f>
        <v>-0.26106181380658744</v>
      </c>
      <c r="I119" s="10">
        <f t="shared" si="1"/>
        <v>0.5404411764705882</v>
      </c>
      <c r="J119" s="10">
        <f>ABS(I119-I118)</f>
        <v>1.8382352941176405E-2</v>
      </c>
    </row>
    <row r="120" spans="1:10" x14ac:dyDescent="0.35">
      <c r="A120" s="2" t="s">
        <v>8</v>
      </c>
      <c r="B120" s="8">
        <v>42108</v>
      </c>
      <c r="C120" s="2">
        <v>33935</v>
      </c>
      <c r="D120" s="2">
        <v>12240</v>
      </c>
      <c r="E120" s="2">
        <v>12070</v>
      </c>
      <c r="F120" s="2">
        <v>14628</v>
      </c>
      <c r="G120" s="2">
        <v>4733</v>
      </c>
      <c r="H120" s="10">
        <f>((D120-E120)-(F120-G120))/C120</f>
        <v>-0.28657728009429795</v>
      </c>
      <c r="I120" s="10">
        <f t="shared" si="1"/>
        <v>0.51102941176470584</v>
      </c>
      <c r="J120" s="10">
        <f>ABS(I120-I119)</f>
        <v>2.9411764705882359E-2</v>
      </c>
    </row>
    <row r="121" spans="1:10" x14ac:dyDescent="0.35">
      <c r="A121" s="2" t="s">
        <v>8</v>
      </c>
      <c r="B121" s="8">
        <v>42115</v>
      </c>
      <c r="C121" s="2">
        <v>31727</v>
      </c>
      <c r="D121" s="2">
        <v>11105</v>
      </c>
      <c r="E121" s="2">
        <v>10770</v>
      </c>
      <c r="F121" s="2">
        <v>13105</v>
      </c>
      <c r="G121" s="2">
        <v>6074</v>
      </c>
      <c r="H121" s="10">
        <f>((D121-E121)-(F121-G121))/C121</f>
        <v>-0.21105052478961137</v>
      </c>
      <c r="I121" s="10">
        <f t="shared" si="1"/>
        <v>0.57720588235294112</v>
      </c>
      <c r="J121" s="10">
        <f>ABS(I121-I120)</f>
        <v>6.6176470588235281E-2</v>
      </c>
    </row>
    <row r="122" spans="1:10" x14ac:dyDescent="0.35">
      <c r="A122" s="2" t="s">
        <v>8</v>
      </c>
      <c r="B122" s="8">
        <v>42122</v>
      </c>
      <c r="C122" s="2">
        <v>31585</v>
      </c>
      <c r="D122" s="2">
        <v>11144</v>
      </c>
      <c r="E122" s="2">
        <v>9809</v>
      </c>
      <c r="F122" s="2">
        <v>13114</v>
      </c>
      <c r="G122" s="2">
        <v>7268</v>
      </c>
      <c r="H122" s="10">
        <f>((D122-E122)-(F122-G122))/C122</f>
        <v>-0.14282095931613106</v>
      </c>
      <c r="I122" s="10">
        <f t="shared" si="1"/>
        <v>0.65073529411764708</v>
      </c>
      <c r="J122" s="10">
        <f>ABS(I122-I121)</f>
        <v>7.3529411764705954E-2</v>
      </c>
    </row>
    <row r="123" spans="1:10" x14ac:dyDescent="0.35">
      <c r="A123" s="2" t="s">
        <v>8</v>
      </c>
      <c r="B123" s="8">
        <v>42129</v>
      </c>
      <c r="C123" s="2">
        <v>34449</v>
      </c>
      <c r="D123" s="2">
        <v>14174</v>
      </c>
      <c r="E123" s="2">
        <v>8843</v>
      </c>
      <c r="F123" s="2">
        <v>12091</v>
      </c>
      <c r="G123" s="2">
        <v>11680</v>
      </c>
      <c r="H123" s="10">
        <f>((D123-E123)-(F123-G123))/C123</f>
        <v>0.14281982060437168</v>
      </c>
      <c r="I123" s="10">
        <f t="shared" si="1"/>
        <v>0.80147058823529416</v>
      </c>
      <c r="J123" s="10">
        <f>ABS(I123-I122)</f>
        <v>0.15073529411764708</v>
      </c>
    </row>
    <row r="124" spans="1:10" x14ac:dyDescent="0.35">
      <c r="A124" s="2" t="s">
        <v>8</v>
      </c>
      <c r="B124" s="8">
        <v>42136</v>
      </c>
      <c r="C124" s="2">
        <v>33465</v>
      </c>
      <c r="D124" s="2">
        <v>14778</v>
      </c>
      <c r="E124" s="2">
        <v>4228</v>
      </c>
      <c r="F124" s="2">
        <v>8914</v>
      </c>
      <c r="G124" s="2">
        <v>16319</v>
      </c>
      <c r="H124" s="10">
        <f>((D124-E124)-(F124-G124))/C124</f>
        <v>0.53653070372030476</v>
      </c>
      <c r="I124" s="10">
        <f t="shared" si="1"/>
        <v>0.92279411764705888</v>
      </c>
      <c r="J124" s="10">
        <f>ABS(I124-I123)</f>
        <v>0.12132352941176472</v>
      </c>
    </row>
    <row r="125" spans="1:10" x14ac:dyDescent="0.35">
      <c r="A125" s="2" t="s">
        <v>8</v>
      </c>
      <c r="B125" s="8">
        <v>42143</v>
      </c>
      <c r="C125" s="2">
        <v>31796</v>
      </c>
      <c r="D125" s="2">
        <v>12114</v>
      </c>
      <c r="E125" s="2">
        <v>2709</v>
      </c>
      <c r="F125" s="2">
        <v>8904</v>
      </c>
      <c r="G125" s="2">
        <v>17299</v>
      </c>
      <c r="H125" s="10">
        <f>((D125-E125)-(F125-G125))/C125</f>
        <v>0.55981884513775315</v>
      </c>
      <c r="I125" s="10">
        <f t="shared" si="1"/>
        <v>0.9375</v>
      </c>
      <c r="J125" s="10">
        <f>ABS(I125-I124)</f>
        <v>1.4705882352941124E-2</v>
      </c>
    </row>
    <row r="126" spans="1:10" x14ac:dyDescent="0.35">
      <c r="A126" s="2" t="s">
        <v>8</v>
      </c>
      <c r="B126" s="8">
        <v>42150</v>
      </c>
      <c r="C126" s="2">
        <v>30432</v>
      </c>
      <c r="D126" s="2">
        <v>11202</v>
      </c>
      <c r="E126" s="2">
        <v>2872</v>
      </c>
      <c r="F126" s="2">
        <v>9699</v>
      </c>
      <c r="G126" s="2">
        <v>15980</v>
      </c>
      <c r="H126" s="10">
        <f>((D126-E126)-(F126-G126))/C126</f>
        <v>0.48011961093585698</v>
      </c>
      <c r="I126" s="10">
        <f t="shared" si="1"/>
        <v>0.90441176470588236</v>
      </c>
      <c r="J126" s="10">
        <f>ABS(I126-I125)</f>
        <v>3.3088235294117641E-2</v>
      </c>
    </row>
    <row r="127" spans="1:10" x14ac:dyDescent="0.35">
      <c r="A127" s="2" t="s">
        <v>8</v>
      </c>
      <c r="B127" s="8">
        <v>42157</v>
      </c>
      <c r="C127" s="2">
        <v>32449</v>
      </c>
      <c r="D127" s="2">
        <v>12514</v>
      </c>
      <c r="E127" s="2">
        <v>4155</v>
      </c>
      <c r="F127" s="2">
        <v>10247</v>
      </c>
      <c r="G127" s="2">
        <v>15120</v>
      </c>
      <c r="H127" s="10">
        <f>((D127-E127)-(F127-G127))/C127</f>
        <v>0.40777835988782396</v>
      </c>
      <c r="I127" s="10">
        <f t="shared" si="1"/>
        <v>0.87867647058823528</v>
      </c>
      <c r="J127" s="10">
        <f>ABS(I127-I126)</f>
        <v>2.5735294117647078E-2</v>
      </c>
    </row>
    <row r="128" spans="1:10" x14ac:dyDescent="0.35">
      <c r="A128" s="2" t="s">
        <v>8</v>
      </c>
      <c r="B128" s="8">
        <v>42164</v>
      </c>
      <c r="C128" s="2">
        <v>33813</v>
      </c>
      <c r="D128" s="2">
        <v>13515</v>
      </c>
      <c r="E128" s="2">
        <v>3386</v>
      </c>
      <c r="F128" s="2">
        <v>11005</v>
      </c>
      <c r="G128" s="2">
        <v>16890</v>
      </c>
      <c r="H128" s="10">
        <f>((D128-E128)-(F128-G128))/C128</f>
        <v>0.473604826546003</v>
      </c>
      <c r="I128" s="10">
        <f t="shared" si="1"/>
        <v>0.8970588235294118</v>
      </c>
      <c r="J128" s="10">
        <f>ABS(I128-I127)</f>
        <v>1.8382352941176516E-2</v>
      </c>
    </row>
    <row r="129" spans="1:10" x14ac:dyDescent="0.35">
      <c r="A129" s="2" t="s">
        <v>8</v>
      </c>
      <c r="B129" s="8">
        <v>42171</v>
      </c>
      <c r="C129" s="2">
        <v>19852</v>
      </c>
      <c r="D129" s="2">
        <v>8858</v>
      </c>
      <c r="E129" s="2">
        <v>3500</v>
      </c>
      <c r="F129" s="2">
        <v>2587</v>
      </c>
      <c r="G129" s="2">
        <v>4096</v>
      </c>
      <c r="H129" s="10">
        <f>((D129-E129)-(F129-G129))/C129</f>
        <v>0.34590973201692526</v>
      </c>
      <c r="I129" s="10">
        <f t="shared" si="1"/>
        <v>0.86397058823529416</v>
      </c>
      <c r="J129" s="10">
        <f>ABS(I129-I128)</f>
        <v>3.3088235294117641E-2</v>
      </c>
    </row>
    <row r="130" spans="1:10" x14ac:dyDescent="0.35">
      <c r="A130" s="2" t="s">
        <v>8</v>
      </c>
      <c r="B130" s="8">
        <v>42178</v>
      </c>
      <c r="C130" s="2">
        <v>21869</v>
      </c>
      <c r="D130" s="2">
        <v>9910</v>
      </c>
      <c r="E130" s="2">
        <v>2838</v>
      </c>
      <c r="F130" s="2">
        <v>2592</v>
      </c>
      <c r="G130" s="2">
        <v>5940</v>
      </c>
      <c r="H130" s="10">
        <f>((D130-E130)-(F130-G130))/C130</f>
        <v>0.47647354703004252</v>
      </c>
      <c r="I130" s="10">
        <f t="shared" si="1"/>
        <v>0.90073529411764708</v>
      </c>
      <c r="J130" s="10">
        <f>ABS(I130-I129)</f>
        <v>3.6764705882352922E-2</v>
      </c>
    </row>
    <row r="131" spans="1:10" x14ac:dyDescent="0.35">
      <c r="A131" s="2" t="s">
        <v>8</v>
      </c>
      <c r="B131" s="8">
        <v>42185</v>
      </c>
      <c r="C131" s="2">
        <v>21472</v>
      </c>
      <c r="D131" s="2">
        <v>9559</v>
      </c>
      <c r="E131" s="2">
        <v>2704</v>
      </c>
      <c r="F131" s="2">
        <v>2923</v>
      </c>
      <c r="G131" s="2">
        <v>6424</v>
      </c>
      <c r="H131" s="10">
        <f>((D131-E131)-(F131-G131))/C131</f>
        <v>0.48230253353204172</v>
      </c>
      <c r="I131" s="10">
        <f t="shared" ref="I131:I194" si="2">_xlfn.RANK.EQ(H131,$H$2:$H$273,1)/COUNT($H$2:$H$273)</f>
        <v>0.90808823529411764</v>
      </c>
      <c r="J131" s="10">
        <f>ABS(I131-I130)</f>
        <v>7.3529411764705621E-3</v>
      </c>
    </row>
    <row r="132" spans="1:10" x14ac:dyDescent="0.35">
      <c r="A132" s="2" t="s">
        <v>8</v>
      </c>
      <c r="B132" s="8">
        <v>42192</v>
      </c>
      <c r="C132" s="2">
        <v>23740</v>
      </c>
      <c r="D132" s="2">
        <v>9225</v>
      </c>
      <c r="E132" s="2">
        <v>3104</v>
      </c>
      <c r="F132" s="2">
        <v>5375</v>
      </c>
      <c r="G132" s="2">
        <v>5206</v>
      </c>
      <c r="H132" s="10">
        <f>((D132-E132)-(F132-G132))/C132</f>
        <v>0.25071609098567815</v>
      </c>
      <c r="I132" s="10">
        <f t="shared" si="2"/>
        <v>0.8345588235294118</v>
      </c>
      <c r="J132" s="10">
        <f>ABS(I132-I131)</f>
        <v>7.3529411764705843E-2</v>
      </c>
    </row>
    <row r="133" spans="1:10" x14ac:dyDescent="0.35">
      <c r="A133" s="2" t="s">
        <v>8</v>
      </c>
      <c r="B133" s="8">
        <v>42199</v>
      </c>
      <c r="C133" s="2">
        <v>22390</v>
      </c>
      <c r="D133" s="2">
        <v>6498</v>
      </c>
      <c r="E133" s="2">
        <v>3417</v>
      </c>
      <c r="F133" s="2">
        <v>6228</v>
      </c>
      <c r="G133" s="2">
        <v>4923</v>
      </c>
      <c r="H133" s="10">
        <f>((D133-E133)-(F133-G133))/C133</f>
        <v>7.9321125502456458E-2</v>
      </c>
      <c r="I133" s="10">
        <f t="shared" si="2"/>
        <v>0.76470588235294112</v>
      </c>
      <c r="J133" s="10">
        <f>ABS(I133-I132)</f>
        <v>6.9852941176470673E-2</v>
      </c>
    </row>
    <row r="134" spans="1:10" x14ac:dyDescent="0.35">
      <c r="A134" s="2" t="s">
        <v>8</v>
      </c>
      <c r="B134" s="8">
        <v>42206</v>
      </c>
      <c r="C134" s="2">
        <v>28424</v>
      </c>
      <c r="D134" s="2">
        <v>9881</v>
      </c>
      <c r="E134" s="2">
        <v>6464</v>
      </c>
      <c r="F134" s="2">
        <v>10249</v>
      </c>
      <c r="G134" s="2">
        <v>4199</v>
      </c>
      <c r="H134" s="10">
        <f>((D134-E134)-(F134-G134))/C134</f>
        <v>-9.26329862088376E-2</v>
      </c>
      <c r="I134" s="10">
        <f t="shared" si="2"/>
        <v>0.67279411764705888</v>
      </c>
      <c r="J134" s="10">
        <f>ABS(I134-I133)</f>
        <v>9.1911764705882248E-2</v>
      </c>
    </row>
    <row r="135" spans="1:10" x14ac:dyDescent="0.35">
      <c r="A135" s="2" t="s">
        <v>8</v>
      </c>
      <c r="B135" s="8">
        <v>42213</v>
      </c>
      <c r="C135" s="2">
        <v>32365</v>
      </c>
      <c r="D135" s="2">
        <v>9761</v>
      </c>
      <c r="E135" s="2">
        <v>9637</v>
      </c>
      <c r="F135" s="2">
        <v>15142</v>
      </c>
      <c r="G135" s="2">
        <v>4105</v>
      </c>
      <c r="H135" s="10">
        <f>((D135-E135)-(F135-G135))/C135</f>
        <v>-0.3371852309593697</v>
      </c>
      <c r="I135" s="10">
        <f t="shared" si="2"/>
        <v>0.5</v>
      </c>
      <c r="J135" s="10">
        <f>ABS(I135-I134)</f>
        <v>0.17279411764705888</v>
      </c>
    </row>
    <row r="136" spans="1:10" x14ac:dyDescent="0.35">
      <c r="A136" s="2" t="s">
        <v>8</v>
      </c>
      <c r="B136" s="8">
        <v>42220</v>
      </c>
      <c r="C136" s="2">
        <v>37399</v>
      </c>
      <c r="D136" s="2">
        <v>11364</v>
      </c>
      <c r="E136" s="2">
        <v>12830</v>
      </c>
      <c r="F136" s="2">
        <v>19362</v>
      </c>
      <c r="G136" s="2">
        <v>4633</v>
      </c>
      <c r="H136" s="10">
        <f>((D136-E136)-(F136-G136))/C136</f>
        <v>-0.4330329687959571</v>
      </c>
      <c r="I136" s="10">
        <f t="shared" si="2"/>
        <v>0.44117647058823528</v>
      </c>
      <c r="J136" s="10">
        <f>ABS(I136-I135)</f>
        <v>5.8823529411764719E-2</v>
      </c>
    </row>
    <row r="137" spans="1:10" x14ac:dyDescent="0.35">
      <c r="A137" s="2" t="s">
        <v>8</v>
      </c>
      <c r="B137" s="8">
        <v>42227</v>
      </c>
      <c r="C137" s="2">
        <v>43677</v>
      </c>
      <c r="D137" s="2">
        <v>9668</v>
      </c>
      <c r="E137" s="2">
        <v>16680</v>
      </c>
      <c r="F137" s="2">
        <v>26623</v>
      </c>
      <c r="G137" s="2">
        <v>2835</v>
      </c>
      <c r="H137" s="10">
        <f>((D137-E137)-(F137-G137))/C137</f>
        <v>-0.70517663758957805</v>
      </c>
      <c r="I137" s="10">
        <f t="shared" si="2"/>
        <v>0.26470588235294118</v>
      </c>
      <c r="J137" s="10">
        <f>ABS(I137-I136)</f>
        <v>0.1764705882352941</v>
      </c>
    </row>
    <row r="138" spans="1:10" x14ac:dyDescent="0.35">
      <c r="A138" s="2" t="s">
        <v>8</v>
      </c>
      <c r="B138" s="8">
        <v>42234</v>
      </c>
      <c r="C138" s="2">
        <v>43588</v>
      </c>
      <c r="D138" s="2">
        <v>8183</v>
      </c>
      <c r="E138" s="2">
        <v>18051</v>
      </c>
      <c r="F138" s="2">
        <v>28373</v>
      </c>
      <c r="G138" s="2">
        <v>2235</v>
      </c>
      <c r="H138" s="10">
        <f>((D138-E138)-(F138-G138))/C138</f>
        <v>-0.82605304212168484</v>
      </c>
      <c r="I138" s="10">
        <f t="shared" si="2"/>
        <v>0.16911764705882354</v>
      </c>
      <c r="J138" s="10">
        <f>ABS(I138-I137)</f>
        <v>9.5588235294117641E-2</v>
      </c>
    </row>
    <row r="139" spans="1:10" x14ac:dyDescent="0.35">
      <c r="A139" s="2" t="s">
        <v>8</v>
      </c>
      <c r="B139" s="8">
        <v>42241</v>
      </c>
      <c r="C139" s="2">
        <v>37901</v>
      </c>
      <c r="D139" s="2">
        <v>4889</v>
      </c>
      <c r="E139" s="2">
        <v>17486</v>
      </c>
      <c r="F139" s="2">
        <v>24346</v>
      </c>
      <c r="G139" s="2">
        <v>3551</v>
      </c>
      <c r="H139" s="10">
        <f>((D139-E139)-(F139-G139))/C139</f>
        <v>-0.88103216273976936</v>
      </c>
      <c r="I139" s="10">
        <f t="shared" si="2"/>
        <v>0.12867647058823528</v>
      </c>
      <c r="J139" s="10">
        <f>ABS(I139-I138)</f>
        <v>4.0441176470588258E-2</v>
      </c>
    </row>
    <row r="140" spans="1:10" x14ac:dyDescent="0.35">
      <c r="A140" s="2" t="s">
        <v>8</v>
      </c>
      <c r="B140" s="8">
        <v>42248</v>
      </c>
      <c r="C140" s="2">
        <v>36203</v>
      </c>
      <c r="D140" s="2">
        <v>5442</v>
      </c>
      <c r="E140" s="2">
        <v>13945</v>
      </c>
      <c r="F140" s="2">
        <v>22579</v>
      </c>
      <c r="G140" s="2">
        <v>5155</v>
      </c>
      <c r="H140" s="10">
        <f>((D140-E140)-(F140-G140))/C140</f>
        <v>-0.71615611965859183</v>
      </c>
      <c r="I140" s="10">
        <f t="shared" si="2"/>
        <v>0.25367647058823528</v>
      </c>
      <c r="J140" s="10">
        <f>ABS(I140-I139)</f>
        <v>0.125</v>
      </c>
    </row>
    <row r="141" spans="1:10" x14ac:dyDescent="0.35">
      <c r="A141" s="2" t="s">
        <v>8</v>
      </c>
      <c r="B141" s="8">
        <v>42255</v>
      </c>
      <c r="C141" s="2">
        <v>40937</v>
      </c>
      <c r="D141" s="2">
        <v>5585</v>
      </c>
      <c r="E141" s="2">
        <v>12481</v>
      </c>
      <c r="F141" s="2">
        <v>24350</v>
      </c>
      <c r="G141" s="2">
        <v>5950</v>
      </c>
      <c r="H141" s="10">
        <f>((D141-E141)-(F141-G141))/C141</f>
        <v>-0.61792510442875637</v>
      </c>
      <c r="I141" s="10">
        <f t="shared" si="2"/>
        <v>0.3125</v>
      </c>
      <c r="J141" s="10">
        <f>ABS(I141-I140)</f>
        <v>5.8823529411764719E-2</v>
      </c>
    </row>
    <row r="142" spans="1:10" x14ac:dyDescent="0.35">
      <c r="A142" s="2" t="s">
        <v>8</v>
      </c>
      <c r="B142" s="8">
        <v>42262</v>
      </c>
      <c r="C142" s="2">
        <v>37846</v>
      </c>
      <c r="D142" s="2">
        <v>19039</v>
      </c>
      <c r="E142" s="2">
        <v>15257</v>
      </c>
      <c r="F142" s="2">
        <v>11602</v>
      </c>
      <c r="G142" s="2">
        <v>3994</v>
      </c>
      <c r="H142" s="10">
        <f>((D142-E142)-(F142-G142))/C142</f>
        <v>-0.10109390688580035</v>
      </c>
      <c r="I142" s="10">
        <f t="shared" si="2"/>
        <v>0.66911764705882348</v>
      </c>
      <c r="J142" s="10">
        <f>ABS(I142-I141)</f>
        <v>0.35661764705882348</v>
      </c>
    </row>
    <row r="143" spans="1:10" x14ac:dyDescent="0.35">
      <c r="A143" s="2" t="s">
        <v>8</v>
      </c>
      <c r="B143" s="8">
        <v>42269</v>
      </c>
      <c r="C143" s="2">
        <v>36981</v>
      </c>
      <c r="D143" s="2">
        <v>13722</v>
      </c>
      <c r="E143" s="2">
        <v>15598</v>
      </c>
      <c r="F143" s="2">
        <v>15873</v>
      </c>
      <c r="G143" s="2">
        <v>3973</v>
      </c>
      <c r="H143" s="10">
        <f>((D143-E143)-(F143-G143))/C143</f>
        <v>-0.37251561612720047</v>
      </c>
      <c r="I143" s="10">
        <f t="shared" si="2"/>
        <v>0.48161764705882354</v>
      </c>
      <c r="J143" s="10">
        <f>ABS(I143-I142)</f>
        <v>0.18749999999999994</v>
      </c>
    </row>
    <row r="144" spans="1:10" x14ac:dyDescent="0.35">
      <c r="A144" s="2" t="s">
        <v>8</v>
      </c>
      <c r="B144" s="8">
        <v>42276</v>
      </c>
      <c r="C144" s="2">
        <v>38229</v>
      </c>
      <c r="D144" s="2">
        <v>13266</v>
      </c>
      <c r="E144" s="2">
        <v>15981</v>
      </c>
      <c r="F144" s="2">
        <v>17634</v>
      </c>
      <c r="G144" s="2">
        <v>3459</v>
      </c>
      <c r="H144" s="10">
        <f>((D144-E144)-(F144-G144))/C144</f>
        <v>-0.44181119045750611</v>
      </c>
      <c r="I144" s="10">
        <f t="shared" si="2"/>
        <v>0.4375</v>
      </c>
      <c r="J144" s="10">
        <f>ABS(I144-I143)</f>
        <v>4.4117647058823539E-2</v>
      </c>
    </row>
    <row r="145" spans="1:10" x14ac:dyDescent="0.35">
      <c r="A145" s="2" t="s">
        <v>8</v>
      </c>
      <c r="B145" s="8">
        <v>42283</v>
      </c>
      <c r="C145" s="2">
        <v>38826</v>
      </c>
      <c r="D145" s="2">
        <v>12406</v>
      </c>
      <c r="E145" s="2">
        <v>16376</v>
      </c>
      <c r="F145" s="2">
        <v>18469</v>
      </c>
      <c r="G145" s="2">
        <v>3310</v>
      </c>
      <c r="H145" s="10">
        <f>((D145-E145)-(F145-G145))/C145</f>
        <v>-0.49268531396486892</v>
      </c>
      <c r="I145" s="10">
        <f t="shared" si="2"/>
        <v>0.3860294117647059</v>
      </c>
      <c r="J145" s="10">
        <f>ABS(I145-I144)</f>
        <v>5.1470588235294101E-2</v>
      </c>
    </row>
    <row r="146" spans="1:10" x14ac:dyDescent="0.35">
      <c r="A146" s="2" t="s">
        <v>8</v>
      </c>
      <c r="B146" s="8">
        <v>42290</v>
      </c>
      <c r="C146" s="2">
        <v>34934</v>
      </c>
      <c r="D146" s="2">
        <v>10863</v>
      </c>
      <c r="E146" s="2">
        <v>13215</v>
      </c>
      <c r="F146" s="2">
        <v>15719</v>
      </c>
      <c r="G146" s="2">
        <v>3768</v>
      </c>
      <c r="H146" s="10">
        <f>((D146-E146)-(F146-G146))/C146</f>
        <v>-0.40942920936623345</v>
      </c>
      <c r="I146" s="10">
        <f t="shared" si="2"/>
        <v>0.46323529411764708</v>
      </c>
      <c r="J146" s="10">
        <f>ABS(I146-I145)</f>
        <v>7.720588235294118E-2</v>
      </c>
    </row>
    <row r="147" spans="1:10" x14ac:dyDescent="0.35">
      <c r="A147" s="2" t="s">
        <v>8</v>
      </c>
      <c r="B147" s="8">
        <v>42297</v>
      </c>
      <c r="C147" s="2">
        <v>35628</v>
      </c>
      <c r="D147" s="2">
        <v>11997</v>
      </c>
      <c r="E147" s="2">
        <v>11372</v>
      </c>
      <c r="F147" s="2">
        <v>14529</v>
      </c>
      <c r="G147" s="2">
        <v>7794</v>
      </c>
      <c r="H147" s="10">
        <f>((D147-E147)-(F147-G147))/C147</f>
        <v>-0.17149433030200967</v>
      </c>
      <c r="I147" s="10">
        <f t="shared" si="2"/>
        <v>0.61764705882352944</v>
      </c>
      <c r="J147" s="10">
        <f>ABS(I147-I146)</f>
        <v>0.15441176470588236</v>
      </c>
    </row>
    <row r="148" spans="1:10" x14ac:dyDescent="0.35">
      <c r="A148" s="2" t="s">
        <v>8</v>
      </c>
      <c r="B148" s="8">
        <v>42304</v>
      </c>
      <c r="C148" s="2">
        <v>38453</v>
      </c>
      <c r="D148" s="2">
        <v>13947</v>
      </c>
      <c r="E148" s="2">
        <v>12448</v>
      </c>
      <c r="F148" s="2">
        <v>16771</v>
      </c>
      <c r="G148" s="2">
        <v>4359</v>
      </c>
      <c r="H148" s="10">
        <f>((D148-E148)-(F148-G148))/C148</f>
        <v>-0.28380100382284867</v>
      </c>
      <c r="I148" s="10">
        <f t="shared" si="2"/>
        <v>0.51470588235294112</v>
      </c>
      <c r="J148" s="10">
        <f>ABS(I148-I147)</f>
        <v>0.10294117647058831</v>
      </c>
    </row>
    <row r="149" spans="1:10" x14ac:dyDescent="0.35">
      <c r="A149" s="2" t="s">
        <v>8</v>
      </c>
      <c r="B149" s="8">
        <v>42311</v>
      </c>
      <c r="C149" s="2">
        <v>51953</v>
      </c>
      <c r="D149" s="2">
        <v>17792</v>
      </c>
      <c r="E149" s="2">
        <v>24827</v>
      </c>
      <c r="F149" s="2">
        <v>27322</v>
      </c>
      <c r="G149" s="2">
        <v>4874</v>
      </c>
      <c r="H149" s="10">
        <f>((D149-E149)-(F149-G149))/C149</f>
        <v>-0.56749369622543455</v>
      </c>
      <c r="I149" s="10">
        <f t="shared" si="2"/>
        <v>0.34558823529411764</v>
      </c>
      <c r="J149" s="10">
        <f>ABS(I149-I148)</f>
        <v>0.16911764705882348</v>
      </c>
    </row>
    <row r="150" spans="1:10" x14ac:dyDescent="0.35">
      <c r="A150" s="2" t="s">
        <v>8</v>
      </c>
      <c r="B150" s="8">
        <v>42318</v>
      </c>
      <c r="C150" s="2">
        <v>60031</v>
      </c>
      <c r="D150" s="2">
        <v>18945</v>
      </c>
      <c r="E150" s="2">
        <v>28255</v>
      </c>
      <c r="F150" s="2">
        <v>33180</v>
      </c>
      <c r="G150" s="2">
        <v>5297</v>
      </c>
      <c r="H150" s="10">
        <f>((D150-E150)-(F150-G150))/C150</f>
        <v>-0.61956322566673883</v>
      </c>
      <c r="I150" s="10">
        <f t="shared" si="2"/>
        <v>0.30882352941176472</v>
      </c>
      <c r="J150" s="10">
        <f>ABS(I150-I149)</f>
        <v>3.6764705882352922E-2</v>
      </c>
    </row>
    <row r="151" spans="1:10" x14ac:dyDescent="0.35">
      <c r="A151" s="2" t="s">
        <v>8</v>
      </c>
      <c r="B151" s="8">
        <v>42325</v>
      </c>
      <c r="C151" s="2">
        <v>67119</v>
      </c>
      <c r="D151" s="2">
        <v>19014</v>
      </c>
      <c r="E151" s="2">
        <v>34343</v>
      </c>
      <c r="F151" s="2">
        <v>40195</v>
      </c>
      <c r="G151" s="2">
        <v>5183</v>
      </c>
      <c r="H151" s="10">
        <f>((D151-E151)-(F151-G151))/C151</f>
        <v>-0.75002607309405678</v>
      </c>
      <c r="I151" s="10">
        <f t="shared" si="2"/>
        <v>0.22426470588235295</v>
      </c>
      <c r="J151" s="10">
        <f>ABS(I151-I150)</f>
        <v>8.455882352941177E-2</v>
      </c>
    </row>
    <row r="152" spans="1:10" x14ac:dyDescent="0.35">
      <c r="A152" s="2" t="s">
        <v>8</v>
      </c>
      <c r="B152" s="8">
        <v>42332</v>
      </c>
      <c r="C152" s="2">
        <v>72945</v>
      </c>
      <c r="D152" s="2">
        <v>18314</v>
      </c>
      <c r="E152" s="2">
        <v>40523</v>
      </c>
      <c r="F152" s="2">
        <v>48161</v>
      </c>
      <c r="G152" s="2">
        <v>5456</v>
      </c>
      <c r="H152" s="10">
        <f>((D152-E152)-(F152-G152))/C152</f>
        <v>-0.88990335184042768</v>
      </c>
      <c r="I152" s="10">
        <f t="shared" si="2"/>
        <v>0.12132352941176471</v>
      </c>
      <c r="J152" s="10">
        <f>ABS(I152-I151)</f>
        <v>0.10294117647058824</v>
      </c>
    </row>
    <row r="153" spans="1:10" x14ac:dyDescent="0.35">
      <c r="A153" s="2" t="s">
        <v>8</v>
      </c>
      <c r="B153" s="8">
        <v>42339</v>
      </c>
      <c r="C153" s="2">
        <v>78546</v>
      </c>
      <c r="D153" s="2">
        <v>18313</v>
      </c>
      <c r="E153" s="2">
        <v>43102</v>
      </c>
      <c r="F153" s="2">
        <v>53419</v>
      </c>
      <c r="G153" s="2">
        <v>5672</v>
      </c>
      <c r="H153" s="10">
        <f>((D153-E153)-(F153-G153))/C153</f>
        <v>-0.923484327655132</v>
      </c>
      <c r="I153" s="10">
        <f t="shared" si="2"/>
        <v>9.9264705882352935E-2</v>
      </c>
      <c r="J153" s="10">
        <f>ABS(I153-I152)</f>
        <v>2.205882352941177E-2</v>
      </c>
    </row>
    <row r="154" spans="1:10" x14ac:dyDescent="0.35">
      <c r="A154" s="2" t="s">
        <v>8</v>
      </c>
      <c r="B154" s="8">
        <v>42346</v>
      </c>
      <c r="C154" s="2">
        <v>77258</v>
      </c>
      <c r="D154" s="2">
        <v>11538</v>
      </c>
      <c r="E154" s="2">
        <v>37078</v>
      </c>
      <c r="F154" s="2">
        <v>52361</v>
      </c>
      <c r="G154" s="2">
        <v>9108</v>
      </c>
      <c r="H154" s="10">
        <f>((D154-E154)-(F154-G154))/C154</f>
        <v>-0.89043205881591547</v>
      </c>
      <c r="I154" s="10">
        <f t="shared" si="2"/>
        <v>0.11397058823529412</v>
      </c>
      <c r="J154" s="10">
        <f>ABS(I154-I153)</f>
        <v>1.470588235294118E-2</v>
      </c>
    </row>
    <row r="155" spans="1:10" x14ac:dyDescent="0.35">
      <c r="A155" s="2" t="s">
        <v>8</v>
      </c>
      <c r="B155" s="8">
        <v>42353</v>
      </c>
      <c r="C155" s="2">
        <v>52468</v>
      </c>
      <c r="D155" s="2">
        <v>29710</v>
      </c>
      <c r="E155" s="2">
        <v>27759</v>
      </c>
      <c r="F155" s="2">
        <v>16596</v>
      </c>
      <c r="G155" s="2">
        <v>4812</v>
      </c>
      <c r="H155" s="10">
        <f>((D155-E155)-(F155-G155))/C155</f>
        <v>-0.18740946862849736</v>
      </c>
      <c r="I155" s="10">
        <f t="shared" si="2"/>
        <v>0.59558823529411764</v>
      </c>
      <c r="J155" s="10">
        <f>ABS(I155-I154)</f>
        <v>0.48161764705882354</v>
      </c>
    </row>
    <row r="156" spans="1:10" x14ac:dyDescent="0.35">
      <c r="A156" s="2" t="s">
        <v>8</v>
      </c>
      <c r="B156" s="8">
        <v>42360</v>
      </c>
      <c r="C156" s="2">
        <v>50265</v>
      </c>
      <c r="D156" s="2">
        <v>27646</v>
      </c>
      <c r="E156" s="2">
        <v>24894</v>
      </c>
      <c r="F156" s="2">
        <v>16989</v>
      </c>
      <c r="G156" s="2">
        <v>5186</v>
      </c>
      <c r="H156" s="10">
        <f>((D156-E156)-(F156-G156))/C156</f>
        <v>-0.18006565204416591</v>
      </c>
      <c r="I156" s="10">
        <f t="shared" si="2"/>
        <v>0.59926470588235292</v>
      </c>
      <c r="J156" s="10">
        <f>ABS(I156-I155)</f>
        <v>3.6764705882352811E-3</v>
      </c>
    </row>
    <row r="157" spans="1:10" x14ac:dyDescent="0.35">
      <c r="A157" s="2" t="s">
        <v>8</v>
      </c>
      <c r="B157" s="8">
        <v>42367</v>
      </c>
      <c r="C157" s="2">
        <v>49114</v>
      </c>
      <c r="D157" s="2">
        <v>26836</v>
      </c>
      <c r="E157" s="2">
        <v>23272</v>
      </c>
      <c r="F157" s="2">
        <v>17028</v>
      </c>
      <c r="G157" s="2">
        <v>5091</v>
      </c>
      <c r="H157" s="10">
        <f>((D157-E157)-(F157-G157))/C157</f>
        <v>-0.17048092193671865</v>
      </c>
      <c r="I157" s="10">
        <f t="shared" si="2"/>
        <v>0.62132352941176472</v>
      </c>
      <c r="J157" s="10">
        <f>ABS(I157-I156)</f>
        <v>2.2058823529411797E-2</v>
      </c>
    </row>
    <row r="158" spans="1:10" x14ac:dyDescent="0.35">
      <c r="A158" s="2" t="s">
        <v>8</v>
      </c>
      <c r="B158" s="8">
        <v>42374</v>
      </c>
      <c r="C158" s="2">
        <v>50276</v>
      </c>
      <c r="D158" s="2">
        <v>26419</v>
      </c>
      <c r="E158" s="2">
        <v>22799</v>
      </c>
      <c r="F158" s="2">
        <v>18611</v>
      </c>
      <c r="G158" s="2">
        <v>3533</v>
      </c>
      <c r="H158" s="10">
        <f>((D158-E158)-(F158-G158))/C158</f>
        <v>-0.22790198106452383</v>
      </c>
      <c r="I158" s="10">
        <f t="shared" si="2"/>
        <v>0.56617647058823528</v>
      </c>
      <c r="J158" s="10">
        <f>ABS(I158-I157)</f>
        <v>5.5147058823529438E-2</v>
      </c>
    </row>
    <row r="159" spans="1:10" x14ac:dyDescent="0.35">
      <c r="A159" s="2" t="s">
        <v>8</v>
      </c>
      <c r="B159" s="8">
        <v>42381</v>
      </c>
      <c r="C159" s="2">
        <v>46428</v>
      </c>
      <c r="D159" s="2">
        <v>24484</v>
      </c>
      <c r="E159" s="2">
        <v>21160</v>
      </c>
      <c r="F159" s="2">
        <v>15989</v>
      </c>
      <c r="G159" s="2">
        <v>3106</v>
      </c>
      <c r="H159" s="10">
        <f>((D159-E159)-(F159-G159))/C159</f>
        <v>-0.20588868786077366</v>
      </c>
      <c r="I159" s="10">
        <f t="shared" si="2"/>
        <v>0.5845588235294118</v>
      </c>
      <c r="J159" s="10">
        <f>ABS(I159-I158)</f>
        <v>1.8382352941176516E-2</v>
      </c>
    </row>
    <row r="160" spans="1:10" x14ac:dyDescent="0.35">
      <c r="A160" s="2" t="s">
        <v>8</v>
      </c>
      <c r="B160" s="8">
        <v>42388</v>
      </c>
      <c r="C160" s="2">
        <v>49290</v>
      </c>
      <c r="D160" s="2">
        <v>25191</v>
      </c>
      <c r="E160" s="2">
        <v>24285</v>
      </c>
      <c r="F160" s="2">
        <v>18208</v>
      </c>
      <c r="G160" s="2">
        <v>3405</v>
      </c>
      <c r="H160" s="10">
        <f>((D160-E160)-(F160-G160))/C160</f>
        <v>-0.28194359910732403</v>
      </c>
      <c r="I160" s="10">
        <f t="shared" si="2"/>
        <v>0.51838235294117652</v>
      </c>
      <c r="J160" s="10">
        <f>ABS(I160-I159)</f>
        <v>6.6176470588235281E-2</v>
      </c>
    </row>
    <row r="161" spans="1:10" x14ac:dyDescent="0.35">
      <c r="A161" s="2" t="s">
        <v>8</v>
      </c>
      <c r="B161" s="8">
        <v>42395</v>
      </c>
      <c r="C161" s="2">
        <v>55694</v>
      </c>
      <c r="D161" s="2">
        <v>24932</v>
      </c>
      <c r="E161" s="2">
        <v>29435</v>
      </c>
      <c r="F161" s="2">
        <v>24900</v>
      </c>
      <c r="G161" s="2">
        <v>2726</v>
      </c>
      <c r="H161" s="10">
        <f>((D161-E161)-(F161-G161))/C161</f>
        <v>-0.47899235106115562</v>
      </c>
      <c r="I161" s="10">
        <f t="shared" si="2"/>
        <v>0.40073529411764708</v>
      </c>
      <c r="J161" s="10">
        <f>ABS(I161-I160)</f>
        <v>0.11764705882352944</v>
      </c>
    </row>
    <row r="162" spans="1:10" x14ac:dyDescent="0.35">
      <c r="A162" s="2" t="s">
        <v>8</v>
      </c>
      <c r="B162" s="8">
        <v>42402</v>
      </c>
      <c r="C162" s="2">
        <v>59370</v>
      </c>
      <c r="D162" s="2">
        <v>25970</v>
      </c>
      <c r="E162" s="2">
        <v>30665</v>
      </c>
      <c r="F162" s="2">
        <v>27215</v>
      </c>
      <c r="G162" s="2">
        <v>4259</v>
      </c>
      <c r="H162" s="10">
        <f>((D162-E162)-(F162-G162))/C162</f>
        <v>-0.46574027286508335</v>
      </c>
      <c r="I162" s="10">
        <f t="shared" si="2"/>
        <v>0.41544117647058826</v>
      </c>
      <c r="J162" s="10">
        <f>ABS(I162-I161)</f>
        <v>1.470588235294118E-2</v>
      </c>
    </row>
    <row r="163" spans="1:10" x14ac:dyDescent="0.35">
      <c r="A163" s="2" t="s">
        <v>8</v>
      </c>
      <c r="B163" s="8">
        <v>42409</v>
      </c>
      <c r="C163" s="2">
        <v>52701</v>
      </c>
      <c r="D163" s="2">
        <v>20356</v>
      </c>
      <c r="E163" s="2">
        <v>27624</v>
      </c>
      <c r="F163" s="2">
        <v>22718</v>
      </c>
      <c r="G163" s="2">
        <v>4872</v>
      </c>
      <c r="H163" s="10">
        <f>((D163-E163)-(F163-G163))/C163</f>
        <v>-0.47653744710726553</v>
      </c>
      <c r="I163" s="10">
        <f t="shared" si="2"/>
        <v>0.40441176470588236</v>
      </c>
      <c r="J163" s="10">
        <f>ABS(I163-I162)</f>
        <v>1.1029411764705899E-2</v>
      </c>
    </row>
    <row r="164" spans="1:10" x14ac:dyDescent="0.35">
      <c r="A164" s="2" t="s">
        <v>8</v>
      </c>
      <c r="B164" s="8">
        <v>42416</v>
      </c>
      <c r="C164" s="2">
        <v>48564</v>
      </c>
      <c r="D164" s="2">
        <v>20141</v>
      </c>
      <c r="E164" s="2">
        <v>24507</v>
      </c>
      <c r="F164" s="2">
        <v>17429</v>
      </c>
      <c r="G164" s="2">
        <v>5371</v>
      </c>
      <c r="H164" s="10">
        <f>((D164-E164)-(F164-G164))/C164</f>
        <v>-0.3381929000906021</v>
      </c>
      <c r="I164" s="10">
        <f t="shared" si="2"/>
        <v>0.49632352941176472</v>
      </c>
      <c r="J164" s="10">
        <f>ABS(I164-I163)</f>
        <v>9.1911764705882359E-2</v>
      </c>
    </row>
    <row r="165" spans="1:10" x14ac:dyDescent="0.35">
      <c r="A165" s="2" t="s">
        <v>8</v>
      </c>
      <c r="B165" s="8">
        <v>42423</v>
      </c>
      <c r="C165" s="2">
        <v>47838</v>
      </c>
      <c r="D165" s="2">
        <v>20213</v>
      </c>
      <c r="E165" s="2">
        <v>22534</v>
      </c>
      <c r="F165" s="2">
        <v>18730</v>
      </c>
      <c r="G165" s="2">
        <v>4856</v>
      </c>
      <c r="H165" s="10">
        <f>((D165-E165)-(F165-G165))/C165</f>
        <v>-0.33853840043480077</v>
      </c>
      <c r="I165" s="10">
        <f t="shared" si="2"/>
        <v>0.49264705882352944</v>
      </c>
      <c r="J165" s="10">
        <f>ABS(I165-I164)</f>
        <v>3.6764705882352811E-3</v>
      </c>
    </row>
    <row r="166" spans="1:10" x14ac:dyDescent="0.35">
      <c r="A166" s="2" t="s">
        <v>8</v>
      </c>
      <c r="B166" s="8">
        <v>42430</v>
      </c>
      <c r="C166" s="2">
        <v>47634</v>
      </c>
      <c r="D166" s="2">
        <v>19723</v>
      </c>
      <c r="E166" s="2">
        <v>21230</v>
      </c>
      <c r="F166" s="2">
        <v>19833</v>
      </c>
      <c r="G166" s="2">
        <v>5332</v>
      </c>
      <c r="H166" s="10">
        <f>((D166-E166)-(F166-G166))/C166</f>
        <v>-0.33606247638241593</v>
      </c>
      <c r="I166" s="10">
        <f t="shared" si="2"/>
        <v>0.50367647058823528</v>
      </c>
      <c r="J166" s="10">
        <f>ABS(I166-I165)</f>
        <v>1.1029411764705843E-2</v>
      </c>
    </row>
    <row r="167" spans="1:10" x14ac:dyDescent="0.35">
      <c r="A167" s="2" t="s">
        <v>8</v>
      </c>
      <c r="B167" s="8">
        <v>42437</v>
      </c>
      <c r="C167" s="2">
        <v>49744</v>
      </c>
      <c r="D167" s="2">
        <v>19735</v>
      </c>
      <c r="E167" s="2">
        <v>19864</v>
      </c>
      <c r="F167" s="2">
        <v>17970</v>
      </c>
      <c r="G167" s="2">
        <v>4450</v>
      </c>
      <c r="H167" s="10">
        <f>((D167-E167)-(F167-G167))/C167</f>
        <v>-0.27438485043422323</v>
      </c>
      <c r="I167" s="10">
        <f t="shared" si="2"/>
        <v>0.53308823529411764</v>
      </c>
      <c r="J167" s="10">
        <f>ABS(I167-I166)</f>
        <v>2.9411764705882359E-2</v>
      </c>
    </row>
    <row r="168" spans="1:10" x14ac:dyDescent="0.35">
      <c r="A168" s="2" t="s">
        <v>8</v>
      </c>
      <c r="B168" s="8">
        <v>42444</v>
      </c>
      <c r="C168" s="2">
        <v>40250</v>
      </c>
      <c r="D168" s="2">
        <v>22619</v>
      </c>
      <c r="E168" s="2">
        <v>17357</v>
      </c>
      <c r="F168" s="2">
        <v>10398</v>
      </c>
      <c r="G168" s="2">
        <v>3582</v>
      </c>
      <c r="H168" s="10">
        <f>((D168-E168)-(F168-G168))/C168</f>
        <v>-3.8608695652173911E-2</v>
      </c>
      <c r="I168" s="10">
        <f t="shared" si="2"/>
        <v>0.69852941176470584</v>
      </c>
      <c r="J168" s="10">
        <f>ABS(I168-I167)</f>
        <v>0.1654411764705882</v>
      </c>
    </row>
    <row r="169" spans="1:10" x14ac:dyDescent="0.35">
      <c r="A169" s="2" t="s">
        <v>8</v>
      </c>
      <c r="B169" s="8">
        <v>42451</v>
      </c>
      <c r="C169" s="2">
        <v>37656</v>
      </c>
      <c r="D169" s="2">
        <v>19391</v>
      </c>
      <c r="E169" s="2">
        <v>15205</v>
      </c>
      <c r="F169" s="2">
        <v>9389</v>
      </c>
      <c r="G169" s="2">
        <v>4368</v>
      </c>
      <c r="H169" s="10">
        <f>((D169-E169)-(F169-G169))/C169</f>
        <v>-2.2174421074994687E-2</v>
      </c>
      <c r="I169" s="10">
        <f t="shared" si="2"/>
        <v>0.70588235294117652</v>
      </c>
      <c r="J169" s="10">
        <f>ABS(I169-I168)</f>
        <v>7.3529411764706731E-3</v>
      </c>
    </row>
    <row r="170" spans="1:10" x14ac:dyDescent="0.35">
      <c r="A170" s="2" t="s">
        <v>8</v>
      </c>
      <c r="B170" s="8">
        <v>42458</v>
      </c>
      <c r="C170" s="2">
        <v>35601</v>
      </c>
      <c r="D170" s="2">
        <v>17932</v>
      </c>
      <c r="E170" s="2">
        <v>13285</v>
      </c>
      <c r="F170" s="2">
        <v>8154</v>
      </c>
      <c r="G170" s="2">
        <v>5003</v>
      </c>
      <c r="H170" s="10">
        <f>((D170-E170)-(F170-G170))/C170</f>
        <v>4.2021291536754588E-2</v>
      </c>
      <c r="I170" s="10">
        <f t="shared" si="2"/>
        <v>0.73897058823529416</v>
      </c>
      <c r="J170" s="10">
        <f>ABS(I170-I169)</f>
        <v>3.3088235294117641E-2</v>
      </c>
    </row>
    <row r="171" spans="1:10" x14ac:dyDescent="0.35">
      <c r="A171" s="2" t="s">
        <v>8</v>
      </c>
      <c r="B171" s="8">
        <v>42465</v>
      </c>
      <c r="C171" s="2">
        <v>36411</v>
      </c>
      <c r="D171" s="2">
        <v>16564</v>
      </c>
      <c r="E171" s="2">
        <v>10915</v>
      </c>
      <c r="F171" s="2">
        <v>8211</v>
      </c>
      <c r="G171" s="2">
        <v>10288</v>
      </c>
      <c r="H171" s="10">
        <f>((D171-E171)-(F171-G171))/C171</f>
        <v>0.21218862431682733</v>
      </c>
      <c r="I171" s="10">
        <f t="shared" si="2"/>
        <v>0.81617647058823528</v>
      </c>
      <c r="J171" s="10">
        <f>ABS(I171-I170)</f>
        <v>7.7205882352941124E-2</v>
      </c>
    </row>
    <row r="172" spans="1:10" x14ac:dyDescent="0.35">
      <c r="A172" s="2" t="s">
        <v>8</v>
      </c>
      <c r="B172" s="8">
        <v>42472</v>
      </c>
      <c r="C172" s="2">
        <v>39757</v>
      </c>
      <c r="D172" s="2">
        <v>17478</v>
      </c>
      <c r="E172" s="2">
        <v>9240</v>
      </c>
      <c r="F172" s="2">
        <v>8806</v>
      </c>
      <c r="G172" s="2">
        <v>16943</v>
      </c>
      <c r="H172" s="10">
        <f>((D172-E172)-(F172-G172))/C172</f>
        <v>0.41187715370878086</v>
      </c>
      <c r="I172" s="10">
        <f t="shared" si="2"/>
        <v>0.88235294117647056</v>
      </c>
      <c r="J172" s="10">
        <f>ABS(I172-I171)</f>
        <v>6.6176470588235281E-2</v>
      </c>
    </row>
    <row r="173" spans="1:10" x14ac:dyDescent="0.35">
      <c r="A173" s="2" t="s">
        <v>8</v>
      </c>
      <c r="B173" s="8">
        <v>42479</v>
      </c>
      <c r="C173" s="2">
        <v>43212</v>
      </c>
      <c r="D173" s="2">
        <v>19859</v>
      </c>
      <c r="E173" s="2">
        <v>10449</v>
      </c>
      <c r="F173" s="2">
        <v>8973</v>
      </c>
      <c r="G173" s="2">
        <v>19000</v>
      </c>
      <c r="H173" s="10">
        <f>((D173-E173)-(F173-G173))/C173</f>
        <v>0.449805609552902</v>
      </c>
      <c r="I173" s="10">
        <f t="shared" si="2"/>
        <v>0.88970588235294112</v>
      </c>
      <c r="J173" s="10">
        <f>ABS(I173-I172)</f>
        <v>7.3529411764705621E-3</v>
      </c>
    </row>
    <row r="174" spans="1:10" x14ac:dyDescent="0.35">
      <c r="A174" s="2" t="s">
        <v>8</v>
      </c>
      <c r="B174" s="8">
        <v>42486</v>
      </c>
      <c r="C174" s="2">
        <v>42860</v>
      </c>
      <c r="D174" s="2">
        <v>23990</v>
      </c>
      <c r="E174" s="2">
        <v>14725</v>
      </c>
      <c r="F174" s="2">
        <v>8314</v>
      </c>
      <c r="G174" s="2">
        <v>12978</v>
      </c>
      <c r="H174" s="10">
        <f>((D174-E174)-(F174-G174))/C174</f>
        <v>0.32498833411105926</v>
      </c>
      <c r="I174" s="10">
        <f t="shared" si="2"/>
        <v>0.86029411764705888</v>
      </c>
      <c r="J174" s="10">
        <f>ABS(I174-I173)</f>
        <v>2.9411764705882248E-2</v>
      </c>
    </row>
    <row r="175" spans="1:10" x14ac:dyDescent="0.35">
      <c r="A175" s="2" t="s">
        <v>8</v>
      </c>
      <c r="B175" s="8">
        <v>42493</v>
      </c>
      <c r="C175" s="2">
        <v>41656</v>
      </c>
      <c r="D175" s="2">
        <v>21297</v>
      </c>
      <c r="E175" s="2">
        <v>14468</v>
      </c>
      <c r="F175" s="2">
        <v>8250</v>
      </c>
      <c r="G175" s="2">
        <v>13120</v>
      </c>
      <c r="H175" s="10">
        <f>((D175-E175)-(F175-G175))/C175</f>
        <v>0.28084789706164776</v>
      </c>
      <c r="I175" s="10">
        <f t="shared" si="2"/>
        <v>0.84191176470588236</v>
      </c>
      <c r="J175" s="10">
        <f>ABS(I175-I174)</f>
        <v>1.8382352941176516E-2</v>
      </c>
    </row>
    <row r="176" spans="1:10" x14ac:dyDescent="0.35">
      <c r="A176" s="2" t="s">
        <v>8</v>
      </c>
      <c r="B176" s="8">
        <v>42500</v>
      </c>
      <c r="C176" s="2">
        <v>42701</v>
      </c>
      <c r="D176" s="2">
        <v>22674</v>
      </c>
      <c r="E176" s="2">
        <v>15757</v>
      </c>
      <c r="F176" s="2">
        <v>10744</v>
      </c>
      <c r="G176" s="2">
        <v>11722</v>
      </c>
      <c r="H176" s="10">
        <f>((D176-E176)-(F176-G176))/C176</f>
        <v>0.18489028359991569</v>
      </c>
      <c r="I176" s="10">
        <f t="shared" si="2"/>
        <v>0.80882352941176472</v>
      </c>
      <c r="J176" s="10">
        <f>ABS(I176-I175)</f>
        <v>3.3088235294117641E-2</v>
      </c>
    </row>
    <row r="177" spans="1:10" x14ac:dyDescent="0.35">
      <c r="A177" s="2" t="s">
        <v>8</v>
      </c>
      <c r="B177" s="8">
        <v>42507</v>
      </c>
      <c r="C177" s="2">
        <v>44754</v>
      </c>
      <c r="D177" s="2">
        <v>22463</v>
      </c>
      <c r="E177" s="2">
        <v>18316</v>
      </c>
      <c r="F177" s="2">
        <v>13948</v>
      </c>
      <c r="G177" s="2">
        <v>9508</v>
      </c>
      <c r="H177" s="10">
        <f>((D177-E177)-(F177-G177))/C177</f>
        <v>-6.5469008356794922E-3</v>
      </c>
      <c r="I177" s="10">
        <f t="shared" si="2"/>
        <v>0.7095588235294118</v>
      </c>
      <c r="J177" s="10">
        <f>ABS(I177-I176)</f>
        <v>9.9264705882352922E-2</v>
      </c>
    </row>
    <row r="178" spans="1:10" x14ac:dyDescent="0.35">
      <c r="A178" s="2" t="s">
        <v>8</v>
      </c>
      <c r="B178" s="8">
        <v>42514</v>
      </c>
      <c r="C178" s="2">
        <v>52142</v>
      </c>
      <c r="D178" s="2">
        <v>24884</v>
      </c>
      <c r="E178" s="2">
        <v>20930</v>
      </c>
      <c r="F178" s="2">
        <v>20695</v>
      </c>
      <c r="G178" s="2">
        <v>9197</v>
      </c>
      <c r="H178" s="10">
        <f>((D178-E178)-(F178-G178))/C178</f>
        <v>-0.14468183038625293</v>
      </c>
      <c r="I178" s="10">
        <f t="shared" si="2"/>
        <v>0.6470588235294118</v>
      </c>
      <c r="J178" s="10">
        <f>ABS(I178-I177)</f>
        <v>6.25E-2</v>
      </c>
    </row>
    <row r="179" spans="1:10" x14ac:dyDescent="0.35">
      <c r="A179" s="2" t="s">
        <v>8</v>
      </c>
      <c r="B179" s="8">
        <v>42521</v>
      </c>
      <c r="C179" s="2">
        <v>57175</v>
      </c>
      <c r="D179" s="2">
        <v>24291</v>
      </c>
      <c r="E179" s="2">
        <v>24162</v>
      </c>
      <c r="F179" s="2">
        <v>25286</v>
      </c>
      <c r="G179" s="2">
        <v>11466</v>
      </c>
      <c r="H179" s="10">
        <f>((D179-E179)-(F179-G179))/C179</f>
        <v>-0.2394578049846961</v>
      </c>
      <c r="I179" s="10">
        <f t="shared" si="2"/>
        <v>0.55882352941176472</v>
      </c>
      <c r="J179" s="10">
        <f>ABS(I179-I178)</f>
        <v>8.8235294117647078E-2</v>
      </c>
    </row>
    <row r="180" spans="1:10" x14ac:dyDescent="0.35">
      <c r="A180" s="2" t="s">
        <v>8</v>
      </c>
      <c r="B180" s="8">
        <v>42528</v>
      </c>
      <c r="C180" s="2">
        <v>62626</v>
      </c>
      <c r="D180" s="2">
        <v>21644</v>
      </c>
      <c r="E180" s="2">
        <v>31289</v>
      </c>
      <c r="F180" s="2">
        <v>30780</v>
      </c>
      <c r="G180" s="2">
        <v>8635</v>
      </c>
      <c r="H180" s="10">
        <f>((D180-E180)-(F180-G180))/C180</f>
        <v>-0.50761664484399449</v>
      </c>
      <c r="I180" s="10">
        <f t="shared" si="2"/>
        <v>0.38235294117647056</v>
      </c>
      <c r="J180" s="10">
        <f>ABS(I180-I179)</f>
        <v>0.17647058823529416</v>
      </c>
    </row>
    <row r="181" spans="1:10" x14ac:dyDescent="0.35">
      <c r="A181" s="2" t="s">
        <v>8</v>
      </c>
      <c r="B181" s="8">
        <v>42535</v>
      </c>
      <c r="C181" s="2">
        <v>43110</v>
      </c>
      <c r="D181" s="2">
        <v>28492</v>
      </c>
      <c r="E181" s="2">
        <v>21362</v>
      </c>
      <c r="F181" s="2">
        <v>6722</v>
      </c>
      <c r="G181" s="2">
        <v>4691</v>
      </c>
      <c r="H181" s="10">
        <f>((D181-E181)-(F181-G181))/C181</f>
        <v>0.11827882161911389</v>
      </c>
      <c r="I181" s="10">
        <f t="shared" si="2"/>
        <v>0.78308823529411764</v>
      </c>
      <c r="J181" s="10">
        <f>ABS(I181-I180)</f>
        <v>0.40073529411764708</v>
      </c>
    </row>
    <row r="182" spans="1:10" x14ac:dyDescent="0.35">
      <c r="A182" s="2" t="s">
        <v>8</v>
      </c>
      <c r="B182" s="8">
        <v>42542</v>
      </c>
      <c r="C182" s="2">
        <v>38535</v>
      </c>
      <c r="D182" s="2">
        <v>24016</v>
      </c>
      <c r="E182" s="2">
        <v>17635</v>
      </c>
      <c r="F182" s="2">
        <v>5635</v>
      </c>
      <c r="G182" s="2">
        <v>4852</v>
      </c>
      <c r="H182" s="10">
        <f>((D182-E182)-(F182-G182))/C182</f>
        <v>0.14527053328143247</v>
      </c>
      <c r="I182" s="10">
        <f t="shared" si="2"/>
        <v>0.80514705882352944</v>
      </c>
      <c r="J182" s="10">
        <f>ABS(I182-I181)</f>
        <v>2.2058823529411797E-2</v>
      </c>
    </row>
    <row r="183" spans="1:10" x14ac:dyDescent="0.35">
      <c r="A183" s="2" t="s">
        <v>8</v>
      </c>
      <c r="B183" s="8">
        <v>42549</v>
      </c>
      <c r="C183" s="2">
        <v>35507</v>
      </c>
      <c r="D183" s="2">
        <v>22905</v>
      </c>
      <c r="E183" s="2">
        <v>12038</v>
      </c>
      <c r="F183" s="2">
        <v>5824</v>
      </c>
      <c r="G183" s="2">
        <v>7465</v>
      </c>
      <c r="H183" s="10">
        <f>((D183-E183)-(F183-G183))/C183</f>
        <v>0.35226856676148366</v>
      </c>
      <c r="I183" s="10">
        <f t="shared" si="2"/>
        <v>0.86764705882352944</v>
      </c>
      <c r="J183" s="10">
        <f>ABS(I183-I182)</f>
        <v>6.25E-2</v>
      </c>
    </row>
    <row r="184" spans="1:10" x14ac:dyDescent="0.35">
      <c r="A184" s="2" t="s">
        <v>8</v>
      </c>
      <c r="B184" s="8">
        <v>42556</v>
      </c>
      <c r="C184" s="2">
        <v>34796</v>
      </c>
      <c r="D184" s="2">
        <v>22474</v>
      </c>
      <c r="E184" s="2">
        <v>13796</v>
      </c>
      <c r="F184" s="2">
        <v>5794</v>
      </c>
      <c r="G184" s="2">
        <v>5166</v>
      </c>
      <c r="H184" s="10">
        <f>((D184-E184)-(F184-G184))/C184</f>
        <v>0.23134843085412116</v>
      </c>
      <c r="I184" s="10">
        <f t="shared" si="2"/>
        <v>0.82352941176470584</v>
      </c>
      <c r="J184" s="10">
        <f>ABS(I184-I183)</f>
        <v>4.4117647058823595E-2</v>
      </c>
    </row>
    <row r="185" spans="1:10" x14ac:dyDescent="0.35">
      <c r="A185" s="2" t="s">
        <v>8</v>
      </c>
      <c r="B185" s="8">
        <v>42563</v>
      </c>
      <c r="C185" s="2">
        <v>39010</v>
      </c>
      <c r="D185" s="2">
        <v>23330</v>
      </c>
      <c r="E185" s="2">
        <v>16612</v>
      </c>
      <c r="F185" s="2">
        <v>9149</v>
      </c>
      <c r="G185" s="2">
        <v>4119</v>
      </c>
      <c r="H185" s="10">
        <f>((D185-E185)-(F185-G185))/C185</f>
        <v>4.3270956165085875E-2</v>
      </c>
      <c r="I185" s="10">
        <f t="shared" si="2"/>
        <v>0.74264705882352944</v>
      </c>
      <c r="J185" s="10">
        <f>ABS(I185-I184)</f>
        <v>8.0882352941176405E-2</v>
      </c>
    </row>
    <row r="186" spans="1:10" x14ac:dyDescent="0.35">
      <c r="A186" s="2" t="s">
        <v>8</v>
      </c>
      <c r="B186" s="8">
        <v>42570</v>
      </c>
      <c r="C186" s="2">
        <v>41766</v>
      </c>
      <c r="D186" s="2">
        <v>23191</v>
      </c>
      <c r="E186" s="2">
        <v>18504</v>
      </c>
      <c r="F186" s="2">
        <v>11659</v>
      </c>
      <c r="G186" s="2">
        <v>3928</v>
      </c>
      <c r="H186" s="10">
        <f>((D186-E186)-(F186-G186))/C186</f>
        <v>-7.2882248719053772E-2</v>
      </c>
      <c r="I186" s="10">
        <f t="shared" si="2"/>
        <v>0.69117647058823528</v>
      </c>
      <c r="J186" s="10">
        <f>ABS(I186-I185)</f>
        <v>5.1470588235294157E-2</v>
      </c>
    </row>
    <row r="187" spans="1:10" x14ac:dyDescent="0.35">
      <c r="A187" s="2" t="s">
        <v>8</v>
      </c>
      <c r="B187" s="8">
        <v>42577</v>
      </c>
      <c r="C187" s="2">
        <v>51507</v>
      </c>
      <c r="D187" s="2">
        <v>26807</v>
      </c>
      <c r="E187" s="2">
        <v>25861</v>
      </c>
      <c r="F187" s="2">
        <v>17768</v>
      </c>
      <c r="G187" s="2">
        <v>3880</v>
      </c>
      <c r="H187" s="10">
        <f>((D187-E187)-(F187-G187))/C187</f>
        <v>-0.25126681810239387</v>
      </c>
      <c r="I187" s="10">
        <f t="shared" si="2"/>
        <v>0.54779411764705888</v>
      </c>
      <c r="J187" s="10">
        <f>ABS(I187-I186)</f>
        <v>0.14338235294117641</v>
      </c>
    </row>
    <row r="188" spans="1:10" x14ac:dyDescent="0.35">
      <c r="A188" s="2" t="s">
        <v>8</v>
      </c>
      <c r="B188" s="8">
        <v>42584</v>
      </c>
      <c r="C188" s="2">
        <v>44853</v>
      </c>
      <c r="D188" s="2">
        <v>21216</v>
      </c>
      <c r="E188" s="2">
        <v>22931</v>
      </c>
      <c r="F188" s="2">
        <v>15290</v>
      </c>
      <c r="G188" s="2">
        <v>4672</v>
      </c>
      <c r="H188" s="10">
        <f>((D188-E188)-(F188-G188))/C188</f>
        <v>-0.27496488529195373</v>
      </c>
      <c r="I188" s="10">
        <f t="shared" si="2"/>
        <v>0.52941176470588236</v>
      </c>
      <c r="J188" s="10">
        <f>ABS(I188-I187)</f>
        <v>1.8382352941176516E-2</v>
      </c>
    </row>
    <row r="189" spans="1:10" x14ac:dyDescent="0.35">
      <c r="A189" s="2" t="s">
        <v>8</v>
      </c>
      <c r="B189" s="8">
        <v>42591</v>
      </c>
      <c r="C189" s="2">
        <v>43405</v>
      </c>
      <c r="D189" s="2">
        <v>20426</v>
      </c>
      <c r="E189" s="2">
        <v>20319</v>
      </c>
      <c r="F189" s="2">
        <v>14971</v>
      </c>
      <c r="G189" s="2">
        <v>4026</v>
      </c>
      <c r="H189" s="10">
        <f>((D189-E189)-(F189-G189))/C189</f>
        <v>-0.24969473562953576</v>
      </c>
      <c r="I189" s="10">
        <f t="shared" si="2"/>
        <v>0.55147058823529416</v>
      </c>
      <c r="J189" s="10">
        <f>ABS(I189-I188)</f>
        <v>2.2058823529411797E-2</v>
      </c>
    </row>
    <row r="190" spans="1:10" x14ac:dyDescent="0.35">
      <c r="A190" s="2" t="s">
        <v>8</v>
      </c>
      <c r="B190" s="8">
        <v>42598</v>
      </c>
      <c r="C190" s="2">
        <v>42786</v>
      </c>
      <c r="D190" s="2">
        <v>19996</v>
      </c>
      <c r="E190" s="2">
        <v>21541</v>
      </c>
      <c r="F190" s="2">
        <v>13157</v>
      </c>
      <c r="G190" s="2">
        <v>4640</v>
      </c>
      <c r="H190" s="10">
        <f>((D190-E190)-(F190-G190))/C190</f>
        <v>-0.23517038283550695</v>
      </c>
      <c r="I190" s="10">
        <f t="shared" si="2"/>
        <v>0.5625</v>
      </c>
      <c r="J190" s="10">
        <f>ABS(I190-I189)</f>
        <v>1.1029411764705843E-2</v>
      </c>
    </row>
    <row r="191" spans="1:10" x14ac:dyDescent="0.35">
      <c r="A191" s="2" t="s">
        <v>8</v>
      </c>
      <c r="B191" s="8">
        <v>42605</v>
      </c>
      <c r="C191" s="2">
        <v>39554</v>
      </c>
      <c r="D191" s="2">
        <v>20921</v>
      </c>
      <c r="E191" s="2">
        <v>19036</v>
      </c>
      <c r="F191" s="2">
        <v>7379</v>
      </c>
      <c r="G191" s="2">
        <v>6328</v>
      </c>
      <c r="H191" s="10">
        <f>((D191-E191)-(F191-G191))/C191</f>
        <v>2.1085098852202052E-2</v>
      </c>
      <c r="I191" s="10">
        <f t="shared" si="2"/>
        <v>0.72426470588235292</v>
      </c>
      <c r="J191" s="10">
        <f>ABS(I191-I190)</f>
        <v>0.16176470588235292</v>
      </c>
    </row>
    <row r="192" spans="1:10" x14ac:dyDescent="0.35">
      <c r="A192" s="2" t="s">
        <v>8</v>
      </c>
      <c r="B192" s="8">
        <v>42612</v>
      </c>
      <c r="C192" s="2">
        <v>42294</v>
      </c>
      <c r="D192" s="2">
        <v>24557</v>
      </c>
      <c r="E192" s="2">
        <v>16349</v>
      </c>
      <c r="F192" s="2">
        <v>10348</v>
      </c>
      <c r="G192" s="2">
        <v>5626</v>
      </c>
      <c r="H192" s="10">
        <f>((D192-E192)-(F192-G192))/C192</f>
        <v>8.242303872889771E-2</v>
      </c>
      <c r="I192" s="10">
        <f t="shared" si="2"/>
        <v>0.76838235294117652</v>
      </c>
      <c r="J192" s="10">
        <f>ABS(I192-I191)</f>
        <v>4.4117647058823595E-2</v>
      </c>
    </row>
    <row r="193" spans="1:10" x14ac:dyDescent="0.35">
      <c r="A193" s="2" t="s">
        <v>8</v>
      </c>
      <c r="B193" s="8">
        <v>42619</v>
      </c>
      <c r="C193" s="2">
        <v>45795</v>
      </c>
      <c r="D193" s="2">
        <v>22819</v>
      </c>
      <c r="E193" s="2">
        <v>21368</v>
      </c>
      <c r="F193" s="2">
        <v>14392</v>
      </c>
      <c r="G193" s="2">
        <v>5613</v>
      </c>
      <c r="H193" s="10">
        <f>((D193-E193)-(F193-G193))/C193</f>
        <v>-0.16001746915602141</v>
      </c>
      <c r="I193" s="10">
        <f t="shared" si="2"/>
        <v>0.62867647058823528</v>
      </c>
      <c r="J193" s="10">
        <f>ABS(I193-I192)</f>
        <v>0.13970588235294124</v>
      </c>
    </row>
    <row r="194" spans="1:10" x14ac:dyDescent="0.35">
      <c r="A194" s="2" t="s">
        <v>8</v>
      </c>
      <c r="B194" s="8">
        <v>42626</v>
      </c>
      <c r="C194" s="2">
        <v>44748</v>
      </c>
      <c r="D194" s="2">
        <v>20853</v>
      </c>
      <c r="E194" s="2">
        <v>19505</v>
      </c>
      <c r="F194" s="2">
        <v>14236</v>
      </c>
      <c r="G194" s="2">
        <v>3872</v>
      </c>
      <c r="H194" s="10">
        <f>((D194-E194)-(F194-G194))/C194</f>
        <v>-0.20148386520067935</v>
      </c>
      <c r="I194" s="10">
        <f t="shared" si="2"/>
        <v>0.58823529411764708</v>
      </c>
      <c r="J194" s="10">
        <f>ABS(I194-I193)</f>
        <v>4.0441176470588203E-2</v>
      </c>
    </row>
    <row r="195" spans="1:10" x14ac:dyDescent="0.35">
      <c r="A195" s="2" t="s">
        <v>8</v>
      </c>
      <c r="B195" s="8">
        <v>42633</v>
      </c>
      <c r="C195" s="2">
        <v>40838</v>
      </c>
      <c r="D195" s="2">
        <v>27281</v>
      </c>
      <c r="E195" s="2">
        <v>18868</v>
      </c>
      <c r="F195" s="2">
        <v>7754</v>
      </c>
      <c r="G195" s="2">
        <v>3375</v>
      </c>
      <c r="H195" s="10">
        <f>((D195-E195)-(F195-G195))/C195</f>
        <v>9.8780547529261964E-2</v>
      </c>
      <c r="I195" s="10">
        <f t="shared" ref="I195:I258" si="3">_xlfn.RANK.EQ(H195,$H$2:$H$273,1)/COUNT($H$2:$H$273)</f>
        <v>0.7720588235294118</v>
      </c>
      <c r="J195" s="10">
        <f>ABS(I195-I194)</f>
        <v>0.18382352941176472</v>
      </c>
    </row>
    <row r="196" spans="1:10" x14ac:dyDescent="0.35">
      <c r="A196" s="2" t="s">
        <v>8</v>
      </c>
      <c r="B196" s="8">
        <v>42640</v>
      </c>
      <c r="C196" s="2">
        <v>38969</v>
      </c>
      <c r="D196" s="2">
        <v>12803</v>
      </c>
      <c r="E196" s="2">
        <v>18759</v>
      </c>
      <c r="F196" s="2">
        <v>18847</v>
      </c>
      <c r="G196" s="2">
        <v>3243</v>
      </c>
      <c r="H196" s="10">
        <f>((D196-E196)-(F196-G196))/C196</f>
        <v>-0.55326028381534043</v>
      </c>
      <c r="I196" s="10">
        <f t="shared" si="3"/>
        <v>0.35294117647058826</v>
      </c>
      <c r="J196" s="10">
        <f>ABS(I196-I195)</f>
        <v>0.41911764705882354</v>
      </c>
    </row>
    <row r="197" spans="1:10" x14ac:dyDescent="0.35">
      <c r="A197" s="2" t="s">
        <v>8</v>
      </c>
      <c r="B197" s="8">
        <v>42647</v>
      </c>
      <c r="C197" s="2">
        <v>46330</v>
      </c>
      <c r="D197" s="2">
        <v>19293</v>
      </c>
      <c r="E197" s="2">
        <v>22229</v>
      </c>
      <c r="F197" s="2">
        <v>20439</v>
      </c>
      <c r="G197" s="2">
        <v>2045</v>
      </c>
      <c r="H197" s="10">
        <f>((D197-E197)-(F197-G197))/C197</f>
        <v>-0.46039283401683573</v>
      </c>
      <c r="I197" s="10">
        <f t="shared" si="3"/>
        <v>0.4264705882352941</v>
      </c>
      <c r="J197" s="10">
        <f>ABS(I197-I196)</f>
        <v>7.3529411764705843E-2</v>
      </c>
    </row>
    <row r="198" spans="1:10" x14ac:dyDescent="0.35">
      <c r="A198" s="2" t="s">
        <v>8</v>
      </c>
      <c r="B198" s="8">
        <v>42654</v>
      </c>
      <c r="C198" s="2">
        <v>55747</v>
      </c>
      <c r="D198" s="2">
        <v>20146</v>
      </c>
      <c r="E198" s="2">
        <v>29554</v>
      </c>
      <c r="F198" s="2">
        <v>28955</v>
      </c>
      <c r="G198" s="2">
        <v>2857</v>
      </c>
      <c r="H198" s="10">
        <f>((D198-E198)-(F198-G198))/C198</f>
        <v>-0.6369131971227151</v>
      </c>
      <c r="I198" s="10">
        <f t="shared" si="3"/>
        <v>0.29779411764705882</v>
      </c>
      <c r="J198" s="10">
        <f>ABS(I198-I197)</f>
        <v>0.12867647058823528</v>
      </c>
    </row>
    <row r="199" spans="1:10" x14ac:dyDescent="0.35">
      <c r="A199" s="2" t="s">
        <v>8</v>
      </c>
      <c r="B199" s="8">
        <v>42661</v>
      </c>
      <c r="C199" s="2">
        <v>63226</v>
      </c>
      <c r="D199" s="2">
        <v>18329</v>
      </c>
      <c r="E199" s="2">
        <v>34706</v>
      </c>
      <c r="F199" s="2">
        <v>37139</v>
      </c>
      <c r="G199" s="2">
        <v>3449</v>
      </c>
      <c r="H199" s="10">
        <f>((D199-E199)-(F199-G199))/C199</f>
        <v>-0.7918735963053174</v>
      </c>
      <c r="I199" s="10">
        <f t="shared" si="3"/>
        <v>0.19117647058823528</v>
      </c>
      <c r="J199" s="10">
        <f>ABS(I199-I198)</f>
        <v>0.10661764705882354</v>
      </c>
    </row>
    <row r="200" spans="1:10" x14ac:dyDescent="0.35">
      <c r="A200" s="2" t="s">
        <v>8</v>
      </c>
      <c r="B200" s="8">
        <v>42668</v>
      </c>
      <c r="C200" s="2">
        <v>67211</v>
      </c>
      <c r="D200" s="2">
        <v>18828</v>
      </c>
      <c r="E200" s="2">
        <v>37528</v>
      </c>
      <c r="F200" s="2">
        <v>42544</v>
      </c>
      <c r="G200" s="2">
        <v>3534</v>
      </c>
      <c r="H200" s="10">
        <f>((D200-E200)-(F200-G200))/C200</f>
        <v>-0.85863921084346317</v>
      </c>
      <c r="I200" s="10">
        <f t="shared" si="3"/>
        <v>0.15808823529411764</v>
      </c>
      <c r="J200" s="10">
        <f>ABS(I200-I199)</f>
        <v>3.3088235294117641E-2</v>
      </c>
    </row>
    <row r="201" spans="1:10" x14ac:dyDescent="0.35">
      <c r="A201" s="2" t="s">
        <v>8</v>
      </c>
      <c r="B201" s="8">
        <v>42675</v>
      </c>
      <c r="C201" s="2">
        <v>59698</v>
      </c>
      <c r="D201" s="2">
        <v>12744</v>
      </c>
      <c r="E201" s="2">
        <v>32714</v>
      </c>
      <c r="F201" s="2">
        <v>41171</v>
      </c>
      <c r="G201" s="2">
        <v>3614</v>
      </c>
      <c r="H201" s="10">
        <f>((D201-E201)-(F201-G201))/C201</f>
        <v>-0.9636336225669202</v>
      </c>
      <c r="I201" s="10">
        <f t="shared" si="3"/>
        <v>7.3529411764705885E-2</v>
      </c>
      <c r="J201" s="10">
        <f>ABS(I201-I200)</f>
        <v>8.4558823529411756E-2</v>
      </c>
    </row>
    <row r="202" spans="1:10" x14ac:dyDescent="0.35">
      <c r="A202" s="2" t="s">
        <v>8</v>
      </c>
      <c r="B202" s="8">
        <v>42682</v>
      </c>
      <c r="C202" s="2">
        <v>53632</v>
      </c>
      <c r="D202" s="2">
        <v>6806</v>
      </c>
      <c r="E202" s="2">
        <v>30097</v>
      </c>
      <c r="F202" s="2">
        <v>37686</v>
      </c>
      <c r="G202" s="2">
        <v>4783</v>
      </c>
      <c r="H202" s="10">
        <f>((D202-E202)-(F202-G202))/C202</f>
        <v>-1.0477699880668259</v>
      </c>
      <c r="I202" s="10">
        <f t="shared" si="3"/>
        <v>2.5735294117647058E-2</v>
      </c>
      <c r="J202" s="10">
        <f>ABS(I202-I201)</f>
        <v>4.7794117647058827E-2</v>
      </c>
    </row>
    <row r="203" spans="1:10" x14ac:dyDescent="0.35">
      <c r="A203" s="2" t="s">
        <v>8</v>
      </c>
      <c r="B203" s="8">
        <v>42689</v>
      </c>
      <c r="C203" s="2">
        <v>54533</v>
      </c>
      <c r="D203" s="2">
        <v>7005</v>
      </c>
      <c r="E203" s="2">
        <v>29199</v>
      </c>
      <c r="F203" s="2">
        <v>39568</v>
      </c>
      <c r="G203" s="2">
        <v>3047</v>
      </c>
      <c r="H203" s="10">
        <f>((D203-E203)-(F203-G203))/C203</f>
        <v>-1.0766875103148552</v>
      </c>
      <c r="I203" s="10">
        <f t="shared" si="3"/>
        <v>1.1029411764705883E-2</v>
      </c>
      <c r="J203" s="10">
        <f>ABS(I203-I202)</f>
        <v>1.4705882352941175E-2</v>
      </c>
    </row>
    <row r="204" spans="1:10" x14ac:dyDescent="0.35">
      <c r="A204" s="2" t="s">
        <v>8</v>
      </c>
      <c r="B204" s="8">
        <v>42696</v>
      </c>
      <c r="C204" s="2">
        <v>60191</v>
      </c>
      <c r="D204" s="2">
        <v>9515</v>
      </c>
      <c r="E204" s="2">
        <v>32415</v>
      </c>
      <c r="F204" s="2">
        <v>45018</v>
      </c>
      <c r="G204" s="2">
        <v>3111</v>
      </c>
      <c r="H204" s="10">
        <f>((D204-E204)-(F204-G204))/C204</f>
        <v>-1.0766892060274791</v>
      </c>
      <c r="I204" s="10">
        <f t="shared" si="3"/>
        <v>7.3529411764705881E-3</v>
      </c>
      <c r="J204" s="10">
        <f>ABS(I204-I203)</f>
        <v>3.6764705882352949E-3</v>
      </c>
    </row>
    <row r="205" spans="1:10" x14ac:dyDescent="0.35">
      <c r="A205" s="2" t="s">
        <v>8</v>
      </c>
      <c r="B205" s="8">
        <v>42703</v>
      </c>
      <c r="C205" s="2">
        <v>67062</v>
      </c>
      <c r="D205" s="2">
        <v>13027</v>
      </c>
      <c r="E205" s="2">
        <v>37361</v>
      </c>
      <c r="F205" s="2">
        <v>47715</v>
      </c>
      <c r="G205" s="2">
        <v>3384</v>
      </c>
      <c r="H205" s="10">
        <f>((D205-E205)-(F205-G205))/C205</f>
        <v>-1.0239032537055262</v>
      </c>
      <c r="I205" s="10">
        <f t="shared" si="3"/>
        <v>3.6764705882352942E-2</v>
      </c>
      <c r="J205" s="10">
        <f>ABS(I205-I204)</f>
        <v>2.9411764705882353E-2</v>
      </c>
    </row>
    <row r="206" spans="1:10" x14ac:dyDescent="0.35">
      <c r="A206" s="2" t="s">
        <v>8</v>
      </c>
      <c r="B206" s="8">
        <v>42710</v>
      </c>
      <c r="C206" s="2">
        <v>65455</v>
      </c>
      <c r="D206" s="2">
        <v>9859</v>
      </c>
      <c r="E206" s="2">
        <v>35256</v>
      </c>
      <c r="F206" s="2">
        <v>47911</v>
      </c>
      <c r="G206" s="2">
        <v>3923</v>
      </c>
      <c r="H206" s="10">
        <f>((D206-E206)-(F206-G206))/C206</f>
        <v>-1.0600412497135436</v>
      </c>
      <c r="I206" s="10">
        <f t="shared" si="3"/>
        <v>1.4705882352941176E-2</v>
      </c>
      <c r="J206" s="10">
        <f>ABS(I206-I205)</f>
        <v>2.2058823529411766E-2</v>
      </c>
    </row>
    <row r="207" spans="1:10" x14ac:dyDescent="0.35">
      <c r="A207" s="2" t="s">
        <v>8</v>
      </c>
      <c r="B207" s="8">
        <v>42717</v>
      </c>
      <c r="C207" s="2">
        <v>64633</v>
      </c>
      <c r="D207" s="2">
        <v>5600</v>
      </c>
      <c r="E207" s="2">
        <v>30888</v>
      </c>
      <c r="F207" s="2">
        <v>47486</v>
      </c>
      <c r="G207" s="2">
        <v>4306</v>
      </c>
      <c r="H207" s="10">
        <f>((D207-E207)-(F207-G207))/C207</f>
        <v>-1.0593350146210141</v>
      </c>
      <c r="I207" s="10">
        <f t="shared" si="3"/>
        <v>1.8382352941176471E-2</v>
      </c>
      <c r="J207" s="10">
        <f>ABS(I207-I206)</f>
        <v>3.6764705882352949E-3</v>
      </c>
    </row>
    <row r="208" spans="1:10" x14ac:dyDescent="0.35">
      <c r="A208" s="2" t="s">
        <v>8</v>
      </c>
      <c r="B208" s="8">
        <v>42724</v>
      </c>
      <c r="C208" s="2">
        <v>55185</v>
      </c>
      <c r="D208" s="2">
        <v>33476</v>
      </c>
      <c r="E208" s="2">
        <v>26366</v>
      </c>
      <c r="F208" s="2">
        <v>16028</v>
      </c>
      <c r="G208" s="2">
        <v>4665</v>
      </c>
      <c r="H208" s="10">
        <f>((D208-E208)-(F208-G208))/C208</f>
        <v>-7.7068043852496146E-2</v>
      </c>
      <c r="I208" s="10">
        <f t="shared" si="3"/>
        <v>0.6875</v>
      </c>
      <c r="J208" s="10">
        <f>ABS(I208-I207)</f>
        <v>0.66911764705882348</v>
      </c>
    </row>
    <row r="209" spans="1:10" x14ac:dyDescent="0.35">
      <c r="A209" s="2" t="s">
        <v>8</v>
      </c>
      <c r="B209" s="8">
        <v>42731</v>
      </c>
      <c r="C209" s="2">
        <v>54605</v>
      </c>
      <c r="D209" s="2">
        <v>14303</v>
      </c>
      <c r="E209" s="2">
        <v>24394</v>
      </c>
      <c r="F209" s="2">
        <v>34388</v>
      </c>
      <c r="G209" s="2">
        <v>5123</v>
      </c>
      <c r="H209" s="10">
        <f>((D209-E209)-(F209-G209))/C209</f>
        <v>-0.72073985898727222</v>
      </c>
      <c r="I209" s="10">
        <f t="shared" si="3"/>
        <v>0.25</v>
      </c>
      <c r="J209" s="10">
        <f>ABS(I209-I208)</f>
        <v>0.4375</v>
      </c>
    </row>
    <row r="210" spans="1:10" x14ac:dyDescent="0.35">
      <c r="A210" t="s">
        <v>8</v>
      </c>
      <c r="B210" s="7">
        <v>42738</v>
      </c>
      <c r="C210">
        <v>53455</v>
      </c>
      <c r="D210">
        <v>11813</v>
      </c>
      <c r="E210">
        <v>25252</v>
      </c>
      <c r="F210">
        <v>34662</v>
      </c>
      <c r="G210">
        <v>5127</v>
      </c>
      <c r="H210" s="10">
        <f>((D210-E210)-(F210-G210))/C210</f>
        <v>-0.80392853802263586</v>
      </c>
      <c r="I210" s="10">
        <f t="shared" si="3"/>
        <v>0.18014705882352941</v>
      </c>
      <c r="J210" s="10">
        <f>ABS(I210-I209)</f>
        <v>6.985294117647059E-2</v>
      </c>
    </row>
    <row r="211" spans="1:10" x14ac:dyDescent="0.35">
      <c r="A211" t="s">
        <v>8</v>
      </c>
      <c r="B211" s="7">
        <v>42745</v>
      </c>
      <c r="C211">
        <v>50253</v>
      </c>
      <c r="D211">
        <v>10012</v>
      </c>
      <c r="E211">
        <v>24258</v>
      </c>
      <c r="F211">
        <v>33835</v>
      </c>
      <c r="G211">
        <v>4727</v>
      </c>
      <c r="H211" s="10">
        <f>((D211-E211)-(F211-G211))/C211</f>
        <v>-0.86271466380116613</v>
      </c>
      <c r="I211" s="10">
        <f t="shared" si="3"/>
        <v>0.14705882352941177</v>
      </c>
      <c r="J211" s="10">
        <f>ABS(I211-I210)</f>
        <v>3.3088235294117641E-2</v>
      </c>
    </row>
    <row r="212" spans="1:10" x14ac:dyDescent="0.35">
      <c r="A212" t="s">
        <v>8</v>
      </c>
      <c r="B212" s="7">
        <v>42752</v>
      </c>
      <c r="C212">
        <v>45713</v>
      </c>
      <c r="D212">
        <v>7166</v>
      </c>
      <c r="E212">
        <v>20849</v>
      </c>
      <c r="F212">
        <v>32142</v>
      </c>
      <c r="G212">
        <v>5929</v>
      </c>
      <c r="H212" s="10">
        <f>((D212-E212)-(F212-G212))/C212</f>
        <v>-0.87274954608098354</v>
      </c>
      <c r="I212" s="10">
        <f t="shared" si="3"/>
        <v>0.13602941176470587</v>
      </c>
      <c r="J212" s="10">
        <f>ABS(I212-I211)</f>
        <v>1.1029411764705899E-2</v>
      </c>
    </row>
    <row r="213" spans="1:10" x14ac:dyDescent="0.35">
      <c r="A213" t="s">
        <v>8</v>
      </c>
      <c r="B213" s="7">
        <v>42759</v>
      </c>
      <c r="C213">
        <v>45493</v>
      </c>
      <c r="D213">
        <v>6198</v>
      </c>
      <c r="E213">
        <v>19842</v>
      </c>
      <c r="F213">
        <v>32558</v>
      </c>
      <c r="G213">
        <v>6638</v>
      </c>
      <c r="H213" s="10">
        <f>((D213-E213)-(F213-G213))/C213</f>
        <v>-0.86967225727034925</v>
      </c>
      <c r="I213" s="10">
        <f t="shared" si="3"/>
        <v>0.13970588235294118</v>
      </c>
      <c r="J213" s="10">
        <f>ABS(I213-I212)</f>
        <v>3.6764705882353088E-3</v>
      </c>
    </row>
    <row r="214" spans="1:10" x14ac:dyDescent="0.35">
      <c r="A214" t="s">
        <v>8</v>
      </c>
      <c r="B214" s="7">
        <v>42766</v>
      </c>
      <c r="C214">
        <v>49558</v>
      </c>
      <c r="D214">
        <v>6812</v>
      </c>
      <c r="E214">
        <v>23952</v>
      </c>
      <c r="F214">
        <v>32754</v>
      </c>
      <c r="G214">
        <v>9049</v>
      </c>
      <c r="H214" s="10">
        <f>((D214-E214)-(F214-G214))/C214</f>
        <v>-0.82418580249404738</v>
      </c>
      <c r="I214" s="10">
        <f t="shared" si="3"/>
        <v>0.17279411764705882</v>
      </c>
      <c r="J214" s="10">
        <f>ABS(I214-I213)</f>
        <v>3.3088235294117641E-2</v>
      </c>
    </row>
    <row r="215" spans="1:10" x14ac:dyDescent="0.35">
      <c r="A215" t="s">
        <v>8</v>
      </c>
      <c r="B215" s="7">
        <v>42773</v>
      </c>
      <c r="C215">
        <v>48883</v>
      </c>
      <c r="D215">
        <v>7059</v>
      </c>
      <c r="E215">
        <v>21680</v>
      </c>
      <c r="F215">
        <v>32722</v>
      </c>
      <c r="G215">
        <v>12459</v>
      </c>
      <c r="H215" s="10">
        <f>((D215-E215)-(F215-G215))/C215</f>
        <v>-0.71362232268886938</v>
      </c>
      <c r="I215" s="10">
        <f t="shared" si="3"/>
        <v>0.25735294117647056</v>
      </c>
      <c r="J215" s="10">
        <f>ABS(I215-I214)</f>
        <v>8.4558823529411742E-2</v>
      </c>
    </row>
    <row r="216" spans="1:10" x14ac:dyDescent="0.35">
      <c r="A216" t="s">
        <v>8</v>
      </c>
      <c r="B216" s="7">
        <v>42780</v>
      </c>
      <c r="C216">
        <v>47482</v>
      </c>
      <c r="D216">
        <v>6608</v>
      </c>
      <c r="E216">
        <v>18092</v>
      </c>
      <c r="F216">
        <v>32860</v>
      </c>
      <c r="G216">
        <v>13288</v>
      </c>
      <c r="H216" s="10">
        <f>((D216-E216)-(F216-G216))/C216</f>
        <v>-0.6540583800176909</v>
      </c>
      <c r="I216" s="10">
        <f t="shared" si="3"/>
        <v>0.29044117647058826</v>
      </c>
      <c r="J216" s="10">
        <f>ABS(I216-I215)</f>
        <v>3.3088235294117696E-2</v>
      </c>
    </row>
    <row r="217" spans="1:10" x14ac:dyDescent="0.35">
      <c r="A217" t="s">
        <v>8</v>
      </c>
      <c r="B217" s="7">
        <v>42787</v>
      </c>
      <c r="C217">
        <v>48398</v>
      </c>
      <c r="D217">
        <v>6945</v>
      </c>
      <c r="E217">
        <v>15881</v>
      </c>
      <c r="F217">
        <v>32972</v>
      </c>
      <c r="G217">
        <v>14634</v>
      </c>
      <c r="H217" s="10">
        <f>((D217-E217)-(F217-G217))/C217</f>
        <v>-0.5635356832926981</v>
      </c>
      <c r="I217" s="10">
        <f t="shared" si="3"/>
        <v>0.34926470588235292</v>
      </c>
      <c r="J217" s="10">
        <f>ABS(I217-I216)</f>
        <v>5.8823529411764663E-2</v>
      </c>
    </row>
    <row r="218" spans="1:10" x14ac:dyDescent="0.35">
      <c r="A218" t="s">
        <v>8</v>
      </c>
      <c r="B218" s="7">
        <v>42794</v>
      </c>
      <c r="C218">
        <v>46601</v>
      </c>
      <c r="D218">
        <v>3569</v>
      </c>
      <c r="E218">
        <v>15383</v>
      </c>
      <c r="F218">
        <v>34027</v>
      </c>
      <c r="G218">
        <v>13521</v>
      </c>
      <c r="H218" s="10">
        <f>((D218-E218)-(F218-G218))/C218</f>
        <v>-0.69354734876933977</v>
      </c>
      <c r="I218" s="10">
        <f t="shared" si="3"/>
        <v>0.27205882352941174</v>
      </c>
      <c r="J218" s="10">
        <f>ABS(I218-I217)</f>
        <v>7.720588235294118E-2</v>
      </c>
    </row>
    <row r="219" spans="1:10" x14ac:dyDescent="0.35">
      <c r="A219" t="s">
        <v>8</v>
      </c>
      <c r="B219" s="7">
        <v>42801</v>
      </c>
      <c r="C219">
        <v>56508</v>
      </c>
      <c r="D219">
        <v>12718</v>
      </c>
      <c r="E219">
        <v>22734</v>
      </c>
      <c r="F219">
        <v>35362</v>
      </c>
      <c r="G219">
        <v>12607</v>
      </c>
      <c r="H219" s="10">
        <f>((D219-E219)-(F219-G219))/C219</f>
        <v>-0.57993558434204007</v>
      </c>
      <c r="I219" s="10">
        <f t="shared" si="3"/>
        <v>0.33455882352941174</v>
      </c>
      <c r="J219" s="10">
        <f>ABS(I219-I218)</f>
        <v>6.25E-2</v>
      </c>
    </row>
    <row r="220" spans="1:10" x14ac:dyDescent="0.35">
      <c r="A220" t="s">
        <v>8</v>
      </c>
      <c r="B220" s="7">
        <v>42808</v>
      </c>
      <c r="C220">
        <v>45623</v>
      </c>
      <c r="D220">
        <v>12950</v>
      </c>
      <c r="E220">
        <v>21947</v>
      </c>
      <c r="F220">
        <v>25176</v>
      </c>
      <c r="G220">
        <v>3608</v>
      </c>
      <c r="H220" s="10">
        <f>((D220-E220)-(F220-G220))/C220</f>
        <v>-0.66994717576660889</v>
      </c>
      <c r="I220" s="10">
        <f t="shared" si="3"/>
        <v>0.28676470588235292</v>
      </c>
      <c r="J220" s="10">
        <f>ABS(I220-I219)</f>
        <v>4.779411764705882E-2</v>
      </c>
    </row>
    <row r="221" spans="1:10" x14ac:dyDescent="0.35">
      <c r="A221" t="s">
        <v>8</v>
      </c>
      <c r="B221" s="7">
        <v>42815</v>
      </c>
      <c r="C221">
        <v>42613</v>
      </c>
      <c r="D221">
        <v>9089</v>
      </c>
      <c r="E221">
        <v>21068</v>
      </c>
      <c r="F221">
        <v>24622</v>
      </c>
      <c r="G221">
        <v>3265</v>
      </c>
      <c r="H221" s="10">
        <f>((D221-E221)-(F221-G221))/C221</f>
        <v>-0.78229648229413562</v>
      </c>
      <c r="I221" s="10">
        <f t="shared" si="3"/>
        <v>0.20220588235294118</v>
      </c>
      <c r="J221" s="10">
        <f>ABS(I221-I220)</f>
        <v>8.4558823529411742E-2</v>
      </c>
    </row>
    <row r="222" spans="1:10" x14ac:dyDescent="0.35">
      <c r="A222" t="s">
        <v>8</v>
      </c>
      <c r="B222" s="7">
        <v>42822</v>
      </c>
      <c r="C222">
        <v>42124</v>
      </c>
      <c r="D222">
        <v>6886</v>
      </c>
      <c r="E222">
        <v>23278</v>
      </c>
      <c r="F222">
        <v>24109</v>
      </c>
      <c r="G222">
        <v>4306</v>
      </c>
      <c r="H222" s="10">
        <f>((D222-E222)-(F222-G222))/C222</f>
        <v>-0.85924888424651036</v>
      </c>
      <c r="I222" s="10">
        <f t="shared" si="3"/>
        <v>0.15441176470588236</v>
      </c>
      <c r="J222" s="10">
        <f>ABS(I222-I221)</f>
        <v>4.779411764705882E-2</v>
      </c>
    </row>
    <row r="223" spans="1:10" x14ac:dyDescent="0.35">
      <c r="A223" t="s">
        <v>8</v>
      </c>
      <c r="B223" s="7">
        <v>42829</v>
      </c>
      <c r="C223">
        <v>39010</v>
      </c>
      <c r="D223">
        <v>5694</v>
      </c>
      <c r="E223">
        <v>19519</v>
      </c>
      <c r="F223">
        <v>25348</v>
      </c>
      <c r="G223">
        <v>3731</v>
      </c>
      <c r="H223" s="10">
        <f>((D223-E223)-(F223-G223))/C223</f>
        <v>-0.9085362727505768</v>
      </c>
      <c r="I223" s="10">
        <f t="shared" si="3"/>
        <v>0.11029411764705882</v>
      </c>
      <c r="J223" s="10">
        <f>ABS(I223-I222)</f>
        <v>4.4117647058823539E-2</v>
      </c>
    </row>
    <row r="224" spans="1:10" x14ac:dyDescent="0.35">
      <c r="A224" t="s">
        <v>8</v>
      </c>
      <c r="B224" s="7">
        <v>42836</v>
      </c>
      <c r="C224">
        <v>46768</v>
      </c>
      <c r="D224">
        <v>13107</v>
      </c>
      <c r="E224">
        <v>23235</v>
      </c>
      <c r="F224">
        <v>26120</v>
      </c>
      <c r="G224">
        <v>3962</v>
      </c>
      <c r="H224" s="10">
        <f>((D224-E224)-(F224-G224))/C224</f>
        <v>-0.69034382483749568</v>
      </c>
      <c r="I224" s="10">
        <f t="shared" si="3"/>
        <v>0.27573529411764708</v>
      </c>
      <c r="J224" s="10">
        <f>ABS(I224-I223)</f>
        <v>0.16544117647058826</v>
      </c>
    </row>
    <row r="225" spans="1:10" x14ac:dyDescent="0.35">
      <c r="A225" t="s">
        <v>8</v>
      </c>
      <c r="B225" s="7">
        <v>42843</v>
      </c>
      <c r="C225">
        <v>48435</v>
      </c>
      <c r="D225">
        <v>10830</v>
      </c>
      <c r="E225">
        <v>24632</v>
      </c>
      <c r="F225">
        <v>29205</v>
      </c>
      <c r="G225">
        <v>3981</v>
      </c>
      <c r="H225" s="10">
        <f>((D225-E225)-(F225-G225))/C225</f>
        <v>-0.80573965107876533</v>
      </c>
      <c r="I225" s="10">
        <f t="shared" si="3"/>
        <v>0.17647058823529413</v>
      </c>
      <c r="J225" s="10">
        <f>ABS(I225-I224)</f>
        <v>9.9264705882352949E-2</v>
      </c>
    </row>
    <row r="226" spans="1:10" x14ac:dyDescent="0.35">
      <c r="A226" t="s">
        <v>8</v>
      </c>
      <c r="B226" s="7">
        <v>42850</v>
      </c>
      <c r="C226">
        <v>46882</v>
      </c>
      <c r="D226">
        <v>7654</v>
      </c>
      <c r="E226">
        <v>24971</v>
      </c>
      <c r="F226">
        <v>29763</v>
      </c>
      <c r="G226">
        <v>3816</v>
      </c>
      <c r="H226" s="10">
        <f>((D226-E226)-(F226-G226))/C226</f>
        <v>-0.92282752442301952</v>
      </c>
      <c r="I226" s="10">
        <f t="shared" si="3"/>
        <v>0.10294117647058823</v>
      </c>
      <c r="J226" s="10">
        <f>ABS(I226-I225)</f>
        <v>7.3529411764705899E-2</v>
      </c>
    </row>
    <row r="227" spans="1:10" x14ac:dyDescent="0.35">
      <c r="A227" t="s">
        <v>8</v>
      </c>
      <c r="B227" s="7">
        <v>42857</v>
      </c>
      <c r="C227">
        <v>43343</v>
      </c>
      <c r="D227">
        <v>4448</v>
      </c>
      <c r="E227">
        <v>22156</v>
      </c>
      <c r="F227">
        <v>29286</v>
      </c>
      <c r="G227">
        <v>3073</v>
      </c>
      <c r="H227" s="10">
        <f>((D227-E227)-(F227-G227))/C227</f>
        <v>-1.0133354866991209</v>
      </c>
      <c r="I227" s="10">
        <f t="shared" si="3"/>
        <v>4.0441176470588237E-2</v>
      </c>
      <c r="J227" s="10">
        <f>ABS(I227-I226)</f>
        <v>6.2499999999999993E-2</v>
      </c>
    </row>
    <row r="228" spans="1:10" x14ac:dyDescent="0.35">
      <c r="A228" t="s">
        <v>8</v>
      </c>
      <c r="B228" s="7">
        <v>42864</v>
      </c>
      <c r="C228">
        <v>48410</v>
      </c>
      <c r="D228">
        <v>8480</v>
      </c>
      <c r="E228">
        <v>23676</v>
      </c>
      <c r="F228">
        <v>31233</v>
      </c>
      <c r="G228">
        <v>4914</v>
      </c>
      <c r="H228" s="10">
        <f>((D228-E228)-(F228-G228))/C228</f>
        <v>-0.85757074984507331</v>
      </c>
      <c r="I228" s="10">
        <f t="shared" si="3"/>
        <v>0.16176470588235295</v>
      </c>
      <c r="J228" s="10">
        <f>ABS(I228-I227)</f>
        <v>0.12132352941176472</v>
      </c>
    </row>
    <row r="229" spans="1:10" x14ac:dyDescent="0.35">
      <c r="A229" t="s">
        <v>8</v>
      </c>
      <c r="B229" s="7">
        <v>42871</v>
      </c>
      <c r="C229">
        <v>48928</v>
      </c>
      <c r="D229">
        <v>3946</v>
      </c>
      <c r="E229">
        <v>25108</v>
      </c>
      <c r="F229">
        <v>35259</v>
      </c>
      <c r="G229">
        <v>4950</v>
      </c>
      <c r="H229" s="10">
        <f>((D229-E229)-(F229-G229))/C229</f>
        <v>-1.0519743296272073</v>
      </c>
      <c r="I229" s="10">
        <f t="shared" si="3"/>
        <v>2.2058823529411766E-2</v>
      </c>
      <c r="J229" s="10">
        <f>ABS(I229-I228)</f>
        <v>0.13970588235294118</v>
      </c>
    </row>
    <row r="230" spans="1:10" x14ac:dyDescent="0.35">
      <c r="A230" t="s">
        <v>8</v>
      </c>
      <c r="B230" s="7">
        <v>42878</v>
      </c>
      <c r="C230">
        <v>51178</v>
      </c>
      <c r="D230">
        <v>6118</v>
      </c>
      <c r="E230">
        <v>25903</v>
      </c>
      <c r="F230">
        <v>30893</v>
      </c>
      <c r="G230">
        <v>11085</v>
      </c>
      <c r="H230" s="10">
        <f>((D230-E230)-(F230-G230))/C230</f>
        <v>-0.77363320176638395</v>
      </c>
      <c r="I230" s="10">
        <f t="shared" si="3"/>
        <v>0.20955882352941177</v>
      </c>
      <c r="J230" s="10">
        <f>ABS(I230-I229)</f>
        <v>0.1875</v>
      </c>
    </row>
    <row r="231" spans="1:10" x14ac:dyDescent="0.35">
      <c r="A231" t="s">
        <v>8</v>
      </c>
      <c r="B231" s="7">
        <v>42885</v>
      </c>
      <c r="C231">
        <v>54403</v>
      </c>
      <c r="D231">
        <v>8735</v>
      </c>
      <c r="E231">
        <v>27247</v>
      </c>
      <c r="F231">
        <v>30702</v>
      </c>
      <c r="G231">
        <v>12595</v>
      </c>
      <c r="H231" s="10">
        <f>((D231-E231)-(F231-G231))/C231</f>
        <v>-0.67310626252228734</v>
      </c>
      <c r="I231" s="10">
        <f t="shared" si="3"/>
        <v>0.28308823529411764</v>
      </c>
      <c r="J231" s="10">
        <f>ABS(I231-I230)</f>
        <v>7.3529411764705871E-2</v>
      </c>
    </row>
    <row r="232" spans="1:10" x14ac:dyDescent="0.35">
      <c r="A232" t="s">
        <v>8</v>
      </c>
      <c r="B232" s="7">
        <v>42892</v>
      </c>
      <c r="C232">
        <v>51728</v>
      </c>
      <c r="D232">
        <v>6752</v>
      </c>
      <c r="E232">
        <v>23307</v>
      </c>
      <c r="F232">
        <v>29817</v>
      </c>
      <c r="G232">
        <v>14004</v>
      </c>
      <c r="H232" s="10">
        <f>((D232-E232)-(F232-G232))/C232</f>
        <v>-0.62573461181565104</v>
      </c>
      <c r="I232" s="10">
        <f t="shared" si="3"/>
        <v>0.30514705882352944</v>
      </c>
      <c r="J232" s="10">
        <f>ABS(I232-I231)</f>
        <v>2.2058823529411797E-2</v>
      </c>
    </row>
    <row r="233" spans="1:10" x14ac:dyDescent="0.35">
      <c r="A233" t="s">
        <v>8</v>
      </c>
      <c r="B233" s="7">
        <v>42899</v>
      </c>
      <c r="C233">
        <v>55138</v>
      </c>
      <c r="D233">
        <v>8518</v>
      </c>
      <c r="E233">
        <v>22978</v>
      </c>
      <c r="F233">
        <v>31071</v>
      </c>
      <c r="G233">
        <v>16355</v>
      </c>
      <c r="H233" s="10">
        <f>((D233-E233)-(F233-G233))/C233</f>
        <v>-0.52914505422757441</v>
      </c>
      <c r="I233" s="10">
        <f t="shared" si="3"/>
        <v>0.37132352941176472</v>
      </c>
      <c r="J233" s="10">
        <f>ABS(I233-I232)</f>
        <v>6.6176470588235281E-2</v>
      </c>
    </row>
    <row r="234" spans="1:10" x14ac:dyDescent="0.35">
      <c r="A234" t="s">
        <v>8</v>
      </c>
      <c r="B234" s="7">
        <v>42906</v>
      </c>
      <c r="C234">
        <v>35051</v>
      </c>
      <c r="D234">
        <v>11275</v>
      </c>
      <c r="E234">
        <v>14257</v>
      </c>
      <c r="F234">
        <v>9507</v>
      </c>
      <c r="G234">
        <v>7052</v>
      </c>
      <c r="H234" s="10">
        <f>((D234-E234)-(F234-G234))/C234</f>
        <v>-0.15511682976234631</v>
      </c>
      <c r="I234" s="10">
        <f t="shared" si="3"/>
        <v>0.63235294117647056</v>
      </c>
      <c r="J234" s="10">
        <f>ABS(I234-I233)</f>
        <v>0.26102941176470584</v>
      </c>
    </row>
    <row r="235" spans="1:10" x14ac:dyDescent="0.35">
      <c r="A235" t="s">
        <v>8</v>
      </c>
      <c r="B235" s="7">
        <v>42913</v>
      </c>
      <c r="C235">
        <v>37364</v>
      </c>
      <c r="D235">
        <v>11218</v>
      </c>
      <c r="E235">
        <v>15887</v>
      </c>
      <c r="F235">
        <v>10347</v>
      </c>
      <c r="G235">
        <v>7128</v>
      </c>
      <c r="H235" s="10">
        <f>((D235-E235)-(F235-G235))/C235</f>
        <v>-0.21111230061021305</v>
      </c>
      <c r="I235" s="10">
        <f t="shared" si="3"/>
        <v>0.57352941176470584</v>
      </c>
      <c r="J235" s="10">
        <f>ABS(I235-I234)</f>
        <v>5.8823529411764719E-2</v>
      </c>
    </row>
    <row r="236" spans="1:10" x14ac:dyDescent="0.35">
      <c r="A236" t="s">
        <v>8</v>
      </c>
      <c r="B236" s="7">
        <v>42919</v>
      </c>
      <c r="C236">
        <v>38491</v>
      </c>
      <c r="D236">
        <v>10928</v>
      </c>
      <c r="E236">
        <v>11041</v>
      </c>
      <c r="F236">
        <v>9200</v>
      </c>
      <c r="G236">
        <v>11705</v>
      </c>
      <c r="H236" s="10">
        <f>((D236-E236)-(F236-G236))/C236</f>
        <v>6.2144397391598036E-2</v>
      </c>
      <c r="I236" s="10">
        <f t="shared" si="3"/>
        <v>0.75367647058823528</v>
      </c>
      <c r="J236" s="10">
        <f>ABS(I236-I235)</f>
        <v>0.18014705882352944</v>
      </c>
    </row>
    <row r="237" spans="1:10" x14ac:dyDescent="0.35">
      <c r="A237" t="s">
        <v>8</v>
      </c>
      <c r="B237" s="7">
        <v>42927</v>
      </c>
      <c r="C237">
        <v>37943</v>
      </c>
      <c r="D237">
        <v>10359</v>
      </c>
      <c r="E237">
        <v>10151</v>
      </c>
      <c r="F237">
        <v>10886</v>
      </c>
      <c r="G237">
        <v>11336</v>
      </c>
      <c r="H237" s="10">
        <f>((D237-E237)-(F237-G237))/C237</f>
        <v>1.7341802176949635E-2</v>
      </c>
      <c r="I237" s="10">
        <f t="shared" si="3"/>
        <v>0.71691176470588236</v>
      </c>
      <c r="J237" s="10">
        <f>ABS(I237-I236)</f>
        <v>3.6764705882352922E-2</v>
      </c>
    </row>
    <row r="238" spans="1:10" x14ac:dyDescent="0.35">
      <c r="A238" t="s">
        <v>8</v>
      </c>
      <c r="B238" s="7">
        <v>42934</v>
      </c>
      <c r="C238">
        <v>43183</v>
      </c>
      <c r="D238">
        <v>13832</v>
      </c>
      <c r="E238">
        <v>17499</v>
      </c>
      <c r="F238">
        <v>12254</v>
      </c>
      <c r="G238">
        <v>11043</v>
      </c>
      <c r="H238" s="10">
        <f>((D238-E238)-(F238-G238))/C238</f>
        <v>-0.11296111895884954</v>
      </c>
      <c r="I238" s="10">
        <f t="shared" si="3"/>
        <v>0.66176470588235292</v>
      </c>
      <c r="J238" s="10">
        <f>ABS(I238-I237)</f>
        <v>5.5147058823529438E-2</v>
      </c>
    </row>
    <row r="239" spans="1:10" x14ac:dyDescent="0.35">
      <c r="A239" t="s">
        <v>8</v>
      </c>
      <c r="B239" s="7">
        <v>42941</v>
      </c>
      <c r="C239">
        <v>45005</v>
      </c>
      <c r="D239">
        <v>14893</v>
      </c>
      <c r="E239">
        <v>16443</v>
      </c>
      <c r="F239">
        <v>11578</v>
      </c>
      <c r="G239">
        <v>13861</v>
      </c>
      <c r="H239" s="10">
        <f>((D239-E239)-(F239-G239))/C239</f>
        <v>1.6287079213420732E-2</v>
      </c>
      <c r="I239" s="10">
        <f t="shared" si="3"/>
        <v>0.71323529411764708</v>
      </c>
      <c r="J239" s="10">
        <f>ABS(I239-I238)</f>
        <v>5.1470588235294157E-2</v>
      </c>
    </row>
    <row r="240" spans="1:10" x14ac:dyDescent="0.35">
      <c r="A240" t="s">
        <v>8</v>
      </c>
      <c r="B240" s="7">
        <v>42948</v>
      </c>
      <c r="C240">
        <v>39812</v>
      </c>
      <c r="D240">
        <v>13536</v>
      </c>
      <c r="E240">
        <v>12096</v>
      </c>
      <c r="F240">
        <v>11123</v>
      </c>
      <c r="G240">
        <v>12667</v>
      </c>
      <c r="H240" s="10">
        <f>((D240-E240)-(F240-G240))/C240</f>
        <v>7.4952275695770121E-2</v>
      </c>
      <c r="I240" s="10">
        <f t="shared" si="3"/>
        <v>0.76102941176470584</v>
      </c>
      <c r="J240" s="10">
        <f>ABS(I240-I239)</f>
        <v>4.7794117647058765E-2</v>
      </c>
    </row>
    <row r="241" spans="1:10" x14ac:dyDescent="0.35">
      <c r="A241" t="s">
        <v>8</v>
      </c>
      <c r="B241" s="7">
        <v>42955</v>
      </c>
      <c r="C241">
        <v>43122</v>
      </c>
      <c r="D241">
        <v>15268</v>
      </c>
      <c r="E241">
        <v>16670</v>
      </c>
      <c r="F241">
        <v>14459</v>
      </c>
      <c r="G241">
        <v>11011</v>
      </c>
      <c r="H241" s="10">
        <f>((D241-E241)-(F241-G241))/C241</f>
        <v>-0.11247159222670562</v>
      </c>
      <c r="I241" s="10">
        <f t="shared" si="3"/>
        <v>0.6654411764705882</v>
      </c>
      <c r="J241" s="10">
        <f>ABS(I241-I240)</f>
        <v>9.5588235294117641E-2</v>
      </c>
    </row>
    <row r="242" spans="1:10" x14ac:dyDescent="0.35">
      <c r="A242" t="s">
        <v>8</v>
      </c>
      <c r="B242" s="7">
        <v>42962</v>
      </c>
      <c r="C242">
        <v>39380</v>
      </c>
      <c r="D242">
        <v>12556</v>
      </c>
      <c r="E242">
        <v>13737</v>
      </c>
      <c r="F242">
        <v>13965</v>
      </c>
      <c r="G242">
        <v>9593</v>
      </c>
      <c r="H242" s="10">
        <f>((D242-E242)-(F242-G242))/C242</f>
        <v>-0.1410106653123413</v>
      </c>
      <c r="I242" s="10">
        <f t="shared" si="3"/>
        <v>0.65441176470588236</v>
      </c>
      <c r="J242" s="10">
        <f>ABS(I242-I241)</f>
        <v>1.1029411764705843E-2</v>
      </c>
    </row>
    <row r="243" spans="1:10" x14ac:dyDescent="0.35">
      <c r="A243" t="s">
        <v>8</v>
      </c>
      <c r="B243" s="7">
        <v>42969</v>
      </c>
      <c r="C243">
        <v>40420</v>
      </c>
      <c r="D243">
        <v>12168</v>
      </c>
      <c r="E243">
        <v>14155</v>
      </c>
      <c r="F243">
        <v>15046</v>
      </c>
      <c r="G243">
        <v>10308</v>
      </c>
      <c r="H243" s="10">
        <f>((D243-E243)-(F243-G243))/C243</f>
        <v>-0.16637803067788223</v>
      </c>
      <c r="I243" s="10">
        <f t="shared" si="3"/>
        <v>0.625</v>
      </c>
      <c r="J243" s="10">
        <f>ABS(I243-I242)</f>
        <v>2.9411764705882359E-2</v>
      </c>
    </row>
    <row r="244" spans="1:10" x14ac:dyDescent="0.35">
      <c r="A244" t="s">
        <v>8</v>
      </c>
      <c r="B244" s="7">
        <v>42976</v>
      </c>
      <c r="C244">
        <v>42067</v>
      </c>
      <c r="D244">
        <v>13209</v>
      </c>
      <c r="E244">
        <v>14987</v>
      </c>
      <c r="F244">
        <v>14268</v>
      </c>
      <c r="G244">
        <v>10565</v>
      </c>
      <c r="H244" s="10">
        <f>((D244-E244)-(F244-G244))/C244</f>
        <v>-0.13029215299403332</v>
      </c>
      <c r="I244" s="10">
        <f t="shared" si="3"/>
        <v>0.65808823529411764</v>
      </c>
      <c r="J244" s="10">
        <f>ABS(I244-I243)</f>
        <v>3.3088235294117641E-2</v>
      </c>
    </row>
    <row r="245" spans="1:10" x14ac:dyDescent="0.35">
      <c r="A245" t="s">
        <v>8</v>
      </c>
      <c r="B245" s="7">
        <v>42983</v>
      </c>
      <c r="C245">
        <v>42019</v>
      </c>
      <c r="D245">
        <v>11892</v>
      </c>
      <c r="E245">
        <v>14063</v>
      </c>
      <c r="F245">
        <v>16668</v>
      </c>
      <c r="G245">
        <v>10961</v>
      </c>
      <c r="H245" s="10">
        <f>((D245-E245)-(F245-G245))/C245</f>
        <v>-0.18748661319879104</v>
      </c>
      <c r="I245" s="10">
        <f t="shared" si="3"/>
        <v>0.59191176470588236</v>
      </c>
      <c r="J245" s="10">
        <f>ABS(I245-I244)</f>
        <v>6.6176470588235281E-2</v>
      </c>
    </row>
    <row r="246" spans="1:10" x14ac:dyDescent="0.35">
      <c r="A246" t="s">
        <v>8</v>
      </c>
      <c r="B246" s="7">
        <v>42990</v>
      </c>
      <c r="C246">
        <v>44076</v>
      </c>
      <c r="D246">
        <v>13556</v>
      </c>
      <c r="E246">
        <v>14870</v>
      </c>
      <c r="F246">
        <v>16870</v>
      </c>
      <c r="G246">
        <v>11662</v>
      </c>
      <c r="H246" s="10">
        <f>((D246-E246)-(F246-G246))/C246</f>
        <v>-0.14797168527089571</v>
      </c>
      <c r="I246" s="10">
        <f t="shared" si="3"/>
        <v>0.63602941176470584</v>
      </c>
      <c r="J246" s="10">
        <f>ABS(I246-I245)</f>
        <v>4.4117647058823484E-2</v>
      </c>
    </row>
    <row r="247" spans="1:10" x14ac:dyDescent="0.35">
      <c r="A247" t="s">
        <v>8</v>
      </c>
      <c r="B247" s="7">
        <v>42997</v>
      </c>
      <c r="C247">
        <v>35451</v>
      </c>
      <c r="D247">
        <v>13387</v>
      </c>
      <c r="E247">
        <v>14956</v>
      </c>
      <c r="F247">
        <v>10329</v>
      </c>
      <c r="G247">
        <v>5775</v>
      </c>
      <c r="H247" s="10">
        <f>((D247-E247)-(F247-G247))/C247</f>
        <v>-0.17271727172717272</v>
      </c>
      <c r="I247" s="10">
        <f t="shared" si="3"/>
        <v>0.61029411764705888</v>
      </c>
      <c r="J247" s="10">
        <f>ABS(I247-I246)</f>
        <v>2.5735294117646967E-2</v>
      </c>
    </row>
    <row r="248" spans="1:10" x14ac:dyDescent="0.35">
      <c r="A248" t="s">
        <v>8</v>
      </c>
      <c r="B248" s="7">
        <v>43004</v>
      </c>
      <c r="C248">
        <v>39765</v>
      </c>
      <c r="D248">
        <v>14926</v>
      </c>
      <c r="E248">
        <v>16788</v>
      </c>
      <c r="F248">
        <v>13773</v>
      </c>
      <c r="G248">
        <v>6109</v>
      </c>
      <c r="H248" s="10">
        <f>((D248-E248)-(F248-G248))/C248</f>
        <v>-0.23955739972337484</v>
      </c>
      <c r="I248" s="10">
        <f t="shared" si="3"/>
        <v>0.55514705882352944</v>
      </c>
      <c r="J248" s="10">
        <f>ABS(I248-I247)</f>
        <v>5.5147058823529438E-2</v>
      </c>
    </row>
    <row r="249" spans="1:10" x14ac:dyDescent="0.35">
      <c r="A249" t="s">
        <v>8</v>
      </c>
      <c r="B249" s="7">
        <v>43011</v>
      </c>
      <c r="C249">
        <v>44571</v>
      </c>
      <c r="D249">
        <v>17614</v>
      </c>
      <c r="E249">
        <v>20907</v>
      </c>
      <c r="F249">
        <v>17459</v>
      </c>
      <c r="G249">
        <v>5938</v>
      </c>
      <c r="H249" s="10">
        <f>((D249-E249)-(F249-G249))/C249</f>
        <v>-0.33236858046711987</v>
      </c>
      <c r="I249" s="10">
        <f t="shared" si="3"/>
        <v>0.50735294117647056</v>
      </c>
      <c r="J249" s="10">
        <f>ABS(I249-I248)</f>
        <v>4.7794117647058876E-2</v>
      </c>
    </row>
    <row r="250" spans="1:10" x14ac:dyDescent="0.35">
      <c r="A250" t="s">
        <v>8</v>
      </c>
      <c r="B250" s="7">
        <v>43018</v>
      </c>
      <c r="C250">
        <v>49039</v>
      </c>
      <c r="D250">
        <v>18211</v>
      </c>
      <c r="E250">
        <v>22473</v>
      </c>
      <c r="F250">
        <v>21075</v>
      </c>
      <c r="G250">
        <v>5744</v>
      </c>
      <c r="H250" s="10">
        <f>((D250-E250)-(F250-G250))/C250</f>
        <v>-0.39953914231530008</v>
      </c>
      <c r="I250" s="10">
        <f t="shared" si="3"/>
        <v>0.47426470588235292</v>
      </c>
      <c r="J250" s="10">
        <f>ABS(I250-I249)</f>
        <v>3.3088235294117641E-2</v>
      </c>
    </row>
    <row r="251" spans="1:10" x14ac:dyDescent="0.35">
      <c r="A251" t="s">
        <v>8</v>
      </c>
      <c r="B251" s="7">
        <v>43025</v>
      </c>
      <c r="C251">
        <v>55168</v>
      </c>
      <c r="D251">
        <v>22174</v>
      </c>
      <c r="E251">
        <v>27105</v>
      </c>
      <c r="F251">
        <v>24390</v>
      </c>
      <c r="G251">
        <v>7105</v>
      </c>
      <c r="H251" s="10">
        <f>((D251-E251)-(F251-G251))/C251</f>
        <v>-0.4026972157772622</v>
      </c>
      <c r="I251" s="10">
        <f t="shared" si="3"/>
        <v>0.47058823529411764</v>
      </c>
      <c r="J251" s="10">
        <f>ABS(I251-I250)</f>
        <v>3.6764705882352811E-3</v>
      </c>
    </row>
    <row r="252" spans="1:10" x14ac:dyDescent="0.35">
      <c r="A252" t="s">
        <v>8</v>
      </c>
      <c r="B252" s="7">
        <v>43032</v>
      </c>
      <c r="C252">
        <v>63892</v>
      </c>
      <c r="D252">
        <v>22539</v>
      </c>
      <c r="E252">
        <v>34136</v>
      </c>
      <c r="F252">
        <v>32145</v>
      </c>
      <c r="G252">
        <v>6888</v>
      </c>
      <c r="H252" s="10">
        <f>((D252-E252)-(F252-G252))/C252</f>
        <v>-0.57681712890502723</v>
      </c>
      <c r="I252" s="10">
        <f t="shared" si="3"/>
        <v>0.33823529411764708</v>
      </c>
      <c r="J252" s="10">
        <f>ABS(I252-I251)</f>
        <v>0.13235294117647056</v>
      </c>
    </row>
    <row r="253" spans="1:10" x14ac:dyDescent="0.35">
      <c r="A253" t="s">
        <v>8</v>
      </c>
      <c r="B253" s="7">
        <v>43039</v>
      </c>
      <c r="C253">
        <v>74717</v>
      </c>
      <c r="D253">
        <v>21001</v>
      </c>
      <c r="E253">
        <v>41672</v>
      </c>
      <c r="F253">
        <v>44962</v>
      </c>
      <c r="G253">
        <v>7142</v>
      </c>
      <c r="H253" s="10">
        <f>((D253-E253)-(F253-G253))/C253</f>
        <v>-0.78283389322376429</v>
      </c>
      <c r="I253" s="10">
        <f t="shared" si="3"/>
        <v>0.19852941176470587</v>
      </c>
      <c r="J253" s="10">
        <f>ABS(I253-I252)</f>
        <v>0.13970588235294121</v>
      </c>
    </row>
    <row r="254" spans="1:10" x14ac:dyDescent="0.35">
      <c r="A254" t="s">
        <v>8</v>
      </c>
      <c r="B254" s="7">
        <v>43046</v>
      </c>
      <c r="C254">
        <v>79116</v>
      </c>
      <c r="D254">
        <v>19568</v>
      </c>
      <c r="E254">
        <v>44678</v>
      </c>
      <c r="F254">
        <v>51975</v>
      </c>
      <c r="G254">
        <v>7403</v>
      </c>
      <c r="H254" s="10">
        <f>((D254-E254)-(F254-G254))/C254</f>
        <v>-0.88075736892663936</v>
      </c>
      <c r="I254" s="10">
        <f t="shared" si="3"/>
        <v>0.13235294117647059</v>
      </c>
      <c r="J254" s="10">
        <f>ABS(I254-I253)</f>
        <v>6.6176470588235281E-2</v>
      </c>
    </row>
    <row r="255" spans="1:10" x14ac:dyDescent="0.35">
      <c r="A255" t="s">
        <v>8</v>
      </c>
      <c r="B255" s="7">
        <v>43053</v>
      </c>
      <c r="C255">
        <v>81661</v>
      </c>
      <c r="D255">
        <v>19470</v>
      </c>
      <c r="E255">
        <v>47453</v>
      </c>
      <c r="F255">
        <v>54318</v>
      </c>
      <c r="G255">
        <v>7007</v>
      </c>
      <c r="H255" s="10">
        <f>((D255-E255)-(F255-G255))/C255</f>
        <v>-0.92203132462252479</v>
      </c>
      <c r="I255" s="10">
        <f t="shared" si="3"/>
        <v>0.10661764705882353</v>
      </c>
      <c r="J255" s="10">
        <f>ABS(I255-I254)</f>
        <v>2.5735294117647065E-2</v>
      </c>
    </row>
    <row r="256" spans="1:10" x14ac:dyDescent="0.35">
      <c r="A256" t="s">
        <v>8</v>
      </c>
      <c r="B256" s="7">
        <v>43060</v>
      </c>
      <c r="C256">
        <v>82906</v>
      </c>
      <c r="D256">
        <v>20821</v>
      </c>
      <c r="E256">
        <v>50561</v>
      </c>
      <c r="F256">
        <v>55040</v>
      </c>
      <c r="G256">
        <v>7173</v>
      </c>
      <c r="H256" s="10">
        <f>((D256-E256)-(F256-G256))/C256</f>
        <v>-0.93608423998263091</v>
      </c>
      <c r="I256" s="10">
        <f t="shared" si="3"/>
        <v>9.1911764705882359E-2</v>
      </c>
      <c r="J256" s="10">
        <f>ABS(I256-I255)</f>
        <v>1.4705882352941166E-2</v>
      </c>
    </row>
    <row r="257" spans="1:10" x14ac:dyDescent="0.35">
      <c r="A257" t="s">
        <v>8</v>
      </c>
      <c r="B257" s="7">
        <v>43067</v>
      </c>
      <c r="C257">
        <v>79544</v>
      </c>
      <c r="D257">
        <v>17581</v>
      </c>
      <c r="E257">
        <v>47765</v>
      </c>
      <c r="F257">
        <v>55140</v>
      </c>
      <c r="G257">
        <v>7692</v>
      </c>
      <c r="H257" s="10">
        <f>((D257-E257)-(F257-G257))/C257</f>
        <v>-0.97596298903751388</v>
      </c>
      <c r="I257" s="10">
        <f t="shared" si="3"/>
        <v>6.6176470588235295E-2</v>
      </c>
      <c r="J257" s="10">
        <f>ABS(I257-I256)</f>
        <v>2.5735294117647065E-2</v>
      </c>
    </row>
    <row r="258" spans="1:10" x14ac:dyDescent="0.35">
      <c r="A258" t="s">
        <v>8</v>
      </c>
      <c r="B258" s="7">
        <v>43074</v>
      </c>
      <c r="C258">
        <v>80778</v>
      </c>
      <c r="D258">
        <v>17891</v>
      </c>
      <c r="E258">
        <v>47458</v>
      </c>
      <c r="F258">
        <v>55496</v>
      </c>
      <c r="G258">
        <v>9737</v>
      </c>
      <c r="H258" s="10">
        <f>((D258-E258)-(F258-G258))/C258</f>
        <v>-0.93250637549827919</v>
      </c>
      <c r="I258" s="10">
        <f t="shared" si="3"/>
        <v>9.5588235294117641E-2</v>
      </c>
      <c r="J258" s="10">
        <f>ABS(I258-I257)</f>
        <v>2.9411764705882346E-2</v>
      </c>
    </row>
    <row r="259" spans="1:10" x14ac:dyDescent="0.35">
      <c r="A259" t="s">
        <v>8</v>
      </c>
      <c r="B259" s="7">
        <v>43081</v>
      </c>
      <c r="C259">
        <v>95115</v>
      </c>
      <c r="D259">
        <v>19349</v>
      </c>
      <c r="E259">
        <v>48114</v>
      </c>
      <c r="F259">
        <v>66285</v>
      </c>
      <c r="G259">
        <v>19383</v>
      </c>
      <c r="H259" s="10">
        <f>((D259-E259)-(F259-G259))/C259</f>
        <v>-0.79553172475424483</v>
      </c>
      <c r="I259" s="10">
        <f t="shared" ref="I259:I273" si="4">_xlfn.RANK.EQ(H259,$H$2:$H$273,1)/COUNT($H$2:$H$273)</f>
        <v>0.1875</v>
      </c>
      <c r="J259" s="10">
        <f>ABS(I259-I258)</f>
        <v>9.1911764705882359E-2</v>
      </c>
    </row>
    <row r="260" spans="1:10" x14ac:dyDescent="0.35">
      <c r="A260" t="s">
        <v>8</v>
      </c>
      <c r="B260" s="7">
        <v>43088</v>
      </c>
      <c r="C260">
        <v>78872</v>
      </c>
      <c r="D260">
        <v>29875</v>
      </c>
      <c r="E260">
        <v>47270</v>
      </c>
      <c r="F260">
        <v>42497</v>
      </c>
      <c r="G260">
        <v>9187</v>
      </c>
      <c r="H260" s="10">
        <f>((D260-E260)-(F260-G260))/C260</f>
        <v>-0.64287706663961863</v>
      </c>
      <c r="I260" s="10">
        <f t="shared" si="4"/>
        <v>0.29411764705882354</v>
      </c>
      <c r="J260" s="10">
        <f>ABS(I260-I259)</f>
        <v>0.10661764705882354</v>
      </c>
    </row>
    <row r="261" spans="1:10" x14ac:dyDescent="0.35">
      <c r="A261" t="s">
        <v>8</v>
      </c>
      <c r="B261" s="7">
        <v>43095</v>
      </c>
      <c r="C261">
        <v>81655</v>
      </c>
      <c r="D261">
        <v>31959</v>
      </c>
      <c r="E261">
        <v>45861</v>
      </c>
      <c r="F261">
        <v>43002</v>
      </c>
      <c r="G261">
        <v>13033</v>
      </c>
      <c r="H261" s="10">
        <f>((D261-E261)-(F261-G261))/C261</f>
        <v>-0.53727267160614778</v>
      </c>
      <c r="I261" s="10">
        <f t="shared" si="4"/>
        <v>0.36029411764705882</v>
      </c>
      <c r="J261" s="10">
        <f>ABS(I261-I260)</f>
        <v>6.6176470588235281E-2</v>
      </c>
    </row>
    <row r="262" spans="1:10" x14ac:dyDescent="0.35">
      <c r="A262" t="s">
        <v>8</v>
      </c>
      <c r="B262" s="7">
        <v>43102</v>
      </c>
      <c r="C262">
        <v>75662</v>
      </c>
      <c r="D262">
        <v>24984</v>
      </c>
      <c r="E262">
        <v>41216</v>
      </c>
      <c r="F262">
        <v>42192</v>
      </c>
      <c r="G262">
        <v>12065</v>
      </c>
      <c r="H262" s="15">
        <f>((D262-E262)-(F262-G262))/C262</f>
        <v>-0.61271179720335178</v>
      </c>
      <c r="I262" s="10">
        <f t="shared" si="4"/>
        <v>0.31617647058823528</v>
      </c>
      <c r="J262" s="15">
        <f>ABS(I262-I261)</f>
        <v>4.4117647058823539E-2</v>
      </c>
    </row>
    <row r="263" spans="1:10" x14ac:dyDescent="0.35">
      <c r="A263" t="s">
        <v>8</v>
      </c>
      <c r="B263" s="7">
        <v>43109</v>
      </c>
      <c r="C263">
        <v>77070</v>
      </c>
      <c r="D263">
        <v>18523</v>
      </c>
      <c r="E263">
        <v>40445</v>
      </c>
      <c r="F263">
        <v>47371</v>
      </c>
      <c r="G263">
        <v>12052</v>
      </c>
      <c r="H263" s="15">
        <f>((D263-E263)-(F263-G263))/C263</f>
        <v>-0.74271441546645911</v>
      </c>
      <c r="I263" s="10">
        <f t="shared" si="4"/>
        <v>0.23161764705882354</v>
      </c>
      <c r="J263" s="15">
        <f>ABS(I263-I262)</f>
        <v>8.4558823529411742E-2</v>
      </c>
    </row>
    <row r="264" spans="1:10" x14ac:dyDescent="0.35">
      <c r="A264" t="s">
        <v>8</v>
      </c>
      <c r="B264" s="7">
        <v>43116</v>
      </c>
      <c r="C264">
        <v>70214</v>
      </c>
      <c r="D264">
        <v>14233</v>
      </c>
      <c r="E264">
        <v>35339</v>
      </c>
      <c r="F264">
        <v>47265</v>
      </c>
      <c r="G264">
        <v>14771</v>
      </c>
      <c r="H264" s="15">
        <f>((D264-E264)-(F264-G264))/C264</f>
        <v>-0.76338052240293963</v>
      </c>
      <c r="I264" s="10">
        <f t="shared" si="4"/>
        <v>0.21691176470588236</v>
      </c>
      <c r="J264" s="15">
        <f>ABS(I264-I263)</f>
        <v>1.470588235294118E-2</v>
      </c>
    </row>
    <row r="265" spans="1:10" x14ac:dyDescent="0.35">
      <c r="A265" t="s">
        <v>8</v>
      </c>
      <c r="B265" s="7">
        <v>43123</v>
      </c>
      <c r="C265">
        <v>71767</v>
      </c>
      <c r="D265">
        <v>14245</v>
      </c>
      <c r="E265">
        <v>36360</v>
      </c>
      <c r="F265">
        <v>46091</v>
      </c>
      <c r="G265">
        <v>17342</v>
      </c>
      <c r="H265" s="15">
        <f>((D265-E265)-(F265-G265))/C265</f>
        <v>-0.70873799935903692</v>
      </c>
      <c r="I265" s="10">
        <f t="shared" si="4"/>
        <v>0.2610294117647059</v>
      </c>
      <c r="J265" s="15">
        <f>ABS(I265-I264)</f>
        <v>4.4117647058823539E-2</v>
      </c>
    </row>
    <row r="266" spans="1:10" x14ac:dyDescent="0.35">
      <c r="A266" t="s">
        <v>8</v>
      </c>
      <c r="B266" s="7">
        <v>43130</v>
      </c>
      <c r="C266">
        <v>72587</v>
      </c>
      <c r="D266">
        <v>16673</v>
      </c>
      <c r="E266">
        <v>37000</v>
      </c>
      <c r="F266">
        <v>42343</v>
      </c>
      <c r="G266">
        <v>20056</v>
      </c>
      <c r="H266" s="15">
        <f>((D266-E266)-(F266-G266))/C266</f>
        <v>-0.58707482056015536</v>
      </c>
      <c r="I266" s="10">
        <f t="shared" si="4"/>
        <v>0.32720588235294118</v>
      </c>
      <c r="J266" s="15">
        <f>ABS(I266-I265)</f>
        <v>6.6176470588235281E-2</v>
      </c>
    </row>
    <row r="267" spans="1:10" x14ac:dyDescent="0.35">
      <c r="A267" t="s">
        <v>8</v>
      </c>
      <c r="B267" s="7">
        <v>43137</v>
      </c>
      <c r="C267">
        <v>73968</v>
      </c>
      <c r="D267">
        <v>16898</v>
      </c>
      <c r="E267">
        <v>37139</v>
      </c>
      <c r="F267">
        <v>41714</v>
      </c>
      <c r="G267">
        <v>23389</v>
      </c>
      <c r="H267" s="15">
        <f>((D267-E267)-(F267-G267))/C267</f>
        <v>-0.52138762708198139</v>
      </c>
      <c r="I267" s="10">
        <f t="shared" si="4"/>
        <v>0.375</v>
      </c>
      <c r="J267" s="15">
        <f>ABS(I267-I266)</f>
        <v>4.779411764705882E-2</v>
      </c>
    </row>
    <row r="268" spans="1:10" x14ac:dyDescent="0.35">
      <c r="A268" t="s">
        <v>8</v>
      </c>
      <c r="B268" s="7">
        <v>43144</v>
      </c>
      <c r="C268">
        <v>74651</v>
      </c>
      <c r="D268">
        <v>17763</v>
      </c>
      <c r="E268">
        <v>37688</v>
      </c>
      <c r="F268">
        <v>41948</v>
      </c>
      <c r="G268">
        <v>23165</v>
      </c>
      <c r="H268" s="15">
        <f>((D268-E268)-(F268-G268))/C268</f>
        <v>-0.51851951079021041</v>
      </c>
      <c r="I268" s="10">
        <f t="shared" si="4"/>
        <v>0.37867647058823528</v>
      </c>
      <c r="J268" s="15">
        <f>ABS(I268-I267)</f>
        <v>3.6764705882352811E-3</v>
      </c>
    </row>
    <row r="269" spans="1:10" x14ac:dyDescent="0.35">
      <c r="A269" t="s">
        <v>8</v>
      </c>
      <c r="B269" s="7">
        <v>43151</v>
      </c>
      <c r="C269">
        <v>69137</v>
      </c>
      <c r="D269">
        <v>17063</v>
      </c>
      <c r="E269">
        <v>32851</v>
      </c>
      <c r="F269">
        <v>37672</v>
      </c>
      <c r="G269">
        <v>22105</v>
      </c>
      <c r="H269" s="15">
        <f>((D269-E269)-(F269-G269))/C269</f>
        <v>-0.45351982296020943</v>
      </c>
      <c r="I269" s="10">
        <f t="shared" si="4"/>
        <v>0.43382352941176472</v>
      </c>
      <c r="J269" s="15">
        <f>ABS(I269-I268)</f>
        <v>5.5147058823529438E-2</v>
      </c>
    </row>
    <row r="270" spans="1:10" x14ac:dyDescent="0.35">
      <c r="A270" t="s">
        <v>8</v>
      </c>
      <c r="B270" s="7">
        <v>43158</v>
      </c>
      <c r="C270">
        <v>69018</v>
      </c>
      <c r="D270">
        <v>15888</v>
      </c>
      <c r="E270">
        <v>31887</v>
      </c>
      <c r="F270">
        <v>38838</v>
      </c>
      <c r="G270">
        <v>22705</v>
      </c>
      <c r="H270" s="15">
        <f>((D270-E270)-(F270-G270))/C270</f>
        <v>-0.46555970906140426</v>
      </c>
      <c r="I270" s="10">
        <f t="shared" si="4"/>
        <v>0.41911764705882354</v>
      </c>
      <c r="J270" s="15">
        <f>ABS(I270-I269)</f>
        <v>1.470588235294118E-2</v>
      </c>
    </row>
    <row r="271" spans="1:10" x14ac:dyDescent="0.35">
      <c r="A271" t="s">
        <v>8</v>
      </c>
      <c r="B271" s="7">
        <v>43165</v>
      </c>
      <c r="C271">
        <v>62349</v>
      </c>
      <c r="D271">
        <v>17945</v>
      </c>
      <c r="E271">
        <v>26422</v>
      </c>
      <c r="F271">
        <v>28810</v>
      </c>
      <c r="G271">
        <v>21514</v>
      </c>
      <c r="H271" s="15">
        <f>((D271-E271)-(F271-G271))/C271</f>
        <v>-0.25297919774174404</v>
      </c>
      <c r="I271" s="10">
        <f t="shared" si="4"/>
        <v>0.54411764705882348</v>
      </c>
      <c r="J271" s="15">
        <f>ABS(I271-I270)</f>
        <v>0.12499999999999994</v>
      </c>
    </row>
    <row r="272" spans="1:10" x14ac:dyDescent="0.35">
      <c r="A272" t="s">
        <v>8</v>
      </c>
      <c r="B272" s="7">
        <v>43172</v>
      </c>
      <c r="C272">
        <v>63221</v>
      </c>
      <c r="D272">
        <v>17190</v>
      </c>
      <c r="E272">
        <v>23762</v>
      </c>
      <c r="F272">
        <v>29229</v>
      </c>
      <c r="G272">
        <v>22008</v>
      </c>
      <c r="H272" s="15">
        <f>((D272-E272)-(F272-G272))/C272</f>
        <v>-0.21817117729868241</v>
      </c>
      <c r="I272" s="10">
        <f t="shared" si="4"/>
        <v>0.56985294117647056</v>
      </c>
      <c r="J272" s="15">
        <f>ABS(I272-I271)</f>
        <v>2.5735294117647078E-2</v>
      </c>
    </row>
    <row r="273" spans="1:10" x14ac:dyDescent="0.35">
      <c r="A273" t="s">
        <v>8</v>
      </c>
      <c r="B273" s="7">
        <v>43179</v>
      </c>
      <c r="C273">
        <v>44305</v>
      </c>
      <c r="D273">
        <v>17431</v>
      </c>
      <c r="E273">
        <v>25677</v>
      </c>
      <c r="F273">
        <v>15432</v>
      </c>
      <c r="G273">
        <v>4555</v>
      </c>
      <c r="H273" s="15">
        <f>((D273-E273)-(F273-G273))/C273</f>
        <v>-0.43162171312492947</v>
      </c>
      <c r="I273" s="10">
        <f t="shared" si="4"/>
        <v>0.44485294117647056</v>
      </c>
      <c r="J273" s="15">
        <f>ABS(I273-I272)</f>
        <v>0.125</v>
      </c>
    </row>
  </sheetData>
  <pageMargins left="0.7" right="0.7" top="0.75" bottom="0.75" header="0.3" footer="0.3"/>
  <pageSetup paperSize="0"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3"/>
  <sheetViews>
    <sheetView topLeftCell="A218" zoomScale="50" zoomScaleNormal="50" workbookViewId="0">
      <selection activeCell="I263" sqref="I263"/>
    </sheetView>
  </sheetViews>
  <sheetFormatPr defaultRowHeight="12.4" x14ac:dyDescent="0.35"/>
  <cols>
    <col min="1" max="1" width="36.640625" customWidth="1"/>
    <col min="2" max="2" width="37.5" customWidth="1"/>
    <col min="3" max="3" width="22.85546875" customWidth="1"/>
    <col min="4" max="4" width="36.78515625" customWidth="1"/>
    <col min="5" max="5" width="37.140625" customWidth="1"/>
    <col min="6" max="6" width="32.5" customWidth="1"/>
    <col min="7" max="7" width="32.85546875" customWidth="1"/>
    <col min="8" max="8" width="45.7109375" customWidth="1"/>
    <col min="9" max="9" width="24.5" customWidth="1"/>
    <col min="10" max="10" width="9.85546875" customWidth="1"/>
  </cols>
  <sheetData>
    <row r="1" spans="1:10" x14ac:dyDescent="0.35">
      <c r="A1" t="s">
        <v>0</v>
      </c>
      <c r="B1" s="24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9" t="s">
        <v>14</v>
      </c>
      <c r="I1" s="13" t="s">
        <v>15</v>
      </c>
      <c r="J1" s="13" t="s">
        <v>16</v>
      </c>
    </row>
    <row r="2" spans="1:10" x14ac:dyDescent="0.35">
      <c r="A2" s="25" t="s">
        <v>21</v>
      </c>
      <c r="B2" s="26">
        <v>41282</v>
      </c>
      <c r="C2" s="25">
        <v>165584</v>
      </c>
      <c r="D2" s="25">
        <v>60523</v>
      </c>
      <c r="E2" s="25">
        <v>34574</v>
      </c>
      <c r="F2" s="25">
        <v>68047</v>
      </c>
      <c r="G2" s="25">
        <v>111288</v>
      </c>
      <c r="H2" s="10">
        <f>((D2-E2)-(F2-G2))/C2</f>
        <v>0.41785438206590009</v>
      </c>
      <c r="I2" s="10">
        <f>_xlfn.RANK.EQ(H2,$H$2:$H$273,1)/COUNT($H$2:$H$273)</f>
        <v>0.96691176470588236</v>
      </c>
      <c r="J2" s="10" t="e">
        <f>ABS(I2-I1)</f>
        <v>#VALUE!</v>
      </c>
    </row>
    <row r="3" spans="1:10" x14ac:dyDescent="0.35">
      <c r="A3" s="25" t="s">
        <v>21</v>
      </c>
      <c r="B3" s="26">
        <v>41289</v>
      </c>
      <c r="C3" s="25">
        <v>163295</v>
      </c>
      <c r="D3" s="25">
        <v>63796</v>
      </c>
      <c r="E3" s="25">
        <v>35458</v>
      </c>
      <c r="F3" s="25">
        <v>61608</v>
      </c>
      <c r="G3" s="25">
        <v>108553</v>
      </c>
      <c r="H3" s="10">
        <f>((D3-E3)-(F3-G3))/C3</f>
        <v>0.46102452616430389</v>
      </c>
      <c r="I3" s="10">
        <f t="shared" ref="I3:I66" si="0">_xlfn.RANK.EQ(H3,$H$2:$H$273,1)/COUNT($H$2:$H$273)</f>
        <v>0.97426470588235292</v>
      </c>
      <c r="J3" s="10">
        <f>ABS(I3-I2)</f>
        <v>7.3529411764705621E-3</v>
      </c>
    </row>
    <row r="4" spans="1:10" x14ac:dyDescent="0.35">
      <c r="A4" s="25" t="s">
        <v>21</v>
      </c>
      <c r="B4" s="26">
        <v>41296</v>
      </c>
      <c r="C4" s="25">
        <v>160820</v>
      </c>
      <c r="D4" s="25">
        <v>60201</v>
      </c>
      <c r="E4" s="25">
        <v>42263</v>
      </c>
      <c r="F4" s="25">
        <v>69899</v>
      </c>
      <c r="G4" s="25">
        <v>93288</v>
      </c>
      <c r="H4" s="10">
        <f>((D4-E4)-(F4-G4))/C4</f>
        <v>0.25697674418604649</v>
      </c>
      <c r="I4" s="10">
        <f t="shared" si="0"/>
        <v>0.86764705882352944</v>
      </c>
      <c r="J4" s="10">
        <f>ABS(I4-I3)</f>
        <v>0.10661764705882348</v>
      </c>
    </row>
    <row r="5" spans="1:10" x14ac:dyDescent="0.35">
      <c r="A5" s="25" t="s">
        <v>21</v>
      </c>
      <c r="B5" s="26">
        <v>41303</v>
      </c>
      <c r="C5" s="25">
        <v>166060</v>
      </c>
      <c r="D5" s="25">
        <v>57989</v>
      </c>
      <c r="E5" s="25">
        <v>47367</v>
      </c>
      <c r="F5" s="25">
        <v>85116</v>
      </c>
      <c r="G5" s="25">
        <v>84976</v>
      </c>
      <c r="H5" s="10">
        <f>((D5-E5)-(F5-G5))/C5</f>
        <v>6.3121763218113941E-2</v>
      </c>
      <c r="I5" s="10">
        <f t="shared" si="0"/>
        <v>0.73529411764705888</v>
      </c>
      <c r="J5" s="10">
        <f>ABS(I5-I4)</f>
        <v>0.13235294117647056</v>
      </c>
    </row>
    <row r="6" spans="1:10" x14ac:dyDescent="0.35">
      <c r="A6" s="25" t="s">
        <v>21</v>
      </c>
      <c r="B6" s="26">
        <v>41310</v>
      </c>
      <c r="C6" s="25">
        <v>165369</v>
      </c>
      <c r="D6" s="25">
        <v>51959</v>
      </c>
      <c r="E6" s="25">
        <v>50785</v>
      </c>
      <c r="F6" s="25">
        <v>93207</v>
      </c>
      <c r="G6" s="25">
        <v>76659</v>
      </c>
      <c r="H6" s="10">
        <f>((D6-E6)-(F6-G6))/C6</f>
        <v>-9.2967847661895517E-2</v>
      </c>
      <c r="I6" s="10">
        <f t="shared" si="0"/>
        <v>0.65441176470588236</v>
      </c>
      <c r="J6" s="10">
        <f>ABS(I6-I5)</f>
        <v>8.0882352941176516E-2</v>
      </c>
    </row>
    <row r="7" spans="1:10" x14ac:dyDescent="0.35">
      <c r="A7" s="25" t="s">
        <v>21</v>
      </c>
      <c r="B7" s="26">
        <v>41317</v>
      </c>
      <c r="C7" s="25">
        <v>167100</v>
      </c>
      <c r="D7" s="25">
        <v>38661</v>
      </c>
      <c r="E7" s="25">
        <v>55437</v>
      </c>
      <c r="F7" s="25">
        <v>109569</v>
      </c>
      <c r="G7" s="25">
        <v>76486</v>
      </c>
      <c r="H7" s="10">
        <f>((D7-E7)-(F7-G7))/C7</f>
        <v>-0.29837821663674446</v>
      </c>
      <c r="I7" s="10">
        <f t="shared" si="0"/>
        <v>0.54411764705882348</v>
      </c>
      <c r="J7" s="10">
        <f>ABS(I7-I6)</f>
        <v>0.11029411764705888</v>
      </c>
    </row>
    <row r="8" spans="1:10" x14ac:dyDescent="0.35">
      <c r="A8" s="25" t="s">
        <v>21</v>
      </c>
      <c r="B8" s="26">
        <v>41324</v>
      </c>
      <c r="C8" s="25">
        <v>187027</v>
      </c>
      <c r="D8" s="25">
        <v>40668</v>
      </c>
      <c r="E8" s="25">
        <v>64033</v>
      </c>
      <c r="F8" s="25">
        <v>128744</v>
      </c>
      <c r="G8" s="25">
        <v>82702</v>
      </c>
      <c r="H8" s="10">
        <f>((D8-E8)-(F8-G8))/C8</f>
        <v>-0.3711068455356713</v>
      </c>
      <c r="I8" s="10">
        <f t="shared" si="0"/>
        <v>0.44485294117647056</v>
      </c>
      <c r="J8" s="10">
        <f>ABS(I8-I7)</f>
        <v>9.9264705882352922E-2</v>
      </c>
    </row>
    <row r="9" spans="1:10" x14ac:dyDescent="0.35">
      <c r="A9" s="25" t="s">
        <v>21</v>
      </c>
      <c r="B9" s="26">
        <v>41331</v>
      </c>
      <c r="C9" s="25">
        <v>205183</v>
      </c>
      <c r="D9" s="25">
        <v>31126</v>
      </c>
      <c r="E9" s="25">
        <v>67256</v>
      </c>
      <c r="F9" s="25">
        <v>155078</v>
      </c>
      <c r="G9" s="25">
        <v>89382</v>
      </c>
      <c r="H9" s="10">
        <f>((D9-E9)-(F9-G9))/C9</f>
        <v>-0.49626918409419885</v>
      </c>
      <c r="I9" s="10">
        <f t="shared" si="0"/>
        <v>0.29779411764705882</v>
      </c>
      <c r="J9" s="10">
        <f>ABS(I9-I8)</f>
        <v>0.14705882352941174</v>
      </c>
    </row>
    <row r="10" spans="1:10" x14ac:dyDescent="0.35">
      <c r="A10" s="25" t="s">
        <v>21</v>
      </c>
      <c r="B10" s="26">
        <v>41338</v>
      </c>
      <c r="C10" s="25">
        <v>236181</v>
      </c>
      <c r="D10" s="25">
        <v>36021</v>
      </c>
      <c r="E10" s="25">
        <v>79870</v>
      </c>
      <c r="F10" s="25">
        <v>178904</v>
      </c>
      <c r="G10" s="25">
        <v>97356</v>
      </c>
      <c r="H10" s="10">
        <f>((D10-E10)-(F10-G10))/C10</f>
        <v>-0.53093601940884316</v>
      </c>
      <c r="I10" s="10">
        <f t="shared" si="0"/>
        <v>0.27573529411764708</v>
      </c>
      <c r="J10" s="10">
        <f>ABS(I10-I9)</f>
        <v>2.2058823529411742E-2</v>
      </c>
    </row>
    <row r="11" spans="1:10" x14ac:dyDescent="0.35">
      <c r="A11" s="25" t="s">
        <v>21</v>
      </c>
      <c r="B11" s="26">
        <v>41345</v>
      </c>
      <c r="C11" s="25">
        <v>297130</v>
      </c>
      <c r="D11" s="25">
        <v>28833</v>
      </c>
      <c r="E11" s="25">
        <v>78633</v>
      </c>
      <c r="F11" s="25">
        <v>230701</v>
      </c>
      <c r="G11" s="25">
        <v>148217</v>
      </c>
      <c r="H11" s="10">
        <f>((D11-E11)-(F11-G11))/C11</f>
        <v>-0.44520580217413253</v>
      </c>
      <c r="I11" s="10">
        <f t="shared" si="0"/>
        <v>0.34558823529411764</v>
      </c>
      <c r="J11" s="10">
        <f>ABS(I11-I10)</f>
        <v>6.9852941176470562E-2</v>
      </c>
    </row>
    <row r="12" spans="1:10" x14ac:dyDescent="0.35">
      <c r="A12" s="25" t="s">
        <v>21</v>
      </c>
      <c r="B12" s="26">
        <v>41352</v>
      </c>
      <c r="C12" s="25">
        <v>212517</v>
      </c>
      <c r="D12" s="25">
        <v>39048</v>
      </c>
      <c r="E12" s="25">
        <v>100528</v>
      </c>
      <c r="F12" s="25">
        <v>156292</v>
      </c>
      <c r="G12" s="25">
        <v>62690</v>
      </c>
      <c r="H12" s="10">
        <f>((D12-E12)-(F12-G12))/C12</f>
        <v>-0.72973926791739019</v>
      </c>
      <c r="I12" s="10">
        <f t="shared" si="0"/>
        <v>0.11764705882352941</v>
      </c>
      <c r="J12" s="10">
        <f>ABS(I12-I11)</f>
        <v>0.22794117647058823</v>
      </c>
    </row>
    <row r="13" spans="1:10" x14ac:dyDescent="0.35">
      <c r="A13" s="25" t="s">
        <v>21</v>
      </c>
      <c r="B13" s="26">
        <v>41359</v>
      </c>
      <c r="C13" s="25">
        <v>214636</v>
      </c>
      <c r="D13" s="25">
        <v>38184</v>
      </c>
      <c r="E13" s="25">
        <v>104739</v>
      </c>
      <c r="F13" s="25">
        <v>158512</v>
      </c>
      <c r="G13" s="25">
        <v>63071</v>
      </c>
      <c r="H13" s="10">
        <f>((D13-E13)-(F13-G13))/C13</f>
        <v>-0.75474757263460002</v>
      </c>
      <c r="I13" s="10">
        <f t="shared" si="0"/>
        <v>0.10661764705882353</v>
      </c>
      <c r="J13" s="10">
        <f>ABS(I13-I12)</f>
        <v>1.1029411764705885E-2</v>
      </c>
    </row>
    <row r="14" spans="1:10" x14ac:dyDescent="0.35">
      <c r="A14" s="25" t="s">
        <v>21</v>
      </c>
      <c r="B14" s="26">
        <v>41366</v>
      </c>
      <c r="C14" s="25">
        <v>208425</v>
      </c>
      <c r="D14" s="25">
        <v>31815</v>
      </c>
      <c r="E14" s="25">
        <v>96835</v>
      </c>
      <c r="F14" s="25">
        <v>158053</v>
      </c>
      <c r="G14" s="25">
        <v>60190</v>
      </c>
      <c r="H14" s="10">
        <f>((D14-E14)-(F14-G14))/C14</f>
        <v>-0.78149454240134342</v>
      </c>
      <c r="I14" s="10">
        <f t="shared" si="0"/>
        <v>7.720588235294118E-2</v>
      </c>
      <c r="J14" s="10">
        <f>ABS(I14-I13)</f>
        <v>2.9411764705882346E-2</v>
      </c>
    </row>
    <row r="15" spans="1:10" x14ac:dyDescent="0.35">
      <c r="A15" s="25" t="s">
        <v>21</v>
      </c>
      <c r="B15" s="26">
        <v>41373</v>
      </c>
      <c r="C15" s="25">
        <v>204827</v>
      </c>
      <c r="D15" s="25">
        <v>27104</v>
      </c>
      <c r="E15" s="25">
        <v>97073</v>
      </c>
      <c r="F15" s="25">
        <v>158433</v>
      </c>
      <c r="G15" s="25">
        <v>63203</v>
      </c>
      <c r="H15" s="10">
        <f>((D15-E15)-(F15-G15))/C15</f>
        <v>-0.8065294126262651</v>
      </c>
      <c r="I15" s="10">
        <f t="shared" si="0"/>
        <v>5.1470588235294115E-2</v>
      </c>
      <c r="J15" s="10">
        <f>ABS(I15-I14)</f>
        <v>2.5735294117647065E-2</v>
      </c>
    </row>
    <row r="16" spans="1:10" x14ac:dyDescent="0.35">
      <c r="A16" s="25" t="s">
        <v>21</v>
      </c>
      <c r="B16" s="26">
        <v>41380</v>
      </c>
      <c r="C16" s="25">
        <v>200884</v>
      </c>
      <c r="D16" s="25">
        <v>34020</v>
      </c>
      <c r="E16" s="25">
        <v>95995</v>
      </c>
      <c r="F16" s="25">
        <v>148381</v>
      </c>
      <c r="G16" s="25">
        <v>61580</v>
      </c>
      <c r="H16" s="10">
        <f>((D16-E16)-(F16-G16))/C16</f>
        <v>-0.74060651918520137</v>
      </c>
      <c r="I16" s="10">
        <f t="shared" si="0"/>
        <v>0.11397058823529412</v>
      </c>
      <c r="J16" s="10">
        <f>ABS(I16-I15)</f>
        <v>6.25E-2</v>
      </c>
    </row>
    <row r="17" spans="1:10" x14ac:dyDescent="0.35">
      <c r="A17" s="25" t="s">
        <v>21</v>
      </c>
      <c r="B17" s="26">
        <v>41387</v>
      </c>
      <c r="C17" s="25">
        <v>199465</v>
      </c>
      <c r="D17" s="25">
        <v>33989</v>
      </c>
      <c r="E17" s="25">
        <v>94101</v>
      </c>
      <c r="F17" s="25">
        <v>148320</v>
      </c>
      <c r="G17" s="25">
        <v>59407</v>
      </c>
      <c r="H17" s="10">
        <f>((D17-E17)-(F17-G17))/C17</f>
        <v>-0.74712355551099185</v>
      </c>
      <c r="I17" s="10">
        <f t="shared" si="0"/>
        <v>0.11029411764705882</v>
      </c>
      <c r="J17" s="10">
        <f>ABS(I17-I16)</f>
        <v>3.6764705882352949E-3</v>
      </c>
    </row>
    <row r="18" spans="1:10" x14ac:dyDescent="0.35">
      <c r="A18" s="25" t="s">
        <v>21</v>
      </c>
      <c r="B18" s="26">
        <v>41394</v>
      </c>
      <c r="C18" s="25">
        <v>189084</v>
      </c>
      <c r="D18" s="25">
        <v>31078</v>
      </c>
      <c r="E18" s="25">
        <v>89685</v>
      </c>
      <c r="F18" s="25">
        <v>133909</v>
      </c>
      <c r="G18" s="25">
        <v>60277</v>
      </c>
      <c r="H18" s="10">
        <f>((D18-E18)-(F18-G18))/C18</f>
        <v>-0.6993664191576231</v>
      </c>
      <c r="I18" s="10">
        <f t="shared" si="0"/>
        <v>0.13970588235294118</v>
      </c>
      <c r="J18" s="10">
        <f>ABS(I18-I17)</f>
        <v>2.9411764705882359E-2</v>
      </c>
    </row>
    <row r="19" spans="1:10" x14ac:dyDescent="0.35">
      <c r="A19" s="25" t="s">
        <v>21</v>
      </c>
      <c r="B19" s="26">
        <v>41401</v>
      </c>
      <c r="C19" s="25">
        <v>190781</v>
      </c>
      <c r="D19" s="25">
        <v>31542</v>
      </c>
      <c r="E19" s="25">
        <v>94628</v>
      </c>
      <c r="F19" s="25">
        <v>138468</v>
      </c>
      <c r="G19" s="25">
        <v>53039</v>
      </c>
      <c r="H19" s="10">
        <f>((D19-E19)-(F19-G19))/C19</f>
        <v>-0.77845802254941532</v>
      </c>
      <c r="I19" s="10">
        <f t="shared" si="0"/>
        <v>8.0882352941176475E-2</v>
      </c>
      <c r="J19" s="10">
        <f>ABS(I19-I18)</f>
        <v>5.8823529411764705E-2</v>
      </c>
    </row>
    <row r="20" spans="1:10" x14ac:dyDescent="0.35">
      <c r="A20" s="25" t="s">
        <v>21</v>
      </c>
      <c r="B20" s="26">
        <v>41408</v>
      </c>
      <c r="C20" s="25">
        <v>198068</v>
      </c>
      <c r="D20" s="25">
        <v>36975</v>
      </c>
      <c r="E20" s="25">
        <v>102330</v>
      </c>
      <c r="F20" s="25">
        <v>139716</v>
      </c>
      <c r="G20" s="25">
        <v>54547</v>
      </c>
      <c r="H20" s="10">
        <f>((D20-E20)-(F20-G20))/C20</f>
        <v>-0.75996122543772848</v>
      </c>
      <c r="I20" s="10">
        <f t="shared" si="0"/>
        <v>9.1911764705882359E-2</v>
      </c>
      <c r="J20" s="10">
        <f>ABS(I20-I19)</f>
        <v>1.1029411764705885E-2</v>
      </c>
    </row>
    <row r="21" spans="1:10" x14ac:dyDescent="0.35">
      <c r="A21" s="25" t="s">
        <v>21</v>
      </c>
      <c r="B21" s="26">
        <v>41415</v>
      </c>
      <c r="C21" s="25">
        <v>211098</v>
      </c>
      <c r="D21" s="25">
        <v>33380</v>
      </c>
      <c r="E21" s="25">
        <v>110356</v>
      </c>
      <c r="F21" s="25">
        <v>159386</v>
      </c>
      <c r="G21" s="25">
        <v>55388</v>
      </c>
      <c r="H21" s="10">
        <f>((D21-E21)-(F21-G21))/C21</f>
        <v>-0.85729850590720902</v>
      </c>
      <c r="I21" s="10">
        <f t="shared" si="0"/>
        <v>1.8382352941176471E-2</v>
      </c>
      <c r="J21" s="10">
        <f>ABS(I21-I20)</f>
        <v>7.3529411764705885E-2</v>
      </c>
    </row>
    <row r="22" spans="1:10" x14ac:dyDescent="0.35">
      <c r="A22" s="25" t="s">
        <v>21</v>
      </c>
      <c r="B22" s="26">
        <v>41422</v>
      </c>
      <c r="C22" s="25">
        <v>221612</v>
      </c>
      <c r="D22" s="25">
        <v>36221</v>
      </c>
      <c r="E22" s="25">
        <v>110746</v>
      </c>
      <c r="F22" s="25">
        <v>165979</v>
      </c>
      <c r="G22" s="25">
        <v>64616</v>
      </c>
      <c r="H22" s="10">
        <f>((D22-E22)-(F22-G22))/C22</f>
        <v>-0.79367543273829932</v>
      </c>
      <c r="I22" s="10">
        <f t="shared" si="0"/>
        <v>5.8823529411764705E-2</v>
      </c>
      <c r="J22" s="10">
        <f>ABS(I22-I21)</f>
        <v>4.044117647058823E-2</v>
      </c>
    </row>
    <row r="23" spans="1:10" x14ac:dyDescent="0.35">
      <c r="A23" s="25" t="s">
        <v>21</v>
      </c>
      <c r="B23" s="26">
        <v>41429</v>
      </c>
      <c r="C23" s="25">
        <v>210499</v>
      </c>
      <c r="D23" s="25">
        <v>26666</v>
      </c>
      <c r="E23" s="25">
        <v>104404</v>
      </c>
      <c r="F23" s="25">
        <v>165170</v>
      </c>
      <c r="G23" s="25">
        <v>63342</v>
      </c>
      <c r="H23" s="10">
        <f>((D23-E23)-(F23-G23))/C23</f>
        <v>-0.85304918313151135</v>
      </c>
      <c r="I23" s="10">
        <f t="shared" si="0"/>
        <v>2.5735294117647058E-2</v>
      </c>
      <c r="J23" s="10">
        <f>ABS(I23-I22)</f>
        <v>3.3088235294117647E-2</v>
      </c>
    </row>
    <row r="24" spans="1:10" x14ac:dyDescent="0.35">
      <c r="A24" s="25" t="s">
        <v>21</v>
      </c>
      <c r="B24" s="26">
        <v>41436</v>
      </c>
      <c r="C24" s="25">
        <v>219176</v>
      </c>
      <c r="D24" s="25">
        <v>32755</v>
      </c>
      <c r="E24" s="25">
        <v>86442</v>
      </c>
      <c r="F24" s="25">
        <v>143781</v>
      </c>
      <c r="G24" s="25">
        <v>77735</v>
      </c>
      <c r="H24" s="10">
        <f>((D24-E24)-(F24-G24))/C24</f>
        <v>-0.54628700222652116</v>
      </c>
      <c r="I24" s="10">
        <f t="shared" si="0"/>
        <v>0.26470588235294118</v>
      </c>
      <c r="J24" s="10">
        <f>ABS(I24-I23)</f>
        <v>0.23897058823529413</v>
      </c>
    </row>
    <row r="25" spans="1:10" x14ac:dyDescent="0.35">
      <c r="A25" s="25" t="s">
        <v>21</v>
      </c>
      <c r="B25" s="26">
        <v>41443</v>
      </c>
      <c r="C25" s="25">
        <v>140550</v>
      </c>
      <c r="D25" s="25">
        <v>47377</v>
      </c>
      <c r="E25" s="25">
        <v>67783</v>
      </c>
      <c r="F25" s="25">
        <v>66978</v>
      </c>
      <c r="G25" s="25">
        <v>44363</v>
      </c>
      <c r="H25" s="10">
        <f>((D25-E25)-(F25-G25))/C25</f>
        <v>-0.30609035930273926</v>
      </c>
      <c r="I25" s="10">
        <f t="shared" si="0"/>
        <v>0.5220588235294118</v>
      </c>
      <c r="J25" s="10">
        <f>ABS(I25-I24)</f>
        <v>0.25735294117647062</v>
      </c>
    </row>
    <row r="26" spans="1:10" x14ac:dyDescent="0.35">
      <c r="A26" s="25" t="s">
        <v>21</v>
      </c>
      <c r="B26" s="26">
        <v>41450</v>
      </c>
      <c r="C26" s="25">
        <v>123602</v>
      </c>
      <c r="D26" s="25">
        <v>34419</v>
      </c>
      <c r="E26" s="25">
        <v>53848</v>
      </c>
      <c r="F26" s="25">
        <v>63165</v>
      </c>
      <c r="G26" s="25">
        <v>41384</v>
      </c>
      <c r="H26" s="10">
        <f>((D26-E26)-(F26-G26))/C26</f>
        <v>-0.33340884451707903</v>
      </c>
      <c r="I26" s="10">
        <f t="shared" si="0"/>
        <v>0.48529411764705882</v>
      </c>
      <c r="J26" s="10">
        <f>ABS(I26-I25)</f>
        <v>3.6764705882352977E-2</v>
      </c>
    </row>
    <row r="27" spans="1:10" x14ac:dyDescent="0.35">
      <c r="A27" s="25" t="s">
        <v>21</v>
      </c>
      <c r="B27" s="26">
        <v>41457</v>
      </c>
      <c r="C27" s="25">
        <v>131817</v>
      </c>
      <c r="D27" s="25">
        <v>32562</v>
      </c>
      <c r="E27" s="25">
        <v>63886</v>
      </c>
      <c r="F27" s="25">
        <v>79613</v>
      </c>
      <c r="G27" s="25">
        <v>33060</v>
      </c>
      <c r="H27" s="10">
        <f>((D27-E27)-(F27-G27))/C27</f>
        <v>-0.59079633127745279</v>
      </c>
      <c r="I27" s="10">
        <f t="shared" si="0"/>
        <v>0.23529411764705882</v>
      </c>
      <c r="J27" s="10">
        <f>ABS(I27-I26)</f>
        <v>0.25</v>
      </c>
    </row>
    <row r="28" spans="1:10" x14ac:dyDescent="0.35">
      <c r="A28" s="25" t="s">
        <v>21</v>
      </c>
      <c r="B28" s="26">
        <v>41464</v>
      </c>
      <c r="C28" s="25">
        <v>145033</v>
      </c>
      <c r="D28" s="25">
        <v>31311</v>
      </c>
      <c r="E28" s="25">
        <v>65570</v>
      </c>
      <c r="F28" s="25">
        <v>93694</v>
      </c>
      <c r="G28" s="25">
        <v>38586</v>
      </c>
      <c r="H28" s="10">
        <f>((D28-E28)-(F28-G28))/C28</f>
        <v>-0.61618390297380599</v>
      </c>
      <c r="I28" s="10">
        <f t="shared" si="0"/>
        <v>0.20955882352941177</v>
      </c>
      <c r="J28" s="10">
        <f>ABS(I28-I27)</f>
        <v>2.5735294117647051E-2</v>
      </c>
    </row>
    <row r="29" spans="1:10" x14ac:dyDescent="0.35">
      <c r="A29" s="25" t="s">
        <v>21</v>
      </c>
      <c r="B29" s="26">
        <v>41471</v>
      </c>
      <c r="C29" s="25">
        <v>151127</v>
      </c>
      <c r="D29" s="25">
        <v>24634</v>
      </c>
      <c r="E29" s="25">
        <v>62080</v>
      </c>
      <c r="F29" s="25">
        <v>108037</v>
      </c>
      <c r="G29" s="25">
        <v>47781</v>
      </c>
      <c r="H29" s="10">
        <f>((D29-E29)-(F29-G29))/C29</f>
        <v>-0.64648937648467841</v>
      </c>
      <c r="I29" s="10">
        <f t="shared" si="0"/>
        <v>0.1875</v>
      </c>
      <c r="J29" s="10">
        <f>ABS(I29-I28)</f>
        <v>2.205882352941177E-2</v>
      </c>
    </row>
    <row r="30" spans="1:10" x14ac:dyDescent="0.35">
      <c r="A30" s="25" t="s">
        <v>21</v>
      </c>
      <c r="B30" s="26">
        <v>41478</v>
      </c>
      <c r="C30" s="25">
        <v>148065</v>
      </c>
      <c r="D30" s="25">
        <v>19135</v>
      </c>
      <c r="E30" s="25">
        <v>68788</v>
      </c>
      <c r="F30" s="25">
        <v>108960</v>
      </c>
      <c r="G30" s="25">
        <v>42604</v>
      </c>
      <c r="H30" s="10">
        <f>((D30-E30)-(F30-G30))/C30</f>
        <v>-0.783500489649816</v>
      </c>
      <c r="I30" s="10">
        <f t="shared" si="0"/>
        <v>6.6176470588235295E-2</v>
      </c>
      <c r="J30" s="10">
        <f>ABS(I30-I29)</f>
        <v>0.12132352941176471</v>
      </c>
    </row>
    <row r="31" spans="1:10" x14ac:dyDescent="0.35">
      <c r="A31" s="25" t="s">
        <v>21</v>
      </c>
      <c r="B31" s="26">
        <v>41485</v>
      </c>
      <c r="C31" s="25">
        <v>146335</v>
      </c>
      <c r="D31" s="25">
        <v>20155</v>
      </c>
      <c r="E31" s="25">
        <v>69618</v>
      </c>
      <c r="F31" s="25">
        <v>106157</v>
      </c>
      <c r="G31" s="25">
        <v>43787</v>
      </c>
      <c r="H31" s="10">
        <f>((D31-E31)-(F31-G31))/C31</f>
        <v>-0.76422591997813238</v>
      </c>
      <c r="I31" s="10">
        <f t="shared" si="0"/>
        <v>8.8235294117647065E-2</v>
      </c>
      <c r="J31" s="10">
        <f>ABS(I31-I30)</f>
        <v>2.205882352941177E-2</v>
      </c>
    </row>
    <row r="32" spans="1:10" x14ac:dyDescent="0.35">
      <c r="A32" s="25" t="s">
        <v>21</v>
      </c>
      <c r="B32" s="26">
        <v>41492</v>
      </c>
      <c r="C32" s="25">
        <v>145387</v>
      </c>
      <c r="D32" s="25">
        <v>22097</v>
      </c>
      <c r="E32" s="25">
        <v>68130</v>
      </c>
      <c r="F32" s="25">
        <v>101039</v>
      </c>
      <c r="G32" s="25">
        <v>44843</v>
      </c>
      <c r="H32" s="10">
        <f>((D32-E32)-(F32-G32))/C32</f>
        <v>-0.70315090069951236</v>
      </c>
      <c r="I32" s="10">
        <f t="shared" si="0"/>
        <v>0.13235294117647059</v>
      </c>
      <c r="J32" s="10">
        <f>ABS(I32-I31)</f>
        <v>4.4117647058823525E-2</v>
      </c>
    </row>
    <row r="33" spans="1:10" x14ac:dyDescent="0.35">
      <c r="A33" s="25" t="s">
        <v>21</v>
      </c>
      <c r="B33" s="26">
        <v>41499</v>
      </c>
      <c r="C33" s="25">
        <v>145126</v>
      </c>
      <c r="D33" s="25">
        <v>22209</v>
      </c>
      <c r="E33" s="25">
        <v>68730</v>
      </c>
      <c r="F33" s="25">
        <v>99984</v>
      </c>
      <c r="G33" s="25">
        <v>44164</v>
      </c>
      <c r="H33" s="10">
        <f>((D33-E33)-(F33-G33))/C33</f>
        <v>-0.70518721662555295</v>
      </c>
      <c r="I33" s="10">
        <f t="shared" si="0"/>
        <v>0.125</v>
      </c>
      <c r="J33" s="10">
        <f>ABS(I33-I32)</f>
        <v>7.3529411764705899E-3</v>
      </c>
    </row>
    <row r="34" spans="1:10" x14ac:dyDescent="0.35">
      <c r="A34" s="25" t="s">
        <v>21</v>
      </c>
      <c r="B34" s="26">
        <v>41506</v>
      </c>
      <c r="C34" s="25">
        <v>138505</v>
      </c>
      <c r="D34" s="25">
        <v>26947</v>
      </c>
      <c r="E34" s="25">
        <v>66469</v>
      </c>
      <c r="F34" s="25">
        <v>82623</v>
      </c>
      <c r="G34" s="25">
        <v>41692</v>
      </c>
      <c r="H34" s="10">
        <f>((D34-E34)-(F34-G34))/C34</f>
        <v>-0.58086711671058811</v>
      </c>
      <c r="I34" s="10">
        <f t="shared" si="0"/>
        <v>0.24264705882352941</v>
      </c>
      <c r="J34" s="10">
        <f>ABS(I34-I33)</f>
        <v>0.11764705882352941</v>
      </c>
    </row>
    <row r="35" spans="1:10" x14ac:dyDescent="0.35">
      <c r="A35" s="25" t="s">
        <v>21</v>
      </c>
      <c r="B35" s="26">
        <v>41513</v>
      </c>
      <c r="C35" s="25">
        <v>149328</v>
      </c>
      <c r="D35" s="25">
        <v>30004</v>
      </c>
      <c r="E35" s="25">
        <v>68230</v>
      </c>
      <c r="F35" s="25">
        <v>90813</v>
      </c>
      <c r="G35" s="25">
        <v>47051</v>
      </c>
      <c r="H35" s="10">
        <f>((D35-E35)-(F35-G35))/C35</f>
        <v>-0.54904639451408976</v>
      </c>
      <c r="I35" s="10">
        <f t="shared" si="0"/>
        <v>0.25735294117647056</v>
      </c>
      <c r="J35" s="10">
        <f>ABS(I35-I34)</f>
        <v>1.4705882352941152E-2</v>
      </c>
    </row>
    <row r="36" spans="1:10" x14ac:dyDescent="0.35">
      <c r="A36" s="25" t="s">
        <v>21</v>
      </c>
      <c r="B36" s="26">
        <v>41520</v>
      </c>
      <c r="C36" s="25">
        <v>156870</v>
      </c>
      <c r="D36" s="25">
        <v>27943</v>
      </c>
      <c r="E36" s="25">
        <v>70989</v>
      </c>
      <c r="F36" s="25">
        <v>101846</v>
      </c>
      <c r="G36" s="25">
        <v>53848</v>
      </c>
      <c r="H36" s="10">
        <f>((D36-E36)-(F36-G36))/C36</f>
        <v>-0.58037865748709128</v>
      </c>
      <c r="I36" s="10">
        <f t="shared" si="0"/>
        <v>0.24632352941176472</v>
      </c>
      <c r="J36" s="10">
        <f>ABS(I36-I35)</f>
        <v>1.1029411764705843E-2</v>
      </c>
    </row>
    <row r="37" spans="1:10" x14ac:dyDescent="0.35">
      <c r="A37" s="25" t="s">
        <v>21</v>
      </c>
      <c r="B37" s="26">
        <v>41527</v>
      </c>
      <c r="C37" s="25">
        <v>185433</v>
      </c>
      <c r="D37" s="25">
        <v>32921</v>
      </c>
      <c r="E37" s="25">
        <v>71087</v>
      </c>
      <c r="F37" s="25">
        <v>112660</v>
      </c>
      <c r="G37" s="25">
        <v>76126</v>
      </c>
      <c r="H37" s="10">
        <f>((D37-E37)-(F37-G37))/C37</f>
        <v>-0.40284091828315349</v>
      </c>
      <c r="I37" s="10">
        <f t="shared" si="0"/>
        <v>0.39338235294117646</v>
      </c>
      <c r="J37" s="10">
        <f>ABS(I37-I36)</f>
        <v>0.14705882352941174</v>
      </c>
    </row>
    <row r="38" spans="1:10" x14ac:dyDescent="0.35">
      <c r="A38" s="25" t="s">
        <v>21</v>
      </c>
      <c r="B38" s="26">
        <v>41534</v>
      </c>
      <c r="C38" s="25">
        <v>141735</v>
      </c>
      <c r="D38" s="25">
        <v>44124</v>
      </c>
      <c r="E38" s="25">
        <v>50434</v>
      </c>
      <c r="F38" s="25">
        <v>59423</v>
      </c>
      <c r="G38" s="25">
        <v>62078</v>
      </c>
      <c r="H38" s="10">
        <f>((D38-E38)-(F38-G38))/C38</f>
        <v>-2.5787561293964086E-2</v>
      </c>
      <c r="I38" s="10">
        <f t="shared" si="0"/>
        <v>0.6875</v>
      </c>
      <c r="J38" s="10">
        <f>ABS(I38-I37)</f>
        <v>0.29411764705882354</v>
      </c>
    </row>
    <row r="39" spans="1:10" x14ac:dyDescent="0.35">
      <c r="A39" s="25" t="s">
        <v>21</v>
      </c>
      <c r="B39" s="26">
        <v>41541</v>
      </c>
      <c r="C39" s="25">
        <v>163719</v>
      </c>
      <c r="D39" s="25">
        <v>50736</v>
      </c>
      <c r="E39" s="25">
        <v>49562</v>
      </c>
      <c r="F39" s="25">
        <v>71944</v>
      </c>
      <c r="G39" s="25">
        <v>84316</v>
      </c>
      <c r="H39" s="10">
        <f>((D39-E39)-(F39-G39))/C39</f>
        <v>8.2739327750597058E-2</v>
      </c>
      <c r="I39" s="10">
        <f t="shared" si="0"/>
        <v>0.75</v>
      </c>
      <c r="J39" s="10">
        <f>ABS(I39-I38)</f>
        <v>6.25E-2</v>
      </c>
    </row>
    <row r="40" spans="1:10" x14ac:dyDescent="0.35">
      <c r="A40" s="25" t="s">
        <v>21</v>
      </c>
      <c r="B40" s="26">
        <v>41548</v>
      </c>
      <c r="C40" s="25">
        <v>172422</v>
      </c>
      <c r="D40" s="25">
        <v>47329</v>
      </c>
      <c r="E40" s="25">
        <v>45833</v>
      </c>
      <c r="F40" s="25">
        <v>81205</v>
      </c>
      <c r="G40" s="25">
        <v>95978</v>
      </c>
      <c r="H40" s="10">
        <f>((D40-E40)-(F40-G40))/C40</f>
        <v>9.4355708668267396E-2</v>
      </c>
      <c r="I40" s="10">
        <f t="shared" si="0"/>
        <v>0.75367647058823528</v>
      </c>
      <c r="J40" s="10">
        <f>ABS(I40-I39)</f>
        <v>3.6764705882352811E-3</v>
      </c>
    </row>
    <row r="41" spans="1:10" x14ac:dyDescent="0.35">
      <c r="A41" s="25" t="s">
        <v>21</v>
      </c>
      <c r="B41" s="26">
        <v>41555</v>
      </c>
      <c r="C41" s="25">
        <v>184643</v>
      </c>
      <c r="D41" s="25">
        <v>58681</v>
      </c>
      <c r="E41" s="25">
        <v>49910</v>
      </c>
      <c r="F41" s="25">
        <v>84423</v>
      </c>
      <c r="G41" s="25">
        <v>105421</v>
      </c>
      <c r="H41" s="10">
        <f>((D41-E41)-(F41-G41))/C41</f>
        <v>0.16122463348190832</v>
      </c>
      <c r="I41" s="10">
        <f t="shared" si="0"/>
        <v>0.80147058823529416</v>
      </c>
      <c r="J41" s="10">
        <f>ABS(I41-I40)</f>
        <v>4.7794117647058876E-2</v>
      </c>
    </row>
    <row r="42" spans="1:10" x14ac:dyDescent="0.35">
      <c r="A42" s="25" t="s">
        <v>21</v>
      </c>
      <c r="B42" s="26">
        <v>41562</v>
      </c>
      <c r="C42" s="25">
        <v>183979</v>
      </c>
      <c r="D42" s="25">
        <v>60100</v>
      </c>
      <c r="E42" s="25">
        <v>47869</v>
      </c>
      <c r="F42" s="25">
        <v>83679</v>
      </c>
      <c r="G42" s="25">
        <v>106657</v>
      </c>
      <c r="H42" s="10">
        <f>((D42-E42)-(F42-G42))/C42</f>
        <v>0.19137510259323076</v>
      </c>
      <c r="I42" s="10">
        <f t="shared" si="0"/>
        <v>0.82352941176470584</v>
      </c>
      <c r="J42" s="10">
        <f>ABS(I42-I41)</f>
        <v>2.2058823529411686E-2</v>
      </c>
    </row>
    <row r="43" spans="1:10" x14ac:dyDescent="0.35">
      <c r="A43" s="25" t="s">
        <v>21</v>
      </c>
      <c r="B43" s="26">
        <v>41569</v>
      </c>
      <c r="C43" s="25">
        <v>181489</v>
      </c>
      <c r="D43" s="25">
        <v>59437</v>
      </c>
      <c r="E43" s="25">
        <v>45175</v>
      </c>
      <c r="F43" s="25">
        <v>79775</v>
      </c>
      <c r="G43" s="25">
        <v>107751</v>
      </c>
      <c r="H43" s="10">
        <f>((D43-E43)-(F43-G43))/C43</f>
        <v>0.23273035831372701</v>
      </c>
      <c r="I43" s="10">
        <f t="shared" si="0"/>
        <v>0.84926470588235292</v>
      </c>
      <c r="J43" s="10">
        <f>ABS(I43-I42)</f>
        <v>2.5735294117647078E-2</v>
      </c>
    </row>
    <row r="44" spans="1:10" x14ac:dyDescent="0.35">
      <c r="A44" s="25" t="s">
        <v>21</v>
      </c>
      <c r="B44" s="26">
        <v>41576</v>
      </c>
      <c r="C44" s="25">
        <v>177427</v>
      </c>
      <c r="D44" s="25">
        <v>57791</v>
      </c>
      <c r="E44" s="25">
        <v>47629</v>
      </c>
      <c r="F44" s="25">
        <v>80393</v>
      </c>
      <c r="G44" s="25">
        <v>102329</v>
      </c>
      <c r="H44" s="10">
        <f>((D44-E44)-(F44-G44))/C44</f>
        <v>0.18090820450100606</v>
      </c>
      <c r="I44" s="10">
        <f t="shared" si="0"/>
        <v>0.8125</v>
      </c>
      <c r="J44" s="10">
        <f>ABS(I44-I43)</f>
        <v>3.6764705882352922E-2</v>
      </c>
    </row>
    <row r="45" spans="1:10" x14ac:dyDescent="0.35">
      <c r="A45" s="25" t="s">
        <v>21</v>
      </c>
      <c r="B45" s="26">
        <v>41583</v>
      </c>
      <c r="C45" s="25">
        <v>172368</v>
      </c>
      <c r="D45" s="25">
        <v>51186</v>
      </c>
      <c r="E45" s="25">
        <v>53578</v>
      </c>
      <c r="F45" s="25">
        <v>82503</v>
      </c>
      <c r="G45" s="25">
        <v>90876</v>
      </c>
      <c r="H45" s="10">
        <f>((D45-E45)-(F45-G45))/C45</f>
        <v>3.4699016058665183E-2</v>
      </c>
      <c r="I45" s="10">
        <f t="shared" si="0"/>
        <v>0.71323529411764708</v>
      </c>
      <c r="J45" s="10">
        <f>ABS(I45-I44)</f>
        <v>9.9264705882352922E-2</v>
      </c>
    </row>
    <row r="46" spans="1:10" x14ac:dyDescent="0.35">
      <c r="A46" s="25" t="s">
        <v>21</v>
      </c>
      <c r="B46" s="26">
        <v>41590</v>
      </c>
      <c r="C46" s="25">
        <v>171002</v>
      </c>
      <c r="D46" s="25">
        <v>43888</v>
      </c>
      <c r="E46" s="25">
        <v>53191</v>
      </c>
      <c r="F46" s="25">
        <v>91367</v>
      </c>
      <c r="G46" s="25">
        <v>89935</v>
      </c>
      <c r="H46" s="10">
        <f>((D46-E46)-(F46-G46))/C46</f>
        <v>-6.2777043543350369E-2</v>
      </c>
      <c r="I46" s="10">
        <f t="shared" si="0"/>
        <v>0.68014705882352944</v>
      </c>
      <c r="J46" s="10">
        <f>ABS(I46-I45)</f>
        <v>3.3088235294117641E-2</v>
      </c>
    </row>
    <row r="47" spans="1:10" x14ac:dyDescent="0.35">
      <c r="A47" s="25" t="s">
        <v>21</v>
      </c>
      <c r="B47" s="26">
        <v>41597</v>
      </c>
      <c r="C47" s="25">
        <v>183449</v>
      </c>
      <c r="D47" s="25">
        <v>53766</v>
      </c>
      <c r="E47" s="25">
        <v>55431</v>
      </c>
      <c r="F47" s="25">
        <v>93473</v>
      </c>
      <c r="G47" s="25">
        <v>101568</v>
      </c>
      <c r="H47" s="10">
        <f>((D47-E47)-(F47-G47))/C47</f>
        <v>3.5050613522014294E-2</v>
      </c>
      <c r="I47" s="10">
        <f t="shared" si="0"/>
        <v>0.71691176470588236</v>
      </c>
      <c r="J47" s="10">
        <f>ABS(I47-I46)</f>
        <v>3.6764705882352922E-2</v>
      </c>
    </row>
    <row r="48" spans="1:10" x14ac:dyDescent="0.35">
      <c r="A48" s="25" t="s">
        <v>21</v>
      </c>
      <c r="B48" s="26">
        <v>41604</v>
      </c>
      <c r="C48" s="25">
        <v>214443</v>
      </c>
      <c r="D48" s="25">
        <v>56969</v>
      </c>
      <c r="E48" s="25">
        <v>56578</v>
      </c>
      <c r="F48" s="25">
        <v>118100</v>
      </c>
      <c r="G48" s="25">
        <v>130144</v>
      </c>
      <c r="H48" s="10">
        <f>((D48-E48)-(F48-G48))/C48</f>
        <v>5.7987437221079727E-2</v>
      </c>
      <c r="I48" s="10">
        <f t="shared" si="0"/>
        <v>0.73161764705882348</v>
      </c>
      <c r="J48" s="10">
        <f>ABS(I48-I47)</f>
        <v>1.4705882352941124E-2</v>
      </c>
    </row>
    <row r="49" spans="1:10" x14ac:dyDescent="0.35">
      <c r="A49" s="25" t="s">
        <v>21</v>
      </c>
      <c r="B49" s="26">
        <v>41611</v>
      </c>
      <c r="C49" s="25">
        <v>239371</v>
      </c>
      <c r="D49" s="25">
        <v>73962</v>
      </c>
      <c r="E49" s="25">
        <v>55593</v>
      </c>
      <c r="F49" s="25">
        <v>121372</v>
      </c>
      <c r="G49" s="25">
        <v>156792</v>
      </c>
      <c r="H49" s="10">
        <f>((D49-E49)-(F49-G49))/C49</f>
        <v>0.2247097601630941</v>
      </c>
      <c r="I49" s="10">
        <f t="shared" si="0"/>
        <v>0.84558823529411764</v>
      </c>
      <c r="J49" s="10">
        <f>ABS(I49-I48)</f>
        <v>0.11397058823529416</v>
      </c>
    </row>
    <row r="50" spans="1:10" x14ac:dyDescent="0.35">
      <c r="A50" s="25" t="s">
        <v>21</v>
      </c>
      <c r="B50" s="26">
        <v>41618</v>
      </c>
      <c r="C50" s="25">
        <v>255604</v>
      </c>
      <c r="D50" s="25">
        <v>71015</v>
      </c>
      <c r="E50" s="25">
        <v>52586</v>
      </c>
      <c r="F50" s="25">
        <v>137216</v>
      </c>
      <c r="G50" s="25">
        <v>173717</v>
      </c>
      <c r="H50" s="10">
        <f>((D50-E50)-(F50-G50))/C50</f>
        <v>0.21490274017621008</v>
      </c>
      <c r="I50" s="10">
        <f t="shared" si="0"/>
        <v>0.83823529411764708</v>
      </c>
      <c r="J50" s="10">
        <f>ABS(I50-I49)</f>
        <v>7.3529411764705621E-3</v>
      </c>
    </row>
    <row r="51" spans="1:10" x14ac:dyDescent="0.35">
      <c r="A51" s="25" t="s">
        <v>21</v>
      </c>
      <c r="B51" s="26">
        <v>41625</v>
      </c>
      <c r="C51" s="25">
        <v>191648</v>
      </c>
      <c r="D51" s="25">
        <v>62285</v>
      </c>
      <c r="E51" s="25">
        <v>44460</v>
      </c>
      <c r="F51" s="25">
        <v>91971</v>
      </c>
      <c r="G51" s="25">
        <v>125519</v>
      </c>
      <c r="H51" s="10">
        <f>((D51-E51)-(F51-G51))/C51</f>
        <v>0.26805915010853232</v>
      </c>
      <c r="I51" s="10">
        <f t="shared" si="0"/>
        <v>0.87867647058823528</v>
      </c>
      <c r="J51" s="10">
        <f>ABS(I51-I50)</f>
        <v>4.0441176470588203E-2</v>
      </c>
    </row>
    <row r="52" spans="1:10" x14ac:dyDescent="0.35">
      <c r="A52" s="25" t="s">
        <v>21</v>
      </c>
      <c r="B52" s="26">
        <v>41632</v>
      </c>
      <c r="C52" s="25">
        <v>198063</v>
      </c>
      <c r="D52" s="25">
        <v>62593</v>
      </c>
      <c r="E52" s="25">
        <v>48173</v>
      </c>
      <c r="F52" s="25">
        <v>94669</v>
      </c>
      <c r="G52" s="25">
        <v>129001</v>
      </c>
      <c r="H52" s="10">
        <f>((D52-E52)-(F52-G52))/C52</f>
        <v>0.24614390370740624</v>
      </c>
      <c r="I52" s="10">
        <f t="shared" si="0"/>
        <v>0.85661764705882348</v>
      </c>
      <c r="J52" s="10">
        <f>ABS(I52-I51)</f>
        <v>2.2058823529411797E-2</v>
      </c>
    </row>
    <row r="53" spans="1:10" x14ac:dyDescent="0.35">
      <c r="A53" s="25" t="s">
        <v>21</v>
      </c>
      <c r="B53" s="26">
        <v>41639</v>
      </c>
      <c r="C53" s="25">
        <v>206886</v>
      </c>
      <c r="D53" s="25">
        <v>62084</v>
      </c>
      <c r="E53" s="25">
        <v>39303</v>
      </c>
      <c r="F53" s="25">
        <v>100344</v>
      </c>
      <c r="G53" s="25">
        <v>145925</v>
      </c>
      <c r="H53" s="10">
        <f>((D53-E53)-(F53-G53))/C53</f>
        <v>0.33043318542579003</v>
      </c>
      <c r="I53" s="10">
        <f t="shared" si="0"/>
        <v>0.9154411764705882</v>
      </c>
      <c r="J53" s="10">
        <f>ABS(I53-I52)</f>
        <v>5.8823529411764719E-2</v>
      </c>
    </row>
    <row r="54" spans="1:10" x14ac:dyDescent="0.35">
      <c r="A54" s="25" t="s">
        <v>21</v>
      </c>
      <c r="B54" s="26">
        <v>41646</v>
      </c>
      <c r="C54" s="25">
        <v>194668</v>
      </c>
      <c r="D54" s="25">
        <v>54679</v>
      </c>
      <c r="E54" s="25">
        <v>36501</v>
      </c>
      <c r="F54" s="25">
        <v>97956</v>
      </c>
      <c r="G54" s="25">
        <v>134725</v>
      </c>
      <c r="H54" s="10">
        <f>((D54-E54)-(F54-G54))/C54</f>
        <v>0.28226005301333551</v>
      </c>
      <c r="I54" s="10">
        <f t="shared" si="0"/>
        <v>0.88235294117647056</v>
      </c>
      <c r="J54" s="10">
        <f>ABS(I54-I53)</f>
        <v>3.3088235294117641E-2</v>
      </c>
    </row>
    <row r="55" spans="1:10" x14ac:dyDescent="0.35">
      <c r="A55" s="25" t="s">
        <v>21</v>
      </c>
      <c r="B55" s="26">
        <v>41653</v>
      </c>
      <c r="C55" s="25">
        <v>201372</v>
      </c>
      <c r="D55" s="25">
        <v>54352</v>
      </c>
      <c r="E55" s="25">
        <v>43192</v>
      </c>
      <c r="F55" s="25">
        <v>106759</v>
      </c>
      <c r="G55" s="25">
        <v>134907</v>
      </c>
      <c r="H55" s="10">
        <f>((D55-E55)-(F55-G55))/C55</f>
        <v>0.19520092167729378</v>
      </c>
      <c r="I55" s="10">
        <f t="shared" si="0"/>
        <v>0.83088235294117652</v>
      </c>
      <c r="J55" s="10">
        <f>ABS(I55-I54)</f>
        <v>5.1470588235294046E-2</v>
      </c>
    </row>
    <row r="56" spans="1:10" x14ac:dyDescent="0.35">
      <c r="A56" s="25" t="s">
        <v>21</v>
      </c>
      <c r="B56" s="26">
        <v>41660</v>
      </c>
      <c r="C56" s="25">
        <v>208112</v>
      </c>
      <c r="D56" s="25">
        <v>56573</v>
      </c>
      <c r="E56" s="25">
        <v>47853</v>
      </c>
      <c r="F56" s="25">
        <v>110212</v>
      </c>
      <c r="G56" s="25">
        <v>134031</v>
      </c>
      <c r="H56" s="10">
        <f>((D56-E56)-(F56-G56))/C56</f>
        <v>0.15635330975628509</v>
      </c>
      <c r="I56" s="10">
        <f t="shared" si="0"/>
        <v>0.7904411764705882</v>
      </c>
      <c r="J56" s="10">
        <f>ABS(I56-I55)</f>
        <v>4.0441176470588314E-2</v>
      </c>
    </row>
    <row r="57" spans="1:10" x14ac:dyDescent="0.35">
      <c r="A57" s="25" t="s">
        <v>21</v>
      </c>
      <c r="B57" s="26">
        <v>41667</v>
      </c>
      <c r="C57" s="25">
        <v>218738</v>
      </c>
      <c r="D57" s="25">
        <v>63359</v>
      </c>
      <c r="E57" s="25">
        <v>41187</v>
      </c>
      <c r="F57" s="25">
        <v>111557</v>
      </c>
      <c r="G57" s="25">
        <v>152335</v>
      </c>
      <c r="H57" s="10">
        <f>((D57-E57)-(F57-G57))/C57</f>
        <v>0.28778721575583577</v>
      </c>
      <c r="I57" s="10">
        <f t="shared" si="0"/>
        <v>0.88602941176470584</v>
      </c>
      <c r="J57" s="10">
        <f>ABS(I57-I56)</f>
        <v>9.5588235294117641E-2</v>
      </c>
    </row>
    <row r="58" spans="1:10" x14ac:dyDescent="0.35">
      <c r="A58" s="25" t="s">
        <v>21</v>
      </c>
      <c r="B58" s="26">
        <v>41674</v>
      </c>
      <c r="C58" s="25">
        <v>202690</v>
      </c>
      <c r="D58" s="25">
        <v>52098</v>
      </c>
      <c r="E58" s="25">
        <v>41147</v>
      </c>
      <c r="F58" s="25">
        <v>114398</v>
      </c>
      <c r="G58" s="25">
        <v>135274</v>
      </c>
      <c r="H58" s="10">
        <f>((D58-E58)-(F58-G58))/C58</f>
        <v>0.1570230401105136</v>
      </c>
      <c r="I58" s="10">
        <f t="shared" si="0"/>
        <v>0.79411764705882348</v>
      </c>
      <c r="J58" s="10">
        <f>ABS(I58-I57)</f>
        <v>9.1911764705882359E-2</v>
      </c>
    </row>
    <row r="59" spans="1:10" x14ac:dyDescent="0.35">
      <c r="A59" s="25" t="s">
        <v>21</v>
      </c>
      <c r="B59" s="26">
        <v>41681</v>
      </c>
      <c r="C59" s="25">
        <v>204982</v>
      </c>
      <c r="D59" s="25">
        <v>53199</v>
      </c>
      <c r="E59" s="25">
        <v>42527</v>
      </c>
      <c r="F59" s="25">
        <v>115521</v>
      </c>
      <c r="G59" s="25">
        <v>138625</v>
      </c>
      <c r="H59" s="10">
        <f>((D59-E59)-(F59-G59))/C59</f>
        <v>0.16477544369749539</v>
      </c>
      <c r="I59" s="10">
        <f t="shared" si="0"/>
        <v>0.80514705882352944</v>
      </c>
      <c r="J59" s="10">
        <f>ABS(I59-I58)</f>
        <v>1.1029411764705954E-2</v>
      </c>
    </row>
    <row r="60" spans="1:10" x14ac:dyDescent="0.35">
      <c r="A60" s="25" t="s">
        <v>21</v>
      </c>
      <c r="B60" s="26">
        <v>41688</v>
      </c>
      <c r="C60" s="25">
        <v>241471</v>
      </c>
      <c r="D60" s="25">
        <v>76271</v>
      </c>
      <c r="E60" s="25">
        <v>53948</v>
      </c>
      <c r="F60" s="25">
        <v>120336</v>
      </c>
      <c r="G60" s="25">
        <v>160633</v>
      </c>
      <c r="H60" s="10">
        <f>((D60-E60)-(F60-G60))/C60</f>
        <v>0.25932720699380052</v>
      </c>
      <c r="I60" s="10">
        <f t="shared" si="0"/>
        <v>0.87132352941176472</v>
      </c>
      <c r="J60" s="10">
        <f>ABS(I60-I59)</f>
        <v>6.6176470588235281E-2</v>
      </c>
    </row>
    <row r="61" spans="1:10" x14ac:dyDescent="0.35">
      <c r="A61" s="25" t="s">
        <v>21</v>
      </c>
      <c r="B61" s="26">
        <v>41695</v>
      </c>
      <c r="C61" s="25">
        <v>257037</v>
      </c>
      <c r="D61" s="25">
        <v>74558</v>
      </c>
      <c r="E61" s="25">
        <v>45756</v>
      </c>
      <c r="F61" s="25">
        <v>128291</v>
      </c>
      <c r="G61" s="25">
        <v>177930</v>
      </c>
      <c r="H61" s="10">
        <f>((D61-E61)-(F61-G61))/C61</f>
        <v>0.30517396328155089</v>
      </c>
      <c r="I61" s="10">
        <f t="shared" si="0"/>
        <v>0.8970588235294118</v>
      </c>
      <c r="J61" s="10">
        <f>ABS(I61-I60)</f>
        <v>2.5735294117647078E-2</v>
      </c>
    </row>
    <row r="62" spans="1:10" x14ac:dyDescent="0.35">
      <c r="A62" s="25" t="s">
        <v>21</v>
      </c>
      <c r="B62" s="26">
        <v>41702</v>
      </c>
      <c r="C62" s="25">
        <v>254013</v>
      </c>
      <c r="D62" s="25">
        <v>71021</v>
      </c>
      <c r="E62" s="25">
        <v>41416</v>
      </c>
      <c r="F62" s="25">
        <v>130043</v>
      </c>
      <c r="G62" s="25">
        <v>179625</v>
      </c>
      <c r="H62" s="10">
        <f>((D62-E62)-(F62-G62))/C62</f>
        <v>0.31174388712388734</v>
      </c>
      <c r="I62" s="10">
        <f t="shared" si="0"/>
        <v>0.90808823529411764</v>
      </c>
      <c r="J62" s="10">
        <f>ABS(I62-I61)</f>
        <v>1.1029411764705843E-2</v>
      </c>
    </row>
    <row r="63" spans="1:10" x14ac:dyDescent="0.35">
      <c r="A63" s="25" t="s">
        <v>21</v>
      </c>
      <c r="B63" s="26">
        <v>41709</v>
      </c>
      <c r="C63" s="25">
        <v>250867</v>
      </c>
      <c r="D63" s="25">
        <v>64553</v>
      </c>
      <c r="E63" s="25">
        <v>42554</v>
      </c>
      <c r="F63" s="25">
        <v>138296</v>
      </c>
      <c r="G63" s="25">
        <v>179531</v>
      </c>
      <c r="H63" s="10">
        <f>((D63-E63)-(F63-G63))/C63</f>
        <v>0.25206184950591348</v>
      </c>
      <c r="I63" s="10">
        <f t="shared" si="0"/>
        <v>0.86029411764705888</v>
      </c>
      <c r="J63" s="10">
        <f>ABS(I63-I62)</f>
        <v>4.7794117647058765E-2</v>
      </c>
    </row>
    <row r="64" spans="1:10" x14ac:dyDescent="0.35">
      <c r="A64" s="25" t="s">
        <v>21</v>
      </c>
      <c r="B64" s="26">
        <v>41716</v>
      </c>
      <c r="C64" s="25">
        <v>208961</v>
      </c>
      <c r="D64" s="25">
        <v>64141</v>
      </c>
      <c r="E64" s="25">
        <v>38605</v>
      </c>
      <c r="F64" s="25">
        <v>109445</v>
      </c>
      <c r="G64" s="25">
        <v>148828</v>
      </c>
      <c r="H64" s="10">
        <f>((D64-E64)-(F64-G64))/C64</f>
        <v>0.31067519776417607</v>
      </c>
      <c r="I64" s="10">
        <f t="shared" si="0"/>
        <v>0.90441176470588236</v>
      </c>
      <c r="J64" s="10">
        <f>ABS(I64-I63)</f>
        <v>4.4117647058823484E-2</v>
      </c>
    </row>
    <row r="65" spans="1:10" x14ac:dyDescent="0.35">
      <c r="A65" s="25" t="s">
        <v>21</v>
      </c>
      <c r="B65" s="26">
        <v>41723</v>
      </c>
      <c r="C65" s="25">
        <v>202115</v>
      </c>
      <c r="D65" s="25">
        <v>66751</v>
      </c>
      <c r="E65" s="25">
        <v>37027</v>
      </c>
      <c r="F65" s="25">
        <v>102280</v>
      </c>
      <c r="G65" s="25">
        <v>144695</v>
      </c>
      <c r="H65" s="10">
        <f>((D65-E65)-(F65-G65))/C65</f>
        <v>0.35692056502486208</v>
      </c>
      <c r="I65" s="10">
        <f t="shared" si="0"/>
        <v>0.94117647058823528</v>
      </c>
      <c r="J65" s="10">
        <f>ABS(I65-I64)</f>
        <v>3.6764705882352922E-2</v>
      </c>
    </row>
    <row r="66" spans="1:10" x14ac:dyDescent="0.35">
      <c r="A66" s="25" t="s">
        <v>21</v>
      </c>
      <c r="B66" s="26">
        <v>41730</v>
      </c>
      <c r="C66" s="25">
        <v>211437</v>
      </c>
      <c r="D66" s="25">
        <v>75969</v>
      </c>
      <c r="E66" s="25">
        <v>42397</v>
      </c>
      <c r="F66" s="25">
        <v>102154</v>
      </c>
      <c r="G66" s="25">
        <v>148722</v>
      </c>
      <c r="H66" s="10">
        <f>((D66-E66)-(F66-G66))/C66</f>
        <v>0.37902543074296363</v>
      </c>
      <c r="I66" s="10">
        <f t="shared" si="0"/>
        <v>0.95220588235294112</v>
      </c>
      <c r="J66" s="10">
        <f>ABS(I66-I65)</f>
        <v>1.1029411764705843E-2</v>
      </c>
    </row>
    <row r="67" spans="1:10" x14ac:dyDescent="0.35">
      <c r="A67" s="25" t="s">
        <v>21</v>
      </c>
      <c r="B67" s="26">
        <v>41737</v>
      </c>
      <c r="C67" s="25">
        <v>226667</v>
      </c>
      <c r="D67" s="25">
        <v>91642</v>
      </c>
      <c r="E67" s="25">
        <v>45165</v>
      </c>
      <c r="F67" s="25">
        <v>96497</v>
      </c>
      <c r="G67" s="25">
        <v>159397</v>
      </c>
      <c r="H67" s="10">
        <f>((D67-E67)-(F67-G67))/C67</f>
        <v>0.48254487861047263</v>
      </c>
      <c r="I67" s="10">
        <f t="shared" ref="I67:I130" si="1">_xlfn.RANK.EQ(H67,$H$2:$H$273,1)/COUNT($H$2:$H$273)</f>
        <v>0.98529411764705888</v>
      </c>
      <c r="J67" s="10">
        <f>ABS(I67-I66)</f>
        <v>3.3088235294117752E-2</v>
      </c>
    </row>
    <row r="68" spans="1:10" x14ac:dyDescent="0.35">
      <c r="A68" s="25" t="s">
        <v>21</v>
      </c>
      <c r="B68" s="26">
        <v>41744</v>
      </c>
      <c r="C68" s="25">
        <v>226688</v>
      </c>
      <c r="D68" s="25">
        <v>87472</v>
      </c>
      <c r="E68" s="25">
        <v>36874</v>
      </c>
      <c r="F68" s="25">
        <v>98398</v>
      </c>
      <c r="G68" s="25">
        <v>169024</v>
      </c>
      <c r="H68" s="10">
        <f>((D68-E68)-(F68-G68))/C68</f>
        <v>0.53476143421795597</v>
      </c>
      <c r="I68" s="10">
        <f t="shared" si="1"/>
        <v>1</v>
      </c>
      <c r="J68" s="10">
        <f>ABS(I68-I67)</f>
        <v>1.4705882352941124E-2</v>
      </c>
    </row>
    <row r="69" spans="1:10" x14ac:dyDescent="0.35">
      <c r="A69" s="25" t="s">
        <v>21</v>
      </c>
      <c r="B69" s="26">
        <v>41751</v>
      </c>
      <c r="C69" s="25">
        <v>237055</v>
      </c>
      <c r="D69" s="25">
        <v>89692</v>
      </c>
      <c r="E69" s="25">
        <v>41892</v>
      </c>
      <c r="F69" s="25">
        <v>105313</v>
      </c>
      <c r="G69" s="25">
        <v>172390</v>
      </c>
      <c r="H69" s="10">
        <f>((D69-E69)-(F69-G69))/C69</f>
        <v>0.48460062010925736</v>
      </c>
      <c r="I69" s="10">
        <f t="shared" si="1"/>
        <v>0.98897058823529416</v>
      </c>
      <c r="J69" s="10">
        <f>ABS(I69-I68)</f>
        <v>1.1029411764705843E-2</v>
      </c>
    </row>
    <row r="70" spans="1:10" x14ac:dyDescent="0.35">
      <c r="A70" s="25" t="s">
        <v>21</v>
      </c>
      <c r="B70" s="26">
        <v>41758</v>
      </c>
      <c r="C70" s="25">
        <v>236030</v>
      </c>
      <c r="D70" s="25">
        <v>85913</v>
      </c>
      <c r="E70" s="25">
        <v>41679</v>
      </c>
      <c r="F70" s="25">
        <v>106203</v>
      </c>
      <c r="G70" s="25">
        <v>171519</v>
      </c>
      <c r="H70" s="10">
        <f>((D70-E70)-(F70-G70))/C70</f>
        <v>0.4641359149260687</v>
      </c>
      <c r="I70" s="10">
        <f t="shared" si="1"/>
        <v>0.9779411764705882</v>
      </c>
      <c r="J70" s="10">
        <f>ABS(I70-I69)</f>
        <v>1.1029411764705954E-2</v>
      </c>
    </row>
    <row r="71" spans="1:10" x14ac:dyDescent="0.35">
      <c r="A71" s="25" t="s">
        <v>21</v>
      </c>
      <c r="B71" s="26">
        <v>41765</v>
      </c>
      <c r="C71" s="25">
        <v>241264</v>
      </c>
      <c r="D71" s="25">
        <v>83794</v>
      </c>
      <c r="E71" s="25">
        <v>43148</v>
      </c>
      <c r="F71" s="25">
        <v>108175</v>
      </c>
      <c r="G71" s="25">
        <v>172470</v>
      </c>
      <c r="H71" s="10">
        <f>((D71-E71)-(F71-G71))/C71</f>
        <v>0.43496335963923338</v>
      </c>
      <c r="I71" s="10">
        <f t="shared" si="1"/>
        <v>0.97058823529411764</v>
      </c>
      <c r="J71" s="10">
        <f>ABS(I71-I70)</f>
        <v>7.3529411764705621E-3</v>
      </c>
    </row>
    <row r="72" spans="1:10" x14ac:dyDescent="0.35">
      <c r="A72" s="25" t="s">
        <v>21</v>
      </c>
      <c r="B72" s="26">
        <v>41772</v>
      </c>
      <c r="C72" s="25">
        <v>230333</v>
      </c>
      <c r="D72" s="25">
        <v>71168</v>
      </c>
      <c r="E72" s="25">
        <v>39413</v>
      </c>
      <c r="F72" s="25">
        <v>114382</v>
      </c>
      <c r="G72" s="25">
        <v>168710</v>
      </c>
      <c r="H72" s="10">
        <f>((D72-E72)-(F72-G72))/C72</f>
        <v>0.37373281292737037</v>
      </c>
      <c r="I72" s="10">
        <f t="shared" si="1"/>
        <v>0.94852941176470584</v>
      </c>
      <c r="J72" s="10">
        <f>ABS(I72-I71)</f>
        <v>2.2058823529411797E-2</v>
      </c>
    </row>
    <row r="73" spans="1:10" x14ac:dyDescent="0.35">
      <c r="A73" s="25" t="s">
        <v>21</v>
      </c>
      <c r="B73" s="26">
        <v>41779</v>
      </c>
      <c r="C73" s="25">
        <v>237637</v>
      </c>
      <c r="D73" s="25">
        <v>80009</v>
      </c>
      <c r="E73" s="25">
        <v>46919</v>
      </c>
      <c r="F73" s="25">
        <v>117999</v>
      </c>
      <c r="G73" s="25">
        <v>167790</v>
      </c>
      <c r="H73" s="10">
        <f>((D73-E73)-(F73-G73))/C73</f>
        <v>0.34877144552405559</v>
      </c>
      <c r="I73" s="10">
        <f t="shared" si="1"/>
        <v>0.93382352941176472</v>
      </c>
      <c r="J73" s="10">
        <f>ABS(I73-I72)</f>
        <v>1.4705882352941124E-2</v>
      </c>
    </row>
    <row r="74" spans="1:10" x14ac:dyDescent="0.35">
      <c r="A74" s="25" t="s">
        <v>21</v>
      </c>
      <c r="B74" s="26">
        <v>41786</v>
      </c>
      <c r="C74" s="25">
        <v>238440</v>
      </c>
      <c r="D74" s="25">
        <v>78438</v>
      </c>
      <c r="E74" s="25">
        <v>43134</v>
      </c>
      <c r="F74" s="25">
        <v>120854</v>
      </c>
      <c r="G74" s="25">
        <v>172105</v>
      </c>
      <c r="H74" s="10">
        <f>((D74-E74)-(F74-G74))/C74</f>
        <v>0.36300536822680757</v>
      </c>
      <c r="I74" s="10">
        <f t="shared" si="1"/>
        <v>0.94485294117647056</v>
      </c>
      <c r="J74" s="10">
        <f>ABS(I74-I73)</f>
        <v>1.1029411764705843E-2</v>
      </c>
    </row>
    <row r="75" spans="1:10" x14ac:dyDescent="0.35">
      <c r="A75" s="25" t="s">
        <v>21</v>
      </c>
      <c r="B75" s="26">
        <v>41793</v>
      </c>
      <c r="C75" s="25">
        <v>239604</v>
      </c>
      <c r="D75" s="25">
        <v>79476</v>
      </c>
      <c r="E75" s="25">
        <v>44502</v>
      </c>
      <c r="F75" s="25">
        <v>125359</v>
      </c>
      <c r="G75" s="25">
        <v>170679</v>
      </c>
      <c r="H75" s="10">
        <f>((D75-E75)-(F75-G75))/C75</f>
        <v>0.33511126692375753</v>
      </c>
      <c r="I75" s="10">
        <f t="shared" si="1"/>
        <v>0.92279411764705888</v>
      </c>
      <c r="J75" s="10">
        <f>ABS(I75-I74)</f>
        <v>2.2058823529411686E-2</v>
      </c>
    </row>
    <row r="76" spans="1:10" x14ac:dyDescent="0.35">
      <c r="A76" s="25" t="s">
        <v>21</v>
      </c>
      <c r="B76" s="26">
        <v>41800</v>
      </c>
      <c r="C76" s="25">
        <v>271602</v>
      </c>
      <c r="D76" s="25">
        <v>85202</v>
      </c>
      <c r="E76" s="25">
        <v>49360</v>
      </c>
      <c r="F76" s="25">
        <v>126458</v>
      </c>
      <c r="G76" s="25">
        <v>177887</v>
      </c>
      <c r="H76" s="10">
        <f>((D76-E76)-(F76-G76))/C76</f>
        <v>0.32131943063747692</v>
      </c>
      <c r="I76" s="10">
        <f t="shared" si="1"/>
        <v>0.91176470588235292</v>
      </c>
      <c r="J76" s="10">
        <f>ABS(I76-I75)</f>
        <v>1.1029411764705954E-2</v>
      </c>
    </row>
    <row r="77" spans="1:10" x14ac:dyDescent="0.35">
      <c r="A77" s="25" t="s">
        <v>21</v>
      </c>
      <c r="B77" s="26">
        <v>41807</v>
      </c>
      <c r="C77" s="25">
        <v>250231</v>
      </c>
      <c r="D77" s="25">
        <v>100434</v>
      </c>
      <c r="E77" s="25">
        <v>47838</v>
      </c>
      <c r="F77" s="25">
        <v>107659</v>
      </c>
      <c r="G77" s="25">
        <v>180605</v>
      </c>
      <c r="H77" s="10">
        <f>((D77-E77)-(F77-G77))/C77</f>
        <v>0.50170442511119728</v>
      </c>
      <c r="I77" s="10">
        <f t="shared" si="1"/>
        <v>0.99264705882352944</v>
      </c>
      <c r="J77" s="10">
        <f>ABS(I77-I76)</f>
        <v>8.0882352941176516E-2</v>
      </c>
    </row>
    <row r="78" spans="1:10" x14ac:dyDescent="0.35">
      <c r="A78" s="25" t="s">
        <v>21</v>
      </c>
      <c r="B78" s="26">
        <v>41814</v>
      </c>
      <c r="C78" s="25">
        <v>254369</v>
      </c>
      <c r="D78" s="25">
        <v>98098</v>
      </c>
      <c r="E78" s="25">
        <v>48347</v>
      </c>
      <c r="F78" s="25">
        <v>115089</v>
      </c>
      <c r="G78" s="25">
        <v>183985</v>
      </c>
      <c r="H78" s="10">
        <f>((D78-E78)-(F78-G78))/C78</f>
        <v>0.46643655476885942</v>
      </c>
      <c r="I78" s="10">
        <f t="shared" si="1"/>
        <v>0.98161764705882348</v>
      </c>
      <c r="J78" s="10">
        <f>ABS(I78-I77)</f>
        <v>1.1029411764705954E-2</v>
      </c>
    </row>
    <row r="79" spans="1:10" x14ac:dyDescent="0.35">
      <c r="A79" s="25" t="s">
        <v>21</v>
      </c>
      <c r="B79" s="26">
        <v>41821</v>
      </c>
      <c r="C79" s="25">
        <v>255911</v>
      </c>
      <c r="D79" s="25">
        <v>99929</v>
      </c>
      <c r="E79" s="25">
        <v>43517</v>
      </c>
      <c r="F79" s="25">
        <v>112124</v>
      </c>
      <c r="G79" s="25">
        <v>187421</v>
      </c>
      <c r="H79" s="10">
        <f>((D79-E79)-(F79-G79))/C79</f>
        <v>0.51466720852171266</v>
      </c>
      <c r="I79" s="10">
        <f t="shared" si="1"/>
        <v>0.99632352941176472</v>
      </c>
      <c r="J79" s="10">
        <f>ABS(I79-I78)</f>
        <v>1.4705882352941235E-2</v>
      </c>
    </row>
    <row r="80" spans="1:10" x14ac:dyDescent="0.35">
      <c r="A80" s="25" t="s">
        <v>21</v>
      </c>
      <c r="B80" s="26">
        <v>41828</v>
      </c>
      <c r="C80" s="25">
        <v>254788</v>
      </c>
      <c r="D80" s="25">
        <v>86614</v>
      </c>
      <c r="E80" s="25">
        <v>44975</v>
      </c>
      <c r="F80" s="25">
        <v>123491</v>
      </c>
      <c r="G80" s="25">
        <v>185800</v>
      </c>
      <c r="H80" s="10">
        <f>((D80-E80)-(F80-G80))/C80</f>
        <v>0.4079783977267375</v>
      </c>
      <c r="I80" s="10">
        <f t="shared" si="1"/>
        <v>0.96323529411764708</v>
      </c>
      <c r="J80" s="10">
        <f>ABS(I80-I79)</f>
        <v>3.3088235294117641E-2</v>
      </c>
    </row>
    <row r="81" spans="1:10" x14ac:dyDescent="0.35">
      <c r="A81" s="25" t="s">
        <v>21</v>
      </c>
      <c r="B81" s="26">
        <v>41835</v>
      </c>
      <c r="C81" s="25">
        <v>255115</v>
      </c>
      <c r="D81" s="25">
        <v>85983</v>
      </c>
      <c r="E81" s="25">
        <v>47213</v>
      </c>
      <c r="F81" s="25">
        <v>123543</v>
      </c>
      <c r="G81" s="25">
        <v>183834</v>
      </c>
      <c r="H81" s="10">
        <f>((D81-E81)-(F81-G81))/C81</f>
        <v>0.38829939439076494</v>
      </c>
      <c r="I81" s="10">
        <f t="shared" si="1"/>
        <v>0.9595588235294118</v>
      </c>
      <c r="J81" s="10">
        <f>ABS(I81-I80)</f>
        <v>3.6764705882352811E-3</v>
      </c>
    </row>
    <row r="82" spans="1:10" x14ac:dyDescent="0.35">
      <c r="A82" s="25" t="s">
        <v>21</v>
      </c>
      <c r="B82" s="26">
        <v>41842</v>
      </c>
      <c r="C82" s="25">
        <v>241155</v>
      </c>
      <c r="D82" s="25">
        <v>71792</v>
      </c>
      <c r="E82" s="25">
        <v>44295</v>
      </c>
      <c r="F82" s="25">
        <v>126841</v>
      </c>
      <c r="G82" s="25">
        <v>171724</v>
      </c>
      <c r="H82" s="10">
        <f>((D82-E82)-(F82-G82))/C82</f>
        <v>0.30013891480583027</v>
      </c>
      <c r="I82" s="10">
        <f t="shared" si="1"/>
        <v>0.89338235294117652</v>
      </c>
      <c r="J82" s="10">
        <f>ABS(I82-I81)</f>
        <v>6.6176470588235281E-2</v>
      </c>
    </row>
    <row r="83" spans="1:10" x14ac:dyDescent="0.35">
      <c r="A83" s="25" t="s">
        <v>21</v>
      </c>
      <c r="B83" s="26">
        <v>41849</v>
      </c>
      <c r="C83" s="25">
        <v>237411</v>
      </c>
      <c r="D83" s="25">
        <v>75370</v>
      </c>
      <c r="E83" s="25">
        <v>50460</v>
      </c>
      <c r="F83" s="25">
        <v>122856</v>
      </c>
      <c r="G83" s="25">
        <v>160397</v>
      </c>
      <c r="H83" s="10">
        <f>((D83-E83)-(F83-G83))/C83</f>
        <v>0.26305015353121802</v>
      </c>
      <c r="I83" s="10">
        <f t="shared" si="1"/>
        <v>0.875</v>
      </c>
      <c r="J83" s="10">
        <f>ABS(I83-I82)</f>
        <v>1.8382352941176516E-2</v>
      </c>
    </row>
    <row r="84" spans="1:10" x14ac:dyDescent="0.35">
      <c r="A84" s="25" t="s">
        <v>21</v>
      </c>
      <c r="B84" s="26">
        <v>41856</v>
      </c>
      <c r="C84" s="25">
        <v>230801</v>
      </c>
      <c r="D84" s="25">
        <v>66437</v>
      </c>
      <c r="E84" s="25">
        <v>54316</v>
      </c>
      <c r="F84" s="25">
        <v>127890</v>
      </c>
      <c r="G84" s="25">
        <v>148099</v>
      </c>
      <c r="H84" s="10">
        <f>((D84-E84)-(F84-G84))/C84</f>
        <v>0.14007738268031766</v>
      </c>
      <c r="I84" s="10">
        <f t="shared" si="1"/>
        <v>0.77573529411764708</v>
      </c>
      <c r="J84" s="10">
        <f>ABS(I84-I83)</f>
        <v>9.9264705882352922E-2</v>
      </c>
    </row>
    <row r="85" spans="1:10" x14ac:dyDescent="0.35">
      <c r="A85" s="25" t="s">
        <v>21</v>
      </c>
      <c r="B85" s="26">
        <v>41863</v>
      </c>
      <c r="C85" s="25">
        <v>223719</v>
      </c>
      <c r="D85" s="25">
        <v>65348</v>
      </c>
      <c r="E85" s="25">
        <v>46549</v>
      </c>
      <c r="F85" s="25">
        <v>126296</v>
      </c>
      <c r="G85" s="25">
        <v>149762</v>
      </c>
      <c r="H85" s="10">
        <f>((D85-E85)-(F85-G85))/C85</f>
        <v>0.18892002914370259</v>
      </c>
      <c r="I85" s="10">
        <f t="shared" si="1"/>
        <v>0.81985294117647056</v>
      </c>
      <c r="J85" s="10">
        <f>ABS(I85-I84)</f>
        <v>4.4117647058823484E-2</v>
      </c>
    </row>
    <row r="86" spans="1:10" x14ac:dyDescent="0.35">
      <c r="A86" s="25" t="s">
        <v>21</v>
      </c>
      <c r="B86" s="26">
        <v>41870</v>
      </c>
      <c r="C86" s="25">
        <v>237291</v>
      </c>
      <c r="D86" s="25">
        <v>72230</v>
      </c>
      <c r="E86" s="25">
        <v>58943</v>
      </c>
      <c r="F86" s="25">
        <v>132029</v>
      </c>
      <c r="G86" s="25">
        <v>148030</v>
      </c>
      <c r="H86" s="10">
        <f>((D86-E86)-(F86-G86))/C86</f>
        <v>0.12342651006569992</v>
      </c>
      <c r="I86" s="10">
        <f t="shared" si="1"/>
        <v>0.76838235294117652</v>
      </c>
      <c r="J86" s="10">
        <f>ABS(I86-I85)</f>
        <v>5.1470588235294046E-2</v>
      </c>
    </row>
    <row r="87" spans="1:10" x14ac:dyDescent="0.35">
      <c r="A87" s="25" t="s">
        <v>21</v>
      </c>
      <c r="B87" s="26">
        <v>41877</v>
      </c>
      <c r="C87" s="25">
        <v>233435</v>
      </c>
      <c r="D87" s="25">
        <v>71002</v>
      </c>
      <c r="E87" s="25">
        <v>55535</v>
      </c>
      <c r="F87" s="25">
        <v>129909</v>
      </c>
      <c r="G87" s="25">
        <v>147322</v>
      </c>
      <c r="H87" s="10">
        <f>((D87-E87)-(F87-G87))/C87</f>
        <v>0.14085291408743333</v>
      </c>
      <c r="I87" s="10">
        <f t="shared" si="1"/>
        <v>0.77941176470588236</v>
      </c>
      <c r="J87" s="10">
        <f>ABS(I87-I86)</f>
        <v>1.1029411764705843E-2</v>
      </c>
    </row>
    <row r="88" spans="1:10" x14ac:dyDescent="0.35">
      <c r="A88" s="25" t="s">
        <v>21</v>
      </c>
      <c r="B88" s="26">
        <v>41884</v>
      </c>
      <c r="C88" s="25">
        <v>238973</v>
      </c>
      <c r="D88" s="25">
        <v>67538</v>
      </c>
      <c r="E88" s="25">
        <v>58090</v>
      </c>
      <c r="F88" s="25">
        <v>140619</v>
      </c>
      <c r="G88" s="25">
        <v>148169</v>
      </c>
      <c r="H88" s="10">
        <f>((D88-E88)-(F88-G88))/C88</f>
        <v>7.1129374448159421E-2</v>
      </c>
      <c r="I88" s="10">
        <f t="shared" si="1"/>
        <v>0.73897058823529416</v>
      </c>
      <c r="J88" s="10">
        <f>ABS(I88-I87)</f>
        <v>4.0441176470588203E-2</v>
      </c>
    </row>
    <row r="89" spans="1:10" x14ac:dyDescent="0.35">
      <c r="A89" s="25" t="s">
        <v>21</v>
      </c>
      <c r="B89" s="26">
        <v>41891</v>
      </c>
      <c r="C89" s="25">
        <v>256591</v>
      </c>
      <c r="D89" s="25">
        <v>81330</v>
      </c>
      <c r="E89" s="25">
        <v>54603</v>
      </c>
      <c r="F89" s="25">
        <v>141636</v>
      </c>
      <c r="G89" s="25">
        <v>159314</v>
      </c>
      <c r="H89" s="10">
        <f>((D89-E89)-(F89-G89))/C89</f>
        <v>0.1730575117599604</v>
      </c>
      <c r="I89" s="10">
        <f t="shared" si="1"/>
        <v>0.80882352941176472</v>
      </c>
      <c r="J89" s="10">
        <f>ABS(I89-I88)</f>
        <v>6.9852941176470562E-2</v>
      </c>
    </row>
    <row r="90" spans="1:10" x14ac:dyDescent="0.35">
      <c r="A90" s="25" t="s">
        <v>21</v>
      </c>
      <c r="B90" s="26">
        <v>41898</v>
      </c>
      <c r="C90" s="25">
        <v>134560</v>
      </c>
      <c r="D90" s="25">
        <v>55617</v>
      </c>
      <c r="E90" s="25">
        <v>62198</v>
      </c>
      <c r="F90" s="25">
        <v>56449</v>
      </c>
      <c r="G90" s="25">
        <v>40674</v>
      </c>
      <c r="H90" s="10">
        <f>((D90-E90)-(F90-G90))/C90</f>
        <v>-0.16614149821640903</v>
      </c>
      <c r="I90" s="10">
        <f t="shared" si="1"/>
        <v>0.61397058823529416</v>
      </c>
      <c r="J90" s="10">
        <f>ABS(I90-I89)</f>
        <v>0.19485294117647056</v>
      </c>
    </row>
    <row r="91" spans="1:10" x14ac:dyDescent="0.35">
      <c r="A91" s="25" t="s">
        <v>21</v>
      </c>
      <c r="B91" s="26">
        <v>41905</v>
      </c>
      <c r="C91" s="25">
        <v>134061</v>
      </c>
      <c r="D91" s="25">
        <v>53691</v>
      </c>
      <c r="E91" s="25">
        <v>54741</v>
      </c>
      <c r="F91" s="25">
        <v>57886</v>
      </c>
      <c r="G91" s="25">
        <v>44652</v>
      </c>
      <c r="H91" s="10">
        <f>((D91-E91)-(F91-G91))/C91</f>
        <v>-0.10654851149849695</v>
      </c>
      <c r="I91" s="10">
        <f t="shared" si="1"/>
        <v>0.65073529411764708</v>
      </c>
      <c r="J91" s="10">
        <f>ABS(I91-I90)</f>
        <v>3.6764705882352922E-2</v>
      </c>
    </row>
    <row r="92" spans="1:10" x14ac:dyDescent="0.35">
      <c r="A92" s="25" t="s">
        <v>21</v>
      </c>
      <c r="B92" s="26">
        <v>41912</v>
      </c>
      <c r="C92" s="25">
        <v>132369</v>
      </c>
      <c r="D92" s="25">
        <v>54243</v>
      </c>
      <c r="E92" s="25">
        <v>50654</v>
      </c>
      <c r="F92" s="25">
        <v>54723</v>
      </c>
      <c r="G92" s="25">
        <v>51553</v>
      </c>
      <c r="H92" s="10">
        <f>((D92-E92)-(F92-G92))/C92</f>
        <v>3.1653937100076302E-3</v>
      </c>
      <c r="I92" s="10">
        <f t="shared" si="1"/>
        <v>0.70588235294117652</v>
      </c>
      <c r="J92" s="10">
        <f>ABS(I92-I91)</f>
        <v>5.5147058823529438E-2</v>
      </c>
    </row>
    <row r="93" spans="1:10" x14ac:dyDescent="0.35">
      <c r="A93" s="25" t="s">
        <v>21</v>
      </c>
      <c r="B93" s="26">
        <v>41919</v>
      </c>
      <c r="C93" s="25">
        <v>129666</v>
      </c>
      <c r="D93" s="25">
        <v>46503</v>
      </c>
      <c r="E93" s="25">
        <v>47578</v>
      </c>
      <c r="F93" s="25">
        <v>61525</v>
      </c>
      <c r="G93" s="25">
        <v>50649</v>
      </c>
      <c r="H93" s="10">
        <f>((D93-E93)-(F93-G93))/C93</f>
        <v>-9.2167568984930517E-2</v>
      </c>
      <c r="I93" s="10">
        <f t="shared" si="1"/>
        <v>0.65808823529411764</v>
      </c>
      <c r="J93" s="10">
        <f>ABS(I93-I92)</f>
        <v>4.7794117647058876E-2</v>
      </c>
    </row>
    <row r="94" spans="1:10" x14ac:dyDescent="0.35">
      <c r="A94" s="25" t="s">
        <v>21</v>
      </c>
      <c r="B94" s="26">
        <v>41926</v>
      </c>
      <c r="C94" s="25">
        <v>138471</v>
      </c>
      <c r="D94" s="25">
        <v>43116</v>
      </c>
      <c r="E94" s="25">
        <v>45953</v>
      </c>
      <c r="F94" s="25">
        <v>74112</v>
      </c>
      <c r="G94" s="25">
        <v>58761</v>
      </c>
      <c r="H94" s="10">
        <f>((D94-E94)-(F94-G94))/C94</f>
        <v>-0.1313488022762889</v>
      </c>
      <c r="I94" s="10">
        <f t="shared" si="1"/>
        <v>0.63602941176470584</v>
      </c>
      <c r="J94" s="10">
        <f>ABS(I94-I93)</f>
        <v>2.2058823529411797E-2</v>
      </c>
    </row>
    <row r="95" spans="1:10" x14ac:dyDescent="0.35">
      <c r="A95" s="25" t="s">
        <v>21</v>
      </c>
      <c r="B95" s="26">
        <v>41933</v>
      </c>
      <c r="C95" s="25">
        <v>135766</v>
      </c>
      <c r="D95" s="25">
        <v>36567</v>
      </c>
      <c r="E95" s="25">
        <v>41052</v>
      </c>
      <c r="F95" s="25">
        <v>79177</v>
      </c>
      <c r="G95" s="25">
        <v>62369</v>
      </c>
      <c r="H95" s="10">
        <f>((D95-E95)-(F95-G95))/C95</f>
        <v>-0.15683602669298646</v>
      </c>
      <c r="I95" s="10">
        <f t="shared" si="1"/>
        <v>0.62132352941176472</v>
      </c>
      <c r="J95" s="10">
        <f>ABS(I95-I94)</f>
        <v>1.4705882352941124E-2</v>
      </c>
    </row>
    <row r="96" spans="1:10" x14ac:dyDescent="0.35">
      <c r="A96" s="25" t="s">
        <v>21</v>
      </c>
      <c r="B96" s="26">
        <v>41940</v>
      </c>
      <c r="C96" s="25">
        <v>138661</v>
      </c>
      <c r="D96" s="25">
        <v>40718</v>
      </c>
      <c r="E96" s="25">
        <v>46965</v>
      </c>
      <c r="F96" s="25">
        <v>75868</v>
      </c>
      <c r="G96" s="25">
        <v>61989</v>
      </c>
      <c r="H96" s="10">
        <f>((D96-E96)-(F96-G96))/C96</f>
        <v>-0.14514535449765975</v>
      </c>
      <c r="I96" s="10">
        <f t="shared" si="1"/>
        <v>0.63235294117647056</v>
      </c>
      <c r="J96" s="10">
        <f>ABS(I96-I95)</f>
        <v>1.1029411764705843E-2</v>
      </c>
    </row>
    <row r="97" spans="1:10" x14ac:dyDescent="0.35">
      <c r="A97" s="25" t="s">
        <v>21</v>
      </c>
      <c r="B97" s="26">
        <v>41947</v>
      </c>
      <c r="C97" s="25">
        <v>144215</v>
      </c>
      <c r="D97" s="25">
        <v>43289</v>
      </c>
      <c r="E97" s="25">
        <v>50751</v>
      </c>
      <c r="F97" s="25">
        <v>79539</v>
      </c>
      <c r="G97" s="25">
        <v>60534</v>
      </c>
      <c r="H97" s="10">
        <f>((D97-E97)-(F97-G97))/C97</f>
        <v>-0.18352459868945672</v>
      </c>
      <c r="I97" s="10">
        <f t="shared" si="1"/>
        <v>0.60661764705882348</v>
      </c>
      <c r="J97" s="10">
        <f>ABS(I97-I96)</f>
        <v>2.5735294117647078E-2</v>
      </c>
    </row>
    <row r="98" spans="1:10" x14ac:dyDescent="0.35">
      <c r="A98" s="25" t="s">
        <v>21</v>
      </c>
      <c r="B98" s="26">
        <v>41954</v>
      </c>
      <c r="C98" s="25">
        <v>151660</v>
      </c>
      <c r="D98" s="25">
        <v>40661</v>
      </c>
      <c r="E98" s="25">
        <v>53552</v>
      </c>
      <c r="F98" s="25">
        <v>87014</v>
      </c>
      <c r="G98" s="25">
        <v>63337</v>
      </c>
      <c r="H98" s="10">
        <f>((D98-E98)-(F98-G98))/C98</f>
        <v>-0.24111829091388631</v>
      </c>
      <c r="I98" s="10">
        <f t="shared" si="1"/>
        <v>0.5845588235294118</v>
      </c>
      <c r="J98" s="10">
        <f>ABS(I98-I97)</f>
        <v>2.2058823529411686E-2</v>
      </c>
    </row>
    <row r="99" spans="1:10" x14ac:dyDescent="0.35">
      <c r="A99" s="25" t="s">
        <v>21</v>
      </c>
      <c r="B99" s="26">
        <v>41961</v>
      </c>
      <c r="C99" s="25">
        <v>166966</v>
      </c>
      <c r="D99" s="25">
        <v>42865</v>
      </c>
      <c r="E99" s="25">
        <v>65694</v>
      </c>
      <c r="F99" s="25">
        <v>99090</v>
      </c>
      <c r="G99" s="25">
        <v>62517</v>
      </c>
      <c r="H99" s="10">
        <f>((D99-E99)-(F99-G99))/C99</f>
        <v>-0.3557730316351832</v>
      </c>
      <c r="I99" s="10">
        <f t="shared" si="1"/>
        <v>0.45588235294117646</v>
      </c>
      <c r="J99" s="10">
        <f>ABS(I99-I98)</f>
        <v>0.12867647058823534</v>
      </c>
    </row>
    <row r="100" spans="1:10" x14ac:dyDescent="0.35">
      <c r="A100" s="25" t="s">
        <v>21</v>
      </c>
      <c r="B100" s="26">
        <v>41968</v>
      </c>
      <c r="C100" s="25">
        <v>171730</v>
      </c>
      <c r="D100" s="25">
        <v>38541</v>
      </c>
      <c r="E100" s="25">
        <v>69207</v>
      </c>
      <c r="F100" s="25">
        <v>110033</v>
      </c>
      <c r="G100" s="25">
        <v>62208</v>
      </c>
      <c r="H100" s="10">
        <f>((D100-E100)-(F100-G100))/C100</f>
        <v>-0.45706050195073661</v>
      </c>
      <c r="I100" s="10">
        <f t="shared" si="1"/>
        <v>0.34191176470588236</v>
      </c>
      <c r="J100" s="10">
        <f>ABS(I100-I99)</f>
        <v>0.1139705882352941</v>
      </c>
    </row>
    <row r="101" spans="1:10" x14ac:dyDescent="0.35">
      <c r="A101" s="25" t="s">
        <v>21</v>
      </c>
      <c r="B101" s="26">
        <v>41975</v>
      </c>
      <c r="C101" s="25">
        <v>174875</v>
      </c>
      <c r="D101" s="25">
        <v>38556</v>
      </c>
      <c r="E101" s="25">
        <v>69570</v>
      </c>
      <c r="F101" s="25">
        <v>114685</v>
      </c>
      <c r="G101" s="25">
        <v>65259</v>
      </c>
      <c r="H101" s="10">
        <f>((D101-E101)-(F101-G101))/C101</f>
        <v>-0.45998570407433881</v>
      </c>
      <c r="I101" s="10">
        <f t="shared" si="1"/>
        <v>0.33455882352941174</v>
      </c>
      <c r="J101" s="10">
        <f>ABS(I101-I100)</f>
        <v>7.3529411764706176E-3</v>
      </c>
    </row>
    <row r="102" spans="1:10" x14ac:dyDescent="0.35">
      <c r="A102" s="25" t="s">
        <v>21</v>
      </c>
      <c r="B102" s="26">
        <v>41982</v>
      </c>
      <c r="C102" s="25">
        <v>192104</v>
      </c>
      <c r="D102" s="25">
        <v>37695</v>
      </c>
      <c r="E102" s="25">
        <v>61297</v>
      </c>
      <c r="F102" s="25">
        <v>124200</v>
      </c>
      <c r="G102" s="25">
        <v>85750</v>
      </c>
      <c r="H102" s="10">
        <f>((D102-E102)-(F102-G102))/C102</f>
        <v>-0.32301253487694165</v>
      </c>
      <c r="I102" s="10">
        <f t="shared" si="1"/>
        <v>0.50367647058823528</v>
      </c>
      <c r="J102" s="10">
        <f>ABS(I102-I101)</f>
        <v>0.16911764705882354</v>
      </c>
    </row>
    <row r="103" spans="1:10" x14ac:dyDescent="0.35">
      <c r="A103" s="25" t="s">
        <v>21</v>
      </c>
      <c r="B103" s="26">
        <v>41989</v>
      </c>
      <c r="C103" s="25">
        <v>137581</v>
      </c>
      <c r="D103" s="25">
        <v>37861</v>
      </c>
      <c r="E103" s="25">
        <v>52413</v>
      </c>
      <c r="F103" s="25">
        <v>80630</v>
      </c>
      <c r="G103" s="25">
        <v>53538</v>
      </c>
      <c r="H103" s="10">
        <f>((D103-E103)-(F103-G103))/C103</f>
        <v>-0.30268714430044846</v>
      </c>
      <c r="I103" s="10">
        <f t="shared" si="1"/>
        <v>0.53676470588235292</v>
      </c>
      <c r="J103" s="10">
        <f>ABS(I103-I102)</f>
        <v>3.3088235294117641E-2</v>
      </c>
    </row>
    <row r="104" spans="1:10" x14ac:dyDescent="0.35">
      <c r="A104" s="25" t="s">
        <v>21</v>
      </c>
      <c r="B104" s="26">
        <v>41996</v>
      </c>
      <c r="C104" s="25">
        <v>141455</v>
      </c>
      <c r="D104" s="25">
        <v>36615</v>
      </c>
      <c r="E104" s="25">
        <v>51848</v>
      </c>
      <c r="F104" s="25">
        <v>85812</v>
      </c>
      <c r="G104" s="25">
        <v>54230</v>
      </c>
      <c r="H104" s="10">
        <f>((D104-E104)-(F104-G104))/C104</f>
        <v>-0.33095330670531264</v>
      </c>
      <c r="I104" s="10">
        <f t="shared" si="1"/>
        <v>0.4889705882352941</v>
      </c>
      <c r="J104" s="10">
        <f>ABS(I104-I103)</f>
        <v>4.779411764705882E-2</v>
      </c>
    </row>
    <row r="105" spans="1:10" x14ac:dyDescent="0.35">
      <c r="A105" s="25" t="s">
        <v>21</v>
      </c>
      <c r="B105" s="26">
        <v>42003</v>
      </c>
      <c r="C105" s="25">
        <v>143660</v>
      </c>
      <c r="D105" s="25">
        <v>35072</v>
      </c>
      <c r="E105" s="25">
        <v>54374</v>
      </c>
      <c r="F105" s="25">
        <v>90331</v>
      </c>
      <c r="G105" s="25">
        <v>53522</v>
      </c>
      <c r="H105" s="10">
        <f>((D105-E105)-(F105-G105))/C105</f>
        <v>-0.39058192955589588</v>
      </c>
      <c r="I105" s="10">
        <f t="shared" si="1"/>
        <v>0.42279411764705882</v>
      </c>
      <c r="J105" s="10">
        <f>ABS(I105-I104)</f>
        <v>6.6176470588235281E-2</v>
      </c>
    </row>
    <row r="106" spans="1:10" x14ac:dyDescent="0.35">
      <c r="A106" t="s">
        <v>21</v>
      </c>
      <c r="B106" s="24">
        <v>42010</v>
      </c>
      <c r="C106">
        <v>161876</v>
      </c>
      <c r="D106">
        <v>39156</v>
      </c>
      <c r="E106">
        <v>64726</v>
      </c>
      <c r="F106">
        <v>103437</v>
      </c>
      <c r="G106">
        <v>58240</v>
      </c>
      <c r="H106" s="10">
        <f>((D106-E106)-(F106-G106))/C106</f>
        <v>-0.43716795571919248</v>
      </c>
      <c r="I106" s="10">
        <f t="shared" si="1"/>
        <v>0.36029411764705882</v>
      </c>
      <c r="J106" s="10">
        <f>ABS(I106-I105)</f>
        <v>6.25E-2</v>
      </c>
    </row>
    <row r="107" spans="1:10" x14ac:dyDescent="0.35">
      <c r="A107" t="s">
        <v>21</v>
      </c>
      <c r="B107" s="24">
        <v>42017</v>
      </c>
      <c r="C107">
        <v>178563</v>
      </c>
      <c r="D107">
        <v>41920</v>
      </c>
      <c r="E107">
        <v>79060</v>
      </c>
      <c r="F107">
        <v>118235</v>
      </c>
      <c r="G107">
        <v>60408</v>
      </c>
      <c r="H107" s="10">
        <f>((D107-E107)-(F107-G107))/C107</f>
        <v>-0.53184030286229511</v>
      </c>
      <c r="I107" s="10">
        <f t="shared" si="1"/>
        <v>0.26838235294117646</v>
      </c>
      <c r="J107" s="10">
        <f>ABS(I107-I106)</f>
        <v>9.1911764705882359E-2</v>
      </c>
    </row>
    <row r="108" spans="1:10" x14ac:dyDescent="0.35">
      <c r="A108" t="s">
        <v>21</v>
      </c>
      <c r="B108" s="24">
        <v>42024</v>
      </c>
      <c r="C108">
        <v>182860</v>
      </c>
      <c r="D108">
        <v>35319</v>
      </c>
      <c r="E108">
        <v>81027</v>
      </c>
      <c r="F108">
        <v>128779</v>
      </c>
      <c r="G108">
        <v>62499</v>
      </c>
      <c r="H108" s="10">
        <f>((D108-E108)-(F108-G108))/C108</f>
        <v>-0.61242480586240844</v>
      </c>
      <c r="I108" s="10">
        <f t="shared" si="1"/>
        <v>0.21323529411764705</v>
      </c>
      <c r="J108" s="10">
        <f>ABS(I108-I107)</f>
        <v>5.514705882352941E-2</v>
      </c>
    </row>
    <row r="109" spans="1:10" x14ac:dyDescent="0.35">
      <c r="A109" t="s">
        <v>21</v>
      </c>
      <c r="B109" s="24">
        <v>42031</v>
      </c>
      <c r="C109">
        <v>185350</v>
      </c>
      <c r="D109">
        <v>38649</v>
      </c>
      <c r="E109">
        <v>83989</v>
      </c>
      <c r="F109">
        <v>129144</v>
      </c>
      <c r="G109">
        <v>62925</v>
      </c>
      <c r="H109" s="10">
        <f>((D109-E109)-(F109-G109))/C109</f>
        <v>-0.60188292419746425</v>
      </c>
      <c r="I109" s="10">
        <f t="shared" si="1"/>
        <v>0.22794117647058823</v>
      </c>
      <c r="J109" s="10">
        <f>ABS(I109-I108)</f>
        <v>1.470588235294118E-2</v>
      </c>
    </row>
    <row r="110" spans="1:10" x14ac:dyDescent="0.35">
      <c r="A110" t="s">
        <v>21</v>
      </c>
      <c r="B110" s="24">
        <v>42038</v>
      </c>
      <c r="C110">
        <v>182903</v>
      </c>
      <c r="D110">
        <v>36220</v>
      </c>
      <c r="E110">
        <v>78618</v>
      </c>
      <c r="F110">
        <v>128829</v>
      </c>
      <c r="G110">
        <v>67741</v>
      </c>
      <c r="H110" s="10">
        <f>((D110-E110)-(F110-G110))/C110</f>
        <v>-0.56579717117816553</v>
      </c>
      <c r="I110" s="10">
        <f t="shared" si="1"/>
        <v>0.25367647058823528</v>
      </c>
      <c r="J110" s="10">
        <f>ABS(I110-I109)</f>
        <v>2.5735294117647051E-2</v>
      </c>
    </row>
    <row r="111" spans="1:10" x14ac:dyDescent="0.35">
      <c r="A111" t="s">
        <v>21</v>
      </c>
      <c r="B111" s="24">
        <v>42045</v>
      </c>
      <c r="C111">
        <v>175966</v>
      </c>
      <c r="D111">
        <v>36798</v>
      </c>
      <c r="E111">
        <v>75401</v>
      </c>
      <c r="F111">
        <v>121424</v>
      </c>
      <c r="G111">
        <v>66938</v>
      </c>
      <c r="H111" s="10">
        <f>((D111-E111)-(F111-G111))/C111</f>
        <v>-0.5290169691872294</v>
      </c>
      <c r="I111" s="10">
        <f t="shared" si="1"/>
        <v>0.28308823529411764</v>
      </c>
      <c r="J111" s="10">
        <f>ABS(I111-I110)</f>
        <v>2.9411764705882359E-2</v>
      </c>
    </row>
    <row r="112" spans="1:10" x14ac:dyDescent="0.35">
      <c r="A112" t="s">
        <v>21</v>
      </c>
      <c r="B112" s="24">
        <v>42052</v>
      </c>
      <c r="C112">
        <v>170627</v>
      </c>
      <c r="D112">
        <v>42999</v>
      </c>
      <c r="E112">
        <v>71797</v>
      </c>
      <c r="F112">
        <v>108431</v>
      </c>
      <c r="G112">
        <v>67126</v>
      </c>
      <c r="H112" s="10">
        <f>((D112-E112)-(F112-G112))/C112</f>
        <v>-0.41085525737427253</v>
      </c>
      <c r="I112" s="10">
        <f t="shared" si="1"/>
        <v>0.38235294117647056</v>
      </c>
      <c r="J112" s="10">
        <f>ABS(I112-I111)</f>
        <v>9.9264705882352922E-2</v>
      </c>
    </row>
    <row r="113" spans="1:10" x14ac:dyDescent="0.35">
      <c r="A113" t="s">
        <v>21</v>
      </c>
      <c r="B113" s="24">
        <v>42059</v>
      </c>
      <c r="C113">
        <v>169784</v>
      </c>
      <c r="D113">
        <v>46741</v>
      </c>
      <c r="E113">
        <v>68611</v>
      </c>
      <c r="F113">
        <v>103097</v>
      </c>
      <c r="G113">
        <v>70047</v>
      </c>
      <c r="H113" s="10">
        <f>((D113-E113)-(F113-G113))/C113</f>
        <v>-0.32346982047778355</v>
      </c>
      <c r="I113" s="10">
        <f t="shared" si="1"/>
        <v>0.5</v>
      </c>
      <c r="J113" s="10">
        <f>ABS(I113-I112)</f>
        <v>0.11764705882352944</v>
      </c>
    </row>
    <row r="114" spans="1:10" x14ac:dyDescent="0.35">
      <c r="A114" t="s">
        <v>21</v>
      </c>
      <c r="B114" s="24">
        <v>42066</v>
      </c>
      <c r="C114">
        <v>165737</v>
      </c>
      <c r="D114">
        <v>44563</v>
      </c>
      <c r="E114">
        <v>71471</v>
      </c>
      <c r="F114">
        <v>100739</v>
      </c>
      <c r="G114">
        <v>65339</v>
      </c>
      <c r="H114" s="10">
        <f>((D114-E114)-(F114-G114))/C114</f>
        <v>-0.37594502132897301</v>
      </c>
      <c r="I114" s="10">
        <f t="shared" si="1"/>
        <v>0.4375</v>
      </c>
      <c r="J114" s="10">
        <f>ABS(I114-I113)</f>
        <v>6.25E-2</v>
      </c>
    </row>
    <row r="115" spans="1:10" x14ac:dyDescent="0.35">
      <c r="A115" t="s">
        <v>21</v>
      </c>
      <c r="B115" s="24">
        <v>42073</v>
      </c>
      <c r="C115">
        <v>205166</v>
      </c>
      <c r="D115">
        <v>48053</v>
      </c>
      <c r="E115">
        <v>80644</v>
      </c>
      <c r="F115">
        <v>132078</v>
      </c>
      <c r="G115">
        <v>84428</v>
      </c>
      <c r="H115" s="10">
        <f>((D115-E115)-(F115-G115))/C115</f>
        <v>-0.39110281430646404</v>
      </c>
      <c r="I115" s="10">
        <f t="shared" si="1"/>
        <v>0.41911764705882354</v>
      </c>
      <c r="J115" s="10">
        <f>ABS(I115-I114)</f>
        <v>1.8382352941176461E-2</v>
      </c>
    </row>
    <row r="116" spans="1:10" x14ac:dyDescent="0.35">
      <c r="A116" t="s">
        <v>21</v>
      </c>
      <c r="B116" s="24">
        <v>42080</v>
      </c>
      <c r="C116">
        <v>188238</v>
      </c>
      <c r="D116">
        <v>47155</v>
      </c>
      <c r="E116">
        <v>85006</v>
      </c>
      <c r="F116">
        <v>124844</v>
      </c>
      <c r="G116">
        <v>65218</v>
      </c>
      <c r="H116" s="10">
        <f>((D116-E116)-(F116-G116))/C116</f>
        <v>-0.51783911856267062</v>
      </c>
      <c r="I116" s="10">
        <f t="shared" si="1"/>
        <v>0.28676470588235292</v>
      </c>
      <c r="J116" s="10">
        <f>ABS(I116-I115)</f>
        <v>0.13235294117647062</v>
      </c>
    </row>
    <row r="117" spans="1:10" x14ac:dyDescent="0.35">
      <c r="A117" t="s">
        <v>21</v>
      </c>
      <c r="B117" s="24">
        <v>42087</v>
      </c>
      <c r="C117">
        <v>178140</v>
      </c>
      <c r="D117">
        <v>35938</v>
      </c>
      <c r="E117">
        <v>74495</v>
      </c>
      <c r="F117">
        <v>125186</v>
      </c>
      <c r="G117">
        <v>66328</v>
      </c>
      <c r="H117" s="10">
        <f>((D117-E117)-(F117-G117))/C117</f>
        <v>-0.54684517794992704</v>
      </c>
      <c r="I117" s="10">
        <f t="shared" si="1"/>
        <v>0.2610294117647059</v>
      </c>
      <c r="J117" s="10">
        <f>ABS(I117-I116)</f>
        <v>2.5735294117647023E-2</v>
      </c>
    </row>
    <row r="118" spans="1:10" x14ac:dyDescent="0.35">
      <c r="A118" t="s">
        <v>21</v>
      </c>
      <c r="B118" s="24">
        <v>42094</v>
      </c>
      <c r="C118">
        <v>182514</v>
      </c>
      <c r="D118">
        <v>35143</v>
      </c>
      <c r="E118">
        <v>71773</v>
      </c>
      <c r="F118">
        <v>130848</v>
      </c>
      <c r="G118">
        <v>75229</v>
      </c>
      <c r="H118" s="10">
        <f>((D118-E118)-(F118-G118))/C118</f>
        <v>-0.50543519949154581</v>
      </c>
      <c r="I118" s="10">
        <f t="shared" si="1"/>
        <v>0.29411764705882354</v>
      </c>
      <c r="J118" s="10">
        <f>ABS(I118-I117)</f>
        <v>3.3088235294117641E-2</v>
      </c>
    </row>
    <row r="119" spans="1:10" x14ac:dyDescent="0.35">
      <c r="A119" t="s">
        <v>21</v>
      </c>
      <c r="B119" s="24">
        <v>42101</v>
      </c>
      <c r="C119">
        <v>185219</v>
      </c>
      <c r="D119">
        <v>37641</v>
      </c>
      <c r="E119">
        <v>71942</v>
      </c>
      <c r="F119">
        <v>130411</v>
      </c>
      <c r="G119">
        <v>78813</v>
      </c>
      <c r="H119" s="10">
        <f>((D119-E119)-(F119-G119))/C119</f>
        <v>-0.46376991561340897</v>
      </c>
      <c r="I119" s="10">
        <f t="shared" si="1"/>
        <v>0.32720588235294118</v>
      </c>
      <c r="J119" s="10">
        <f>ABS(I119-I118)</f>
        <v>3.3088235294117641E-2</v>
      </c>
    </row>
    <row r="120" spans="1:10" x14ac:dyDescent="0.35">
      <c r="A120" t="s">
        <v>21</v>
      </c>
      <c r="B120" s="24">
        <v>42108</v>
      </c>
      <c r="C120">
        <v>189513</v>
      </c>
      <c r="D120">
        <v>33993</v>
      </c>
      <c r="E120">
        <v>70038</v>
      </c>
      <c r="F120">
        <v>136944</v>
      </c>
      <c r="G120">
        <v>79221</v>
      </c>
      <c r="H120" s="10">
        <f>((D120-E120)-(F120-G120))/C120</f>
        <v>-0.49478399898687692</v>
      </c>
      <c r="I120" s="10">
        <f t="shared" si="1"/>
        <v>0.3014705882352941</v>
      </c>
      <c r="J120" s="10">
        <f>ABS(I120-I119)</f>
        <v>2.5735294117647078E-2</v>
      </c>
    </row>
    <row r="121" spans="1:10" x14ac:dyDescent="0.35">
      <c r="A121" t="s">
        <v>21</v>
      </c>
      <c r="B121" s="24">
        <v>42115</v>
      </c>
      <c r="C121">
        <v>175066</v>
      </c>
      <c r="D121">
        <v>34830</v>
      </c>
      <c r="E121">
        <v>64111</v>
      </c>
      <c r="F121">
        <v>124700</v>
      </c>
      <c r="G121">
        <v>77203</v>
      </c>
      <c r="H121" s="10">
        <f>((D121-E121)-(F121-G121))/C121</f>
        <v>-0.43856602652713833</v>
      </c>
      <c r="I121" s="10">
        <f t="shared" si="1"/>
        <v>0.35294117647058826</v>
      </c>
      <c r="J121" s="10">
        <f>ABS(I121-I120)</f>
        <v>5.1470588235294157E-2</v>
      </c>
    </row>
    <row r="122" spans="1:10" x14ac:dyDescent="0.35">
      <c r="A122" t="s">
        <v>21</v>
      </c>
      <c r="B122" s="24">
        <v>42122</v>
      </c>
      <c r="C122">
        <v>171698</v>
      </c>
      <c r="D122">
        <v>33239</v>
      </c>
      <c r="E122">
        <v>67367</v>
      </c>
      <c r="F122">
        <v>118250</v>
      </c>
      <c r="G122">
        <v>73492</v>
      </c>
      <c r="H122" s="10">
        <f>((D122-E122)-(F122-G122))/C122</f>
        <v>-0.45944623699751891</v>
      </c>
      <c r="I122" s="10">
        <f t="shared" si="1"/>
        <v>0.33823529411764708</v>
      </c>
      <c r="J122" s="10">
        <f>ABS(I122-I121)</f>
        <v>1.470588235294118E-2</v>
      </c>
    </row>
    <row r="123" spans="1:10" x14ac:dyDescent="0.35">
      <c r="A123" t="s">
        <v>21</v>
      </c>
      <c r="B123" s="24">
        <v>42129</v>
      </c>
      <c r="C123">
        <v>173468</v>
      </c>
      <c r="D123">
        <v>34304</v>
      </c>
      <c r="E123">
        <v>59062</v>
      </c>
      <c r="F123">
        <v>117555</v>
      </c>
      <c r="G123">
        <v>87212</v>
      </c>
      <c r="H123" s="10">
        <f>((D123-E123)-(F123-G123))/C123</f>
        <v>-0.31764359997232922</v>
      </c>
      <c r="I123" s="10">
        <f t="shared" si="1"/>
        <v>0.50735294117647056</v>
      </c>
      <c r="J123" s="10">
        <f>ABS(I123-I122)</f>
        <v>0.16911764705882348</v>
      </c>
    </row>
    <row r="124" spans="1:10" x14ac:dyDescent="0.35">
      <c r="A124" t="s">
        <v>21</v>
      </c>
      <c r="B124" s="24">
        <v>42136</v>
      </c>
      <c r="C124">
        <v>183586</v>
      </c>
      <c r="D124">
        <v>37511</v>
      </c>
      <c r="E124">
        <v>68280</v>
      </c>
      <c r="F124">
        <v>124508</v>
      </c>
      <c r="G124">
        <v>85521</v>
      </c>
      <c r="H124" s="10">
        <f>((D124-E124)-(F124-G124))/C124</f>
        <v>-0.3799636137831861</v>
      </c>
      <c r="I124" s="10">
        <f t="shared" si="1"/>
        <v>0.43014705882352944</v>
      </c>
      <c r="J124" s="10">
        <f>ABS(I124-I123)</f>
        <v>7.7205882352941124E-2</v>
      </c>
    </row>
    <row r="125" spans="1:10" x14ac:dyDescent="0.35">
      <c r="A125" t="s">
        <v>21</v>
      </c>
      <c r="B125" s="24">
        <v>42143</v>
      </c>
      <c r="C125">
        <v>182607</v>
      </c>
      <c r="D125">
        <v>41132</v>
      </c>
      <c r="E125">
        <v>64494</v>
      </c>
      <c r="F125">
        <v>117486</v>
      </c>
      <c r="G125">
        <v>94098</v>
      </c>
      <c r="H125" s="10">
        <f>((D125-E125)-(F125-G125))/C125</f>
        <v>-0.2560142820373808</v>
      </c>
      <c r="I125" s="10">
        <f t="shared" si="1"/>
        <v>0.5625</v>
      </c>
      <c r="J125" s="10">
        <f>ABS(I125-I124)</f>
        <v>0.13235294117647056</v>
      </c>
    </row>
    <row r="126" spans="1:10" x14ac:dyDescent="0.35">
      <c r="A126" t="s">
        <v>21</v>
      </c>
      <c r="B126" s="24">
        <v>42150</v>
      </c>
      <c r="C126">
        <v>176797</v>
      </c>
      <c r="D126">
        <v>34696</v>
      </c>
      <c r="E126">
        <v>60235</v>
      </c>
      <c r="F126">
        <v>117828</v>
      </c>
      <c r="G126">
        <v>90963</v>
      </c>
      <c r="H126" s="10">
        <f>((D126-E126)-(F126-G126))/C126</f>
        <v>-0.29640774447530216</v>
      </c>
      <c r="I126" s="10">
        <f t="shared" si="1"/>
        <v>0.54779411764705888</v>
      </c>
      <c r="J126" s="10">
        <f>ABS(I126-I125)</f>
        <v>1.4705882352941124E-2</v>
      </c>
    </row>
    <row r="127" spans="1:10" x14ac:dyDescent="0.35">
      <c r="A127" t="s">
        <v>21</v>
      </c>
      <c r="B127" s="24">
        <v>42157</v>
      </c>
      <c r="C127">
        <v>175291</v>
      </c>
      <c r="D127">
        <v>32769</v>
      </c>
      <c r="E127">
        <v>58427</v>
      </c>
      <c r="F127">
        <v>117608</v>
      </c>
      <c r="G127">
        <v>89094</v>
      </c>
      <c r="H127" s="10">
        <f>((D127-E127)-(F127-G127))/C127</f>
        <v>-0.30904039568488972</v>
      </c>
      <c r="I127" s="10">
        <f t="shared" si="1"/>
        <v>0.51470588235294112</v>
      </c>
      <c r="J127" s="10">
        <f>ABS(I127-I126)</f>
        <v>3.3088235294117752E-2</v>
      </c>
    </row>
    <row r="128" spans="1:10" x14ac:dyDescent="0.35">
      <c r="A128" t="s">
        <v>21</v>
      </c>
      <c r="B128" s="24">
        <v>42164</v>
      </c>
      <c r="C128">
        <v>181049</v>
      </c>
      <c r="D128">
        <v>31014</v>
      </c>
      <c r="E128">
        <v>59291</v>
      </c>
      <c r="F128">
        <v>121106</v>
      </c>
      <c r="G128">
        <v>90666</v>
      </c>
      <c r="H128" s="10">
        <f>((D128-E128)-(F128-G128))/C128</f>
        <v>-0.32431551679379617</v>
      </c>
      <c r="I128" s="10">
        <f t="shared" si="1"/>
        <v>0.49632352941176472</v>
      </c>
      <c r="J128" s="10">
        <f>ABS(I128-I127)</f>
        <v>1.8382352941176405E-2</v>
      </c>
    </row>
    <row r="129" spans="1:10" x14ac:dyDescent="0.35">
      <c r="A129" t="s">
        <v>21</v>
      </c>
      <c r="B129" s="24">
        <v>42171</v>
      </c>
      <c r="C129">
        <v>146635</v>
      </c>
      <c r="D129">
        <v>33877</v>
      </c>
      <c r="E129">
        <v>59311</v>
      </c>
      <c r="F129">
        <v>87973</v>
      </c>
      <c r="G129">
        <v>62426</v>
      </c>
      <c r="H129" s="10">
        <f>((D129-E129)-(F129-G129))/C129</f>
        <v>-0.34767279298939546</v>
      </c>
      <c r="I129" s="10">
        <f t="shared" si="1"/>
        <v>0.47426470588235292</v>
      </c>
      <c r="J129" s="10">
        <f>ABS(I129-I128)</f>
        <v>2.2058823529411797E-2</v>
      </c>
    </row>
    <row r="130" spans="1:10" x14ac:dyDescent="0.35">
      <c r="A130" t="s">
        <v>21</v>
      </c>
      <c r="B130" s="24">
        <v>42178</v>
      </c>
      <c r="C130">
        <v>178641</v>
      </c>
      <c r="D130">
        <v>51530</v>
      </c>
      <c r="E130">
        <v>73724</v>
      </c>
      <c r="F130">
        <v>97485</v>
      </c>
      <c r="G130">
        <v>81898</v>
      </c>
      <c r="H130" s="10">
        <f>((D130-E130)-(F130-G130))/C130</f>
        <v>-0.21149120302730057</v>
      </c>
      <c r="I130" s="10">
        <f t="shared" si="1"/>
        <v>0.59558823529411764</v>
      </c>
      <c r="J130" s="10">
        <f>ABS(I130-I129)</f>
        <v>0.12132352941176472</v>
      </c>
    </row>
    <row r="131" spans="1:10" x14ac:dyDescent="0.35">
      <c r="A131" t="s">
        <v>21</v>
      </c>
      <c r="B131" s="24">
        <v>42185</v>
      </c>
      <c r="C131">
        <v>181413</v>
      </c>
      <c r="D131">
        <v>53656</v>
      </c>
      <c r="E131">
        <v>66415</v>
      </c>
      <c r="F131">
        <v>101251</v>
      </c>
      <c r="G131">
        <v>94133</v>
      </c>
      <c r="H131" s="10">
        <f>((D131-E131)-(F131-G131))/C131</f>
        <v>-0.10956767155606269</v>
      </c>
      <c r="I131" s="10">
        <f t="shared" ref="I131:I194" si="2">_xlfn.RANK.EQ(H131,$H$2:$H$273,1)/COUNT($H$2:$H$273)</f>
        <v>0.6470588235294118</v>
      </c>
      <c r="J131" s="10">
        <f>ABS(I131-I130)</f>
        <v>5.1470588235294157E-2</v>
      </c>
    </row>
    <row r="132" spans="1:10" x14ac:dyDescent="0.35">
      <c r="A132" t="s">
        <v>21</v>
      </c>
      <c r="B132" s="24">
        <v>42192</v>
      </c>
      <c r="C132">
        <v>168480</v>
      </c>
      <c r="D132">
        <v>39583</v>
      </c>
      <c r="E132">
        <v>62556</v>
      </c>
      <c r="F132">
        <v>103158</v>
      </c>
      <c r="G132">
        <v>81987</v>
      </c>
      <c r="H132" s="10">
        <f>((D132-E132)-(F132-G132))/C132</f>
        <v>-0.26201329534662871</v>
      </c>
      <c r="I132" s="10">
        <f t="shared" si="2"/>
        <v>0.55147058823529416</v>
      </c>
      <c r="J132" s="10">
        <f>ABS(I132-I131)</f>
        <v>9.5588235294117641E-2</v>
      </c>
    </row>
    <row r="133" spans="1:10" x14ac:dyDescent="0.35">
      <c r="A133" t="s">
        <v>21</v>
      </c>
      <c r="B133" s="24">
        <v>42199</v>
      </c>
      <c r="C133">
        <v>157073</v>
      </c>
      <c r="D133">
        <v>32162</v>
      </c>
      <c r="E133">
        <v>56361</v>
      </c>
      <c r="F133">
        <v>100879</v>
      </c>
      <c r="G133">
        <v>77666</v>
      </c>
      <c r="H133" s="10">
        <f>((D133-E133)-(F133-G133))/C133</f>
        <v>-0.3018469119454012</v>
      </c>
      <c r="I133" s="10">
        <f t="shared" si="2"/>
        <v>0.5404411764705882</v>
      </c>
      <c r="J133" s="10">
        <f>ABS(I133-I132)</f>
        <v>1.1029411764705954E-2</v>
      </c>
    </row>
    <row r="134" spans="1:10" x14ac:dyDescent="0.35">
      <c r="A134" t="s">
        <v>21</v>
      </c>
      <c r="B134" s="24">
        <v>42206</v>
      </c>
      <c r="C134">
        <v>164779</v>
      </c>
      <c r="D134">
        <v>35141</v>
      </c>
      <c r="E134">
        <v>56609</v>
      </c>
      <c r="F134">
        <v>105350</v>
      </c>
      <c r="G134">
        <v>85715</v>
      </c>
      <c r="H134" s="10">
        <f>((D134-E134)-(F134-G134))/C134</f>
        <v>-0.24944319361083633</v>
      </c>
      <c r="I134" s="10">
        <f t="shared" si="2"/>
        <v>0.56985294117647056</v>
      </c>
      <c r="J134" s="10">
        <f>ABS(I134-I133)</f>
        <v>2.9411764705882359E-2</v>
      </c>
    </row>
    <row r="135" spans="1:10" x14ac:dyDescent="0.35">
      <c r="A135" t="s">
        <v>21</v>
      </c>
      <c r="B135" s="24">
        <v>42213</v>
      </c>
      <c r="C135">
        <v>173295</v>
      </c>
      <c r="D135">
        <v>43795</v>
      </c>
      <c r="E135">
        <v>53583</v>
      </c>
      <c r="F135">
        <v>102505</v>
      </c>
      <c r="G135">
        <v>97339</v>
      </c>
      <c r="H135" s="10">
        <f>((D135-E135)-(F135-G135))/C135</f>
        <v>-8.6292160766323317E-2</v>
      </c>
      <c r="I135" s="10">
        <f t="shared" si="2"/>
        <v>0.6654411764705882</v>
      </c>
      <c r="J135" s="10">
        <f>ABS(I135-I134)</f>
        <v>9.5588235294117641E-2</v>
      </c>
    </row>
    <row r="136" spans="1:10" x14ac:dyDescent="0.35">
      <c r="A136" t="s">
        <v>21</v>
      </c>
      <c r="B136" s="24">
        <v>42220</v>
      </c>
      <c r="C136">
        <v>169224</v>
      </c>
      <c r="D136">
        <v>45748</v>
      </c>
      <c r="E136">
        <v>52305</v>
      </c>
      <c r="F136">
        <v>98230</v>
      </c>
      <c r="G136">
        <v>91834</v>
      </c>
      <c r="H136" s="10">
        <f>((D136-E136)-(F136-G136))/C136</f>
        <v>-7.6543516286105992E-2</v>
      </c>
      <c r="I136" s="10">
        <f t="shared" si="2"/>
        <v>0.67647058823529416</v>
      </c>
      <c r="J136" s="10">
        <f>ABS(I136-I135)</f>
        <v>1.1029411764705954E-2</v>
      </c>
    </row>
    <row r="137" spans="1:10" x14ac:dyDescent="0.35">
      <c r="A137" t="s">
        <v>21</v>
      </c>
      <c r="B137" s="24">
        <v>42227</v>
      </c>
      <c r="C137">
        <v>158247</v>
      </c>
      <c r="D137">
        <v>41751</v>
      </c>
      <c r="E137">
        <v>52122</v>
      </c>
      <c r="F137">
        <v>91311</v>
      </c>
      <c r="G137">
        <v>83243</v>
      </c>
      <c r="H137" s="10">
        <f>((D137-E137)-(F137-G137))/C137</f>
        <v>-0.11652037637364374</v>
      </c>
      <c r="I137" s="10">
        <f t="shared" si="2"/>
        <v>0.64338235294117652</v>
      </c>
      <c r="J137" s="10">
        <f>ABS(I137-I136)</f>
        <v>3.3088235294117641E-2</v>
      </c>
    </row>
    <row r="138" spans="1:10" x14ac:dyDescent="0.35">
      <c r="A138" t="s">
        <v>21</v>
      </c>
      <c r="B138" s="24">
        <v>42234</v>
      </c>
      <c r="C138">
        <v>172083</v>
      </c>
      <c r="D138">
        <v>52030</v>
      </c>
      <c r="E138">
        <v>56001</v>
      </c>
      <c r="F138">
        <v>90500</v>
      </c>
      <c r="G138">
        <v>92949</v>
      </c>
      <c r="H138" s="10">
        <f>((D138-E138)-(F138-G138))/C138</f>
        <v>-8.8445691904487957E-3</v>
      </c>
      <c r="I138" s="10">
        <f t="shared" si="2"/>
        <v>0.70220588235294112</v>
      </c>
      <c r="J138" s="10">
        <f>ABS(I138-I137)</f>
        <v>5.8823529411764608E-2</v>
      </c>
    </row>
    <row r="139" spans="1:10" x14ac:dyDescent="0.35">
      <c r="A139" t="s">
        <v>21</v>
      </c>
      <c r="B139" s="24">
        <v>42241</v>
      </c>
      <c r="C139">
        <v>176962</v>
      </c>
      <c r="D139">
        <v>58051</v>
      </c>
      <c r="E139">
        <v>54752</v>
      </c>
      <c r="F139">
        <v>89205</v>
      </c>
      <c r="G139">
        <v>99349</v>
      </c>
      <c r="H139" s="10">
        <f>((D139-E139)-(F139-G139))/C139</f>
        <v>7.5965461511510943E-2</v>
      </c>
      <c r="I139" s="10">
        <f t="shared" si="2"/>
        <v>0.74632352941176472</v>
      </c>
      <c r="J139" s="10">
        <f>ABS(I139-I138)</f>
        <v>4.4117647058823595E-2</v>
      </c>
    </row>
    <row r="140" spans="1:10" x14ac:dyDescent="0.35">
      <c r="A140" t="s">
        <v>21</v>
      </c>
      <c r="B140" s="24">
        <v>42248</v>
      </c>
      <c r="C140">
        <v>170032</v>
      </c>
      <c r="D140">
        <v>47801</v>
      </c>
      <c r="E140">
        <v>59040</v>
      </c>
      <c r="F140">
        <v>99011</v>
      </c>
      <c r="G140">
        <v>82339</v>
      </c>
      <c r="H140" s="10">
        <f>((D140-E140)-(F140-G140))/C140</f>
        <v>-0.1641514538439823</v>
      </c>
      <c r="I140" s="10">
        <f t="shared" si="2"/>
        <v>0.61764705882352944</v>
      </c>
      <c r="J140" s="10">
        <f>ABS(I140-I139)</f>
        <v>0.12867647058823528</v>
      </c>
    </row>
    <row r="141" spans="1:10" x14ac:dyDescent="0.35">
      <c r="A141" t="s">
        <v>21</v>
      </c>
      <c r="B141" s="24">
        <v>42255</v>
      </c>
      <c r="C141">
        <v>186994</v>
      </c>
      <c r="D141">
        <v>43509</v>
      </c>
      <c r="E141">
        <v>61147</v>
      </c>
      <c r="F141">
        <v>114928</v>
      </c>
      <c r="G141">
        <v>84020</v>
      </c>
      <c r="H141" s="10">
        <f>((D141-E141)-(F141-G141))/C141</f>
        <v>-0.25961260789116231</v>
      </c>
      <c r="I141" s="10">
        <f t="shared" si="2"/>
        <v>0.55882352941176472</v>
      </c>
      <c r="J141" s="10">
        <f>ABS(I141-I140)</f>
        <v>5.8823529411764719E-2</v>
      </c>
    </row>
    <row r="142" spans="1:10" x14ac:dyDescent="0.35">
      <c r="A142" t="s">
        <v>21</v>
      </c>
      <c r="B142" s="24">
        <v>42262</v>
      </c>
      <c r="C142">
        <v>145704</v>
      </c>
      <c r="D142">
        <v>43206</v>
      </c>
      <c r="E142">
        <v>46825</v>
      </c>
      <c r="F142">
        <v>82581</v>
      </c>
      <c r="G142">
        <v>68882</v>
      </c>
      <c r="H142" s="10">
        <f>((D142-E142)-(F142-G142))/C142</f>
        <v>-0.11885740954263438</v>
      </c>
      <c r="I142" s="10">
        <f t="shared" si="2"/>
        <v>0.63970588235294112</v>
      </c>
      <c r="J142" s="10">
        <f>ABS(I142-I141)</f>
        <v>8.0882352941176405E-2</v>
      </c>
    </row>
    <row r="143" spans="1:10" x14ac:dyDescent="0.35">
      <c r="A143" t="s">
        <v>21</v>
      </c>
      <c r="B143" s="24">
        <v>42269</v>
      </c>
      <c r="C143">
        <v>146573</v>
      </c>
      <c r="D143">
        <v>45001</v>
      </c>
      <c r="E143">
        <v>43734</v>
      </c>
      <c r="F143">
        <v>80548</v>
      </c>
      <c r="G143">
        <v>75542</v>
      </c>
      <c r="H143" s="10">
        <f>((D143-E143)-(F143-G143))/C143</f>
        <v>-2.5509473095317692E-2</v>
      </c>
      <c r="I143" s="10">
        <f t="shared" si="2"/>
        <v>0.69117647058823528</v>
      </c>
      <c r="J143" s="10">
        <f>ABS(I143-I142)</f>
        <v>5.1470588235294157E-2</v>
      </c>
    </row>
    <row r="144" spans="1:10" x14ac:dyDescent="0.35">
      <c r="A144" t="s">
        <v>21</v>
      </c>
      <c r="B144" s="24">
        <v>42276</v>
      </c>
      <c r="C144">
        <v>155821</v>
      </c>
      <c r="D144">
        <v>49815</v>
      </c>
      <c r="E144">
        <v>51862</v>
      </c>
      <c r="F144">
        <v>82145</v>
      </c>
      <c r="G144">
        <v>70731</v>
      </c>
      <c r="H144" s="10">
        <f>((D144-E144)-(F144-G144))/C144</f>
        <v>-8.6387585755450164E-2</v>
      </c>
      <c r="I144" s="10">
        <f t="shared" si="2"/>
        <v>0.66176470588235292</v>
      </c>
      <c r="J144" s="10">
        <f>ABS(I144-I143)</f>
        <v>2.9411764705882359E-2</v>
      </c>
    </row>
    <row r="145" spans="1:10" x14ac:dyDescent="0.35">
      <c r="A145" t="s">
        <v>21</v>
      </c>
      <c r="B145" s="24">
        <v>42283</v>
      </c>
      <c r="C145">
        <v>160373</v>
      </c>
      <c r="D145">
        <v>47700</v>
      </c>
      <c r="E145">
        <v>52233</v>
      </c>
      <c r="F145">
        <v>91391</v>
      </c>
      <c r="G145">
        <v>72503</v>
      </c>
      <c r="H145" s="10">
        <f>((D145-E145)-(F145-G145))/C145</f>
        <v>-0.14604079240271117</v>
      </c>
      <c r="I145" s="10">
        <f t="shared" si="2"/>
        <v>0.62867647058823528</v>
      </c>
      <c r="J145" s="10">
        <f>ABS(I145-I144)</f>
        <v>3.3088235294117641E-2</v>
      </c>
    </row>
    <row r="146" spans="1:10" x14ac:dyDescent="0.35">
      <c r="A146" t="s">
        <v>21</v>
      </c>
      <c r="B146" s="24">
        <v>42290</v>
      </c>
      <c r="C146">
        <v>152164</v>
      </c>
      <c r="D146">
        <v>44765</v>
      </c>
      <c r="E146">
        <v>52292</v>
      </c>
      <c r="F146">
        <v>86121</v>
      </c>
      <c r="G146">
        <v>63602</v>
      </c>
      <c r="H146" s="10">
        <f>((D146-E146)-(F146-G146))/C146</f>
        <v>-0.19745800583580872</v>
      </c>
      <c r="I146" s="10">
        <f t="shared" si="2"/>
        <v>0.6029411764705882</v>
      </c>
      <c r="J146" s="10">
        <f>ABS(I146-I145)</f>
        <v>2.5735294117647078E-2</v>
      </c>
    </row>
    <row r="147" spans="1:10" x14ac:dyDescent="0.35">
      <c r="A147" t="s">
        <v>21</v>
      </c>
      <c r="B147" s="24">
        <v>42297</v>
      </c>
      <c r="C147">
        <v>158043</v>
      </c>
      <c r="D147">
        <v>53477</v>
      </c>
      <c r="E147">
        <v>45940</v>
      </c>
      <c r="F147">
        <v>82773</v>
      </c>
      <c r="G147">
        <v>83118</v>
      </c>
      <c r="H147" s="10">
        <f>((D147-E147)-(F147-G147))/C147</f>
        <v>4.9872503052966595E-2</v>
      </c>
      <c r="I147" s="10">
        <f t="shared" si="2"/>
        <v>0.7279411764705882</v>
      </c>
      <c r="J147" s="10">
        <f>ABS(I147-I146)</f>
        <v>0.125</v>
      </c>
    </row>
    <row r="148" spans="1:10" x14ac:dyDescent="0.35">
      <c r="A148" t="s">
        <v>21</v>
      </c>
      <c r="B148" s="24">
        <v>42304</v>
      </c>
      <c r="C148">
        <v>153453</v>
      </c>
      <c r="D148">
        <v>47986</v>
      </c>
      <c r="E148">
        <v>43852</v>
      </c>
      <c r="F148">
        <v>84486</v>
      </c>
      <c r="G148">
        <v>76791</v>
      </c>
      <c r="H148" s="10">
        <f>((D148-E148)-(F148-G148))/C148</f>
        <v>-2.3205802428105021E-2</v>
      </c>
      <c r="I148" s="10">
        <f t="shared" si="2"/>
        <v>0.69485294117647056</v>
      </c>
      <c r="J148" s="10">
        <f>ABS(I148-I147)</f>
        <v>3.3088235294117641E-2</v>
      </c>
    </row>
    <row r="149" spans="1:10" x14ac:dyDescent="0.35">
      <c r="A149" t="s">
        <v>21</v>
      </c>
      <c r="B149" s="24">
        <v>42311</v>
      </c>
      <c r="C149">
        <v>151194</v>
      </c>
      <c r="D149">
        <v>45775</v>
      </c>
      <c r="E149">
        <v>45587</v>
      </c>
      <c r="F149">
        <v>83950</v>
      </c>
      <c r="G149">
        <v>76220</v>
      </c>
      <c r="H149" s="10">
        <f>((D149-E149)-(F149-G149))/C149</f>
        <v>-4.9882931862375489E-2</v>
      </c>
      <c r="I149" s="10">
        <f t="shared" si="2"/>
        <v>0.68382352941176472</v>
      </c>
      <c r="J149" s="10">
        <f>ABS(I149-I148)</f>
        <v>1.1029411764705843E-2</v>
      </c>
    </row>
    <row r="150" spans="1:10" x14ac:dyDescent="0.35">
      <c r="A150" t="s">
        <v>21</v>
      </c>
      <c r="B150" s="24">
        <v>42318</v>
      </c>
      <c r="C150">
        <v>172346</v>
      </c>
      <c r="D150">
        <v>39369</v>
      </c>
      <c r="E150">
        <v>55139</v>
      </c>
      <c r="F150">
        <v>112133</v>
      </c>
      <c r="G150">
        <v>75232</v>
      </c>
      <c r="H150" s="10">
        <f>((D150-E150)-(F150-G150))/C150</f>
        <v>-0.30561196662527707</v>
      </c>
      <c r="I150" s="10">
        <f t="shared" si="2"/>
        <v>0.52573529411764708</v>
      </c>
      <c r="J150" s="10">
        <f>ABS(I150-I149)</f>
        <v>0.15808823529411764</v>
      </c>
    </row>
    <row r="151" spans="1:10" x14ac:dyDescent="0.35">
      <c r="A151" t="s">
        <v>21</v>
      </c>
      <c r="B151" s="24">
        <v>42325</v>
      </c>
      <c r="C151">
        <v>175254</v>
      </c>
      <c r="D151">
        <v>35107</v>
      </c>
      <c r="E151">
        <v>60367</v>
      </c>
      <c r="F151">
        <v>120464</v>
      </c>
      <c r="G151">
        <v>75232</v>
      </c>
      <c r="H151" s="10">
        <f>((D151-E151)-(F151-G151))/C151</f>
        <v>-0.40222762390587374</v>
      </c>
      <c r="I151" s="10">
        <f t="shared" si="2"/>
        <v>0.39705882352941174</v>
      </c>
      <c r="J151" s="10">
        <f>ABS(I151-I150)</f>
        <v>0.12867647058823534</v>
      </c>
    </row>
    <row r="152" spans="1:10" x14ac:dyDescent="0.35">
      <c r="A152" t="s">
        <v>21</v>
      </c>
      <c r="B152" s="24">
        <v>42332</v>
      </c>
      <c r="C152">
        <v>172390</v>
      </c>
      <c r="D152">
        <v>32322</v>
      </c>
      <c r="E152">
        <v>64578</v>
      </c>
      <c r="F152">
        <v>119432</v>
      </c>
      <c r="G152">
        <v>68053</v>
      </c>
      <c r="H152" s="10">
        <f>((D152-E152)-(F152-G152))/C152</f>
        <v>-0.48514995069319566</v>
      </c>
      <c r="I152" s="10">
        <f t="shared" si="2"/>
        <v>0.30514705882352944</v>
      </c>
      <c r="J152" s="10">
        <f>ABS(I152-I151)</f>
        <v>9.1911764705882304E-2</v>
      </c>
    </row>
    <row r="153" spans="1:10" x14ac:dyDescent="0.35">
      <c r="A153" t="s">
        <v>21</v>
      </c>
      <c r="B153" s="24">
        <v>42339</v>
      </c>
      <c r="C153">
        <v>187628</v>
      </c>
      <c r="D153">
        <v>38403</v>
      </c>
      <c r="E153">
        <v>66661</v>
      </c>
      <c r="F153">
        <v>128714</v>
      </c>
      <c r="G153">
        <v>79674</v>
      </c>
      <c r="H153" s="10">
        <f>((D153-E153)-(F153-G153))/C153</f>
        <v>-0.41197475856481974</v>
      </c>
      <c r="I153" s="10">
        <f t="shared" si="2"/>
        <v>0.375</v>
      </c>
      <c r="J153" s="10">
        <f>ABS(I153-I152)</f>
        <v>6.9852941176470562E-2</v>
      </c>
    </row>
    <row r="154" spans="1:10" x14ac:dyDescent="0.35">
      <c r="A154" t="s">
        <v>21</v>
      </c>
      <c r="B154" s="24">
        <v>42346</v>
      </c>
      <c r="C154">
        <v>200245</v>
      </c>
      <c r="D154">
        <v>41633</v>
      </c>
      <c r="E154">
        <v>65535</v>
      </c>
      <c r="F154">
        <v>134644</v>
      </c>
      <c r="G154">
        <v>90054</v>
      </c>
      <c r="H154" s="10">
        <f>((D154-E154)-(F154-G154))/C154</f>
        <v>-0.3420409997752753</v>
      </c>
      <c r="I154" s="10">
        <f t="shared" si="2"/>
        <v>0.47794117647058826</v>
      </c>
      <c r="J154" s="10">
        <f>ABS(I154-I153)</f>
        <v>0.10294117647058826</v>
      </c>
    </row>
    <row r="155" spans="1:10" x14ac:dyDescent="0.35">
      <c r="A155" t="s">
        <v>21</v>
      </c>
      <c r="B155" s="24">
        <v>42353</v>
      </c>
      <c r="C155">
        <v>165845</v>
      </c>
      <c r="D155">
        <v>39121</v>
      </c>
      <c r="E155">
        <v>56041</v>
      </c>
      <c r="F155">
        <v>110007</v>
      </c>
      <c r="G155">
        <v>76000</v>
      </c>
      <c r="H155" s="10">
        <f>((D155-E155)-(F155-G155))/C155</f>
        <v>-0.30707588410865566</v>
      </c>
      <c r="I155" s="10">
        <f t="shared" si="2"/>
        <v>0.51838235294117652</v>
      </c>
      <c r="J155" s="10">
        <f>ABS(I155-I154)</f>
        <v>4.0441176470588258E-2</v>
      </c>
    </row>
    <row r="156" spans="1:10" x14ac:dyDescent="0.35">
      <c r="A156" t="s">
        <v>21</v>
      </c>
      <c r="B156" s="24">
        <v>42360</v>
      </c>
      <c r="C156">
        <v>194313</v>
      </c>
      <c r="D156">
        <v>42075</v>
      </c>
      <c r="E156">
        <v>68736</v>
      </c>
      <c r="F156">
        <v>134216</v>
      </c>
      <c r="G156">
        <v>84544</v>
      </c>
      <c r="H156" s="10">
        <f>((D156-E156)-(F156-G156))/C156</f>
        <v>-0.39283527092886222</v>
      </c>
      <c r="I156" s="10">
        <f t="shared" si="2"/>
        <v>0.41176470588235292</v>
      </c>
      <c r="J156" s="10">
        <f>ABS(I156-I155)</f>
        <v>0.10661764705882359</v>
      </c>
    </row>
    <row r="157" spans="1:10" x14ac:dyDescent="0.35">
      <c r="A157" t="s">
        <v>21</v>
      </c>
      <c r="B157" s="24">
        <v>42367</v>
      </c>
      <c r="C157">
        <v>204038</v>
      </c>
      <c r="D157">
        <v>40476</v>
      </c>
      <c r="E157">
        <v>71498</v>
      </c>
      <c r="F157">
        <v>143839</v>
      </c>
      <c r="G157">
        <v>91028</v>
      </c>
      <c r="H157" s="10">
        <f>((D157-E157)-(F157-G157))/C157</f>
        <v>-0.41086954390848762</v>
      </c>
      <c r="I157" s="10">
        <f t="shared" si="2"/>
        <v>0.37867647058823528</v>
      </c>
      <c r="J157" s="10">
        <f>ABS(I157-I156)</f>
        <v>3.3088235294117641E-2</v>
      </c>
    </row>
    <row r="158" spans="1:10" x14ac:dyDescent="0.35">
      <c r="A158" t="s">
        <v>21</v>
      </c>
      <c r="B158" s="24">
        <v>42374</v>
      </c>
      <c r="C158">
        <v>221993</v>
      </c>
      <c r="D158">
        <v>44662</v>
      </c>
      <c r="E158">
        <v>75158</v>
      </c>
      <c r="F158">
        <v>158902</v>
      </c>
      <c r="G158">
        <v>104501</v>
      </c>
      <c r="H158" s="10">
        <f>((D158-E158)-(F158-G158))/C158</f>
        <v>-0.38243097755334626</v>
      </c>
      <c r="I158" s="10">
        <f t="shared" si="2"/>
        <v>0.4264705882352941</v>
      </c>
      <c r="J158" s="10">
        <f>ABS(I158-I157)</f>
        <v>4.779411764705882E-2</v>
      </c>
    </row>
    <row r="159" spans="1:10" x14ac:dyDescent="0.35">
      <c r="A159" t="s">
        <v>21</v>
      </c>
      <c r="B159" s="24">
        <v>42381</v>
      </c>
      <c r="C159">
        <v>238868</v>
      </c>
      <c r="D159">
        <v>34294</v>
      </c>
      <c r="E159">
        <v>64815</v>
      </c>
      <c r="F159">
        <v>182189</v>
      </c>
      <c r="G159">
        <v>123373</v>
      </c>
      <c r="H159" s="10">
        <f>((D159-E159)-(F159-G159))/C159</f>
        <v>-0.37400154059982921</v>
      </c>
      <c r="I159" s="10">
        <f t="shared" si="2"/>
        <v>0.44117647058823528</v>
      </c>
      <c r="J159" s="10">
        <f>ABS(I159-I158)</f>
        <v>1.470588235294118E-2</v>
      </c>
    </row>
    <row r="160" spans="1:10" x14ac:dyDescent="0.35">
      <c r="A160" t="s">
        <v>21</v>
      </c>
      <c r="B160" s="24">
        <v>42388</v>
      </c>
      <c r="C160">
        <v>259589</v>
      </c>
      <c r="D160">
        <v>37863</v>
      </c>
      <c r="E160">
        <v>76442</v>
      </c>
      <c r="F160">
        <v>197965</v>
      </c>
      <c r="G160">
        <v>133170</v>
      </c>
      <c r="H160" s="10">
        <f>((D160-E160)-(F160-G160))/C160</f>
        <v>-0.39822180446783184</v>
      </c>
      <c r="I160" s="10">
        <f t="shared" si="2"/>
        <v>0.40441176470588236</v>
      </c>
      <c r="J160" s="10">
        <f>ABS(I160-I159)</f>
        <v>3.6764705882352922E-2</v>
      </c>
    </row>
    <row r="161" spans="1:10" x14ac:dyDescent="0.35">
      <c r="A161" t="s">
        <v>21</v>
      </c>
      <c r="B161" s="24">
        <v>42395</v>
      </c>
      <c r="C161">
        <v>272798</v>
      </c>
      <c r="D161">
        <v>34696</v>
      </c>
      <c r="E161">
        <v>82233</v>
      </c>
      <c r="F161">
        <v>213083</v>
      </c>
      <c r="G161">
        <v>140786</v>
      </c>
      <c r="H161" s="10">
        <f>((D161-E161)-(F161-G161))/C161</f>
        <v>-0.43927741405728782</v>
      </c>
      <c r="I161" s="10">
        <f t="shared" si="2"/>
        <v>0.34926470588235292</v>
      </c>
      <c r="J161" s="10">
        <f>ABS(I161-I160)</f>
        <v>5.5147058823529438E-2</v>
      </c>
    </row>
    <row r="162" spans="1:10" x14ac:dyDescent="0.35">
      <c r="A162" t="s">
        <v>21</v>
      </c>
      <c r="B162" s="24">
        <v>42402</v>
      </c>
      <c r="C162">
        <v>270680</v>
      </c>
      <c r="D162">
        <v>32737</v>
      </c>
      <c r="E162">
        <v>77755</v>
      </c>
      <c r="F162">
        <v>214581</v>
      </c>
      <c r="G162">
        <v>142835</v>
      </c>
      <c r="H162" s="10">
        <f>((D162-E162)-(F162-G162))/C162</f>
        <v>-0.43137283877641497</v>
      </c>
      <c r="I162" s="10">
        <f t="shared" si="2"/>
        <v>0.3639705882352941</v>
      </c>
      <c r="J162" s="10">
        <f>ABS(I162-I161)</f>
        <v>1.470588235294118E-2</v>
      </c>
    </row>
    <row r="163" spans="1:10" x14ac:dyDescent="0.35">
      <c r="A163" t="s">
        <v>21</v>
      </c>
      <c r="B163" s="24">
        <v>42409</v>
      </c>
      <c r="C163">
        <v>255866</v>
      </c>
      <c r="D163">
        <v>31025</v>
      </c>
      <c r="E163">
        <v>67325</v>
      </c>
      <c r="F163">
        <v>204732</v>
      </c>
      <c r="G163">
        <v>150023</v>
      </c>
      <c r="H163" s="10">
        <f>((D163-E163)-(F163-G163))/C163</f>
        <v>-0.35569008778032252</v>
      </c>
      <c r="I163" s="10">
        <f t="shared" si="2"/>
        <v>0.45955882352941174</v>
      </c>
      <c r="J163" s="10">
        <f>ABS(I163-I162)</f>
        <v>9.5588235294117641E-2</v>
      </c>
    </row>
    <row r="164" spans="1:10" x14ac:dyDescent="0.35">
      <c r="A164" t="s">
        <v>21</v>
      </c>
      <c r="B164" s="24">
        <v>42416</v>
      </c>
      <c r="C164">
        <v>260649</v>
      </c>
      <c r="D164">
        <v>36512</v>
      </c>
      <c r="E164">
        <v>72767</v>
      </c>
      <c r="F164">
        <v>204119</v>
      </c>
      <c r="G164">
        <v>146560</v>
      </c>
      <c r="H164" s="10">
        <f>((D164-E164)-(F164-G164))/C164</f>
        <v>-0.35992464962459092</v>
      </c>
      <c r="I164" s="10">
        <f t="shared" si="2"/>
        <v>0.45220588235294118</v>
      </c>
      <c r="J164" s="10">
        <f>ABS(I164-I163)</f>
        <v>7.3529411764705621E-3</v>
      </c>
    </row>
    <row r="165" spans="1:10" x14ac:dyDescent="0.35">
      <c r="A165" t="s">
        <v>21</v>
      </c>
      <c r="B165" s="24">
        <v>42423</v>
      </c>
      <c r="C165">
        <v>257214</v>
      </c>
      <c r="D165">
        <v>35479</v>
      </c>
      <c r="E165">
        <v>68547</v>
      </c>
      <c r="F165">
        <v>198292</v>
      </c>
      <c r="G165">
        <v>145504</v>
      </c>
      <c r="H165" s="10">
        <f>((D165-E165)-(F165-G165))/C165</f>
        <v>-0.33379209529807863</v>
      </c>
      <c r="I165" s="10">
        <f t="shared" si="2"/>
        <v>0.48161764705882354</v>
      </c>
      <c r="J165" s="10">
        <f>ABS(I165-I164)</f>
        <v>2.9411764705882359E-2</v>
      </c>
    </row>
    <row r="166" spans="1:10" x14ac:dyDescent="0.35">
      <c r="A166" t="s">
        <v>21</v>
      </c>
      <c r="B166" s="24">
        <v>42430</v>
      </c>
      <c r="C166">
        <v>275825</v>
      </c>
      <c r="D166">
        <v>38965</v>
      </c>
      <c r="E166">
        <v>78343</v>
      </c>
      <c r="F166">
        <v>214139</v>
      </c>
      <c r="G166">
        <v>151755</v>
      </c>
      <c r="H166" s="10">
        <f>((D166-E166)-(F166-G166))/C166</f>
        <v>-0.36893682588597843</v>
      </c>
      <c r="I166" s="10">
        <f t="shared" si="2"/>
        <v>0.4485294117647059</v>
      </c>
      <c r="J166" s="10">
        <f>ABS(I166-I165)</f>
        <v>3.3088235294117641E-2</v>
      </c>
    </row>
    <row r="167" spans="1:10" x14ac:dyDescent="0.35">
      <c r="A167" t="s">
        <v>21</v>
      </c>
      <c r="B167" s="24">
        <v>42437</v>
      </c>
      <c r="C167">
        <v>299048</v>
      </c>
      <c r="D167">
        <v>29364</v>
      </c>
      <c r="E167">
        <v>78369</v>
      </c>
      <c r="F167">
        <v>234315</v>
      </c>
      <c r="G167">
        <v>161633</v>
      </c>
      <c r="H167" s="10">
        <f>((D167-E167)-(F167-G167))/C167</f>
        <v>-0.40691460902597576</v>
      </c>
      <c r="I167" s="10">
        <f t="shared" si="2"/>
        <v>0.38970588235294118</v>
      </c>
      <c r="J167" s="10">
        <f>ABS(I167-I166)</f>
        <v>5.8823529411764719E-2</v>
      </c>
    </row>
    <row r="168" spans="1:10" x14ac:dyDescent="0.35">
      <c r="A168" t="s">
        <v>21</v>
      </c>
      <c r="B168" s="24">
        <v>42444</v>
      </c>
      <c r="C168">
        <v>253177</v>
      </c>
      <c r="D168">
        <v>62876</v>
      </c>
      <c r="E168">
        <v>76495</v>
      </c>
      <c r="F168">
        <v>174396</v>
      </c>
      <c r="G168">
        <v>135467</v>
      </c>
      <c r="H168" s="10">
        <f>((D168-E168)-(F168-G168))/C168</f>
        <v>-0.20755439870130382</v>
      </c>
      <c r="I168" s="10">
        <f t="shared" si="2"/>
        <v>0.59926470588235292</v>
      </c>
      <c r="J168" s="10">
        <f>ABS(I168-I167)</f>
        <v>0.20955882352941174</v>
      </c>
    </row>
    <row r="169" spans="1:10" x14ac:dyDescent="0.35">
      <c r="A169" t="s">
        <v>21</v>
      </c>
      <c r="B169" s="24">
        <v>42451</v>
      </c>
      <c r="C169">
        <v>246222</v>
      </c>
      <c r="D169">
        <v>38526</v>
      </c>
      <c r="E169">
        <v>76249</v>
      </c>
      <c r="F169">
        <v>191334</v>
      </c>
      <c r="G169">
        <v>131544</v>
      </c>
      <c r="H169" s="10">
        <f>((D169-E169)-(F169-G169))/C169</f>
        <v>-0.39603690978060452</v>
      </c>
      <c r="I169" s="10">
        <f t="shared" si="2"/>
        <v>0.40808823529411764</v>
      </c>
      <c r="J169" s="10">
        <f>ABS(I169-I168)</f>
        <v>0.19117647058823528</v>
      </c>
    </row>
    <row r="170" spans="1:10" x14ac:dyDescent="0.35">
      <c r="A170" t="s">
        <v>21</v>
      </c>
      <c r="B170" s="24">
        <v>42458</v>
      </c>
      <c r="C170">
        <v>250444</v>
      </c>
      <c r="D170">
        <v>38926</v>
      </c>
      <c r="E170">
        <v>78954</v>
      </c>
      <c r="F170">
        <v>193799</v>
      </c>
      <c r="G170">
        <v>133293</v>
      </c>
      <c r="H170" s="10">
        <f>((D170-E170)-(F170-G170))/C170</f>
        <v>-0.40142307262302152</v>
      </c>
      <c r="I170" s="10">
        <f t="shared" si="2"/>
        <v>0.40073529411764708</v>
      </c>
      <c r="J170" s="10">
        <f>ABS(I170-I169)</f>
        <v>7.3529411764705621E-3</v>
      </c>
    </row>
    <row r="171" spans="1:10" x14ac:dyDescent="0.35">
      <c r="A171" t="s">
        <v>21</v>
      </c>
      <c r="B171" s="24">
        <v>42465</v>
      </c>
      <c r="C171">
        <v>247586</v>
      </c>
      <c r="D171">
        <v>39574</v>
      </c>
      <c r="E171">
        <v>86080</v>
      </c>
      <c r="F171">
        <v>192127</v>
      </c>
      <c r="G171">
        <v>121227</v>
      </c>
      <c r="H171" s="10">
        <f>((D171-E171)-(F171-G171))/C171</f>
        <v>-0.47420290323362385</v>
      </c>
      <c r="I171" s="10">
        <f t="shared" si="2"/>
        <v>0.31985294117647056</v>
      </c>
      <c r="J171" s="10">
        <f>ABS(I171-I170)</f>
        <v>8.0882352941176516E-2</v>
      </c>
    </row>
    <row r="172" spans="1:10" x14ac:dyDescent="0.35">
      <c r="A172" t="s">
        <v>21</v>
      </c>
      <c r="B172" s="24">
        <v>42472</v>
      </c>
      <c r="C172">
        <v>236169</v>
      </c>
      <c r="D172">
        <v>33848</v>
      </c>
      <c r="E172">
        <v>85158</v>
      </c>
      <c r="F172">
        <v>185161</v>
      </c>
      <c r="G172">
        <v>110980</v>
      </c>
      <c r="H172" s="10">
        <f>((D172-E172)-(F172-G172))/C172</f>
        <v>-0.53136101689891557</v>
      </c>
      <c r="I172" s="10">
        <f t="shared" si="2"/>
        <v>0.27205882352941174</v>
      </c>
      <c r="J172" s="10">
        <f>ABS(I172-I171)</f>
        <v>4.779411764705882E-2</v>
      </c>
    </row>
    <row r="173" spans="1:10" x14ac:dyDescent="0.35">
      <c r="A173" t="s">
        <v>21</v>
      </c>
      <c r="B173" s="24">
        <v>42479</v>
      </c>
      <c r="C173">
        <v>238195</v>
      </c>
      <c r="D173">
        <v>32765</v>
      </c>
      <c r="E173">
        <v>87917</v>
      </c>
      <c r="F173">
        <v>182814</v>
      </c>
      <c r="G173">
        <v>111795</v>
      </c>
      <c r="H173" s="10">
        <f>((D173-E173)-(F173-G173))/C173</f>
        <v>-0.52969625726820457</v>
      </c>
      <c r="I173" s="10">
        <f t="shared" si="2"/>
        <v>0.27941176470588236</v>
      </c>
      <c r="J173" s="10">
        <f>ABS(I173-I172)</f>
        <v>7.3529411764706176E-3</v>
      </c>
    </row>
    <row r="174" spans="1:10" x14ac:dyDescent="0.35">
      <c r="A174" t="s">
        <v>21</v>
      </c>
      <c r="B174" s="24">
        <v>42486</v>
      </c>
      <c r="C174">
        <v>243829</v>
      </c>
      <c r="D174">
        <v>40431</v>
      </c>
      <c r="E174">
        <v>89100</v>
      </c>
      <c r="F174">
        <v>182392</v>
      </c>
      <c r="G174">
        <v>114786</v>
      </c>
      <c r="H174" s="10">
        <f>((D174-E174)-(F174-G174))/C174</f>
        <v>-0.47687108588395966</v>
      </c>
      <c r="I174" s="10">
        <f t="shared" si="2"/>
        <v>0.31617647058823528</v>
      </c>
      <c r="J174" s="10">
        <f>ABS(I174-I173)</f>
        <v>3.6764705882352922E-2</v>
      </c>
    </row>
    <row r="175" spans="1:10" x14ac:dyDescent="0.35">
      <c r="A175" t="s">
        <v>21</v>
      </c>
      <c r="B175" s="24">
        <v>42493</v>
      </c>
      <c r="C175">
        <v>248180</v>
      </c>
      <c r="D175">
        <v>46105</v>
      </c>
      <c r="E175">
        <v>86513</v>
      </c>
      <c r="F175">
        <v>179607</v>
      </c>
      <c r="G175">
        <v>122729</v>
      </c>
      <c r="H175" s="10">
        <f>((D175-E175)-(F175-G175))/C175</f>
        <v>-0.39199774357321299</v>
      </c>
      <c r="I175" s="10">
        <f t="shared" si="2"/>
        <v>0.41544117647058826</v>
      </c>
      <c r="J175" s="10">
        <f>ABS(I175-I174)</f>
        <v>9.9264705882352977E-2</v>
      </c>
    </row>
    <row r="176" spans="1:10" x14ac:dyDescent="0.35">
      <c r="A176" t="s">
        <v>21</v>
      </c>
      <c r="B176" s="24">
        <v>42500</v>
      </c>
      <c r="C176">
        <v>238519</v>
      </c>
      <c r="D176">
        <v>37628</v>
      </c>
      <c r="E176">
        <v>72563</v>
      </c>
      <c r="F176">
        <v>181040</v>
      </c>
      <c r="G176">
        <v>126018</v>
      </c>
      <c r="H176" s="10">
        <f>((D176-E176)-(F176-G176))/C176</f>
        <v>-0.3771481517195695</v>
      </c>
      <c r="I176" s="10">
        <f t="shared" si="2"/>
        <v>0.43382352941176472</v>
      </c>
      <c r="J176" s="10">
        <f>ABS(I176-I175)</f>
        <v>1.8382352941176461E-2</v>
      </c>
    </row>
    <row r="177" spans="1:10" x14ac:dyDescent="0.35">
      <c r="A177" t="s">
        <v>21</v>
      </c>
      <c r="B177" s="24">
        <v>42507</v>
      </c>
      <c r="C177">
        <v>239158</v>
      </c>
      <c r="D177">
        <v>37533</v>
      </c>
      <c r="E177">
        <v>75955</v>
      </c>
      <c r="F177">
        <v>181722</v>
      </c>
      <c r="G177">
        <v>120787</v>
      </c>
      <c r="H177" s="10">
        <f>((D177-E177)-(F177-G177))/C177</f>
        <v>-0.4154450196104667</v>
      </c>
      <c r="I177" s="10">
        <f t="shared" si="2"/>
        <v>0.37132352941176472</v>
      </c>
      <c r="J177" s="10">
        <f>ABS(I177-I176)</f>
        <v>6.25E-2</v>
      </c>
    </row>
    <row r="178" spans="1:10" x14ac:dyDescent="0.35">
      <c r="A178" t="s">
        <v>21</v>
      </c>
      <c r="B178" s="24">
        <v>42514</v>
      </c>
      <c r="C178">
        <v>244377</v>
      </c>
      <c r="D178">
        <v>38557</v>
      </c>
      <c r="E178">
        <v>71392</v>
      </c>
      <c r="F178">
        <v>179706</v>
      </c>
      <c r="G178">
        <v>125675</v>
      </c>
      <c r="H178" s="10">
        <f>((D178-E178)-(F178-G178))/C178</f>
        <v>-0.35545898345588989</v>
      </c>
      <c r="I178" s="10">
        <f t="shared" si="2"/>
        <v>0.46323529411764708</v>
      </c>
      <c r="J178" s="10">
        <f>ABS(I178-I177)</f>
        <v>9.1911764705882359E-2</v>
      </c>
    </row>
    <row r="179" spans="1:10" x14ac:dyDescent="0.35">
      <c r="A179" t="s">
        <v>21</v>
      </c>
      <c r="B179" s="24">
        <v>42521</v>
      </c>
      <c r="C179">
        <v>243685</v>
      </c>
      <c r="D179">
        <v>36546</v>
      </c>
      <c r="E179">
        <v>69397</v>
      </c>
      <c r="F179">
        <v>180591</v>
      </c>
      <c r="G179">
        <v>128607</v>
      </c>
      <c r="H179" s="10">
        <f>((D179-E179)-(F179-G179))/C179</f>
        <v>-0.34813386133738228</v>
      </c>
      <c r="I179" s="10">
        <f t="shared" si="2"/>
        <v>0.47058823529411764</v>
      </c>
      <c r="J179" s="10">
        <f>ABS(I179-I178)</f>
        <v>7.3529411764705621E-3</v>
      </c>
    </row>
    <row r="180" spans="1:10" x14ac:dyDescent="0.35">
      <c r="A180" t="s">
        <v>21</v>
      </c>
      <c r="B180" s="24">
        <v>42528</v>
      </c>
      <c r="C180">
        <v>259238</v>
      </c>
      <c r="D180">
        <v>36337</v>
      </c>
      <c r="E180">
        <v>102636</v>
      </c>
      <c r="F180">
        <v>186403</v>
      </c>
      <c r="G180">
        <v>101964</v>
      </c>
      <c r="H180" s="10">
        <f>((D180-E180)-(F180-G180))/C180</f>
        <v>-0.58146568018577527</v>
      </c>
      <c r="I180" s="10">
        <f t="shared" si="2"/>
        <v>0.23897058823529413</v>
      </c>
      <c r="J180" s="10">
        <f>ABS(I180-I179)</f>
        <v>0.23161764705882351</v>
      </c>
    </row>
    <row r="181" spans="1:10" x14ac:dyDescent="0.35">
      <c r="A181" t="s">
        <v>21</v>
      </c>
      <c r="B181" s="24">
        <v>42535</v>
      </c>
      <c r="C181">
        <v>206389</v>
      </c>
      <c r="D181">
        <v>61706</v>
      </c>
      <c r="E181">
        <v>98367</v>
      </c>
      <c r="F181">
        <v>124129</v>
      </c>
      <c r="G181">
        <v>65518</v>
      </c>
      <c r="H181" s="10">
        <f>((D181-E181)-(F181-G181))/C181</f>
        <v>-0.46161374879475164</v>
      </c>
      <c r="I181" s="10">
        <f t="shared" si="2"/>
        <v>0.33088235294117646</v>
      </c>
      <c r="J181" s="10">
        <f>ABS(I181-I180)</f>
        <v>9.1911764705882332E-2</v>
      </c>
    </row>
    <row r="182" spans="1:10" x14ac:dyDescent="0.35">
      <c r="A182" t="s">
        <v>21</v>
      </c>
      <c r="B182" s="24">
        <v>42542</v>
      </c>
      <c r="C182">
        <v>199189</v>
      </c>
      <c r="D182">
        <v>41707</v>
      </c>
      <c r="E182">
        <v>93654</v>
      </c>
      <c r="F182">
        <v>134361</v>
      </c>
      <c r="G182">
        <v>66143</v>
      </c>
      <c r="H182" s="10">
        <f>((D182-E182)-(F182-G182))/C182</f>
        <v>-0.60327126497949179</v>
      </c>
      <c r="I182" s="10">
        <f t="shared" si="2"/>
        <v>0.22426470588235295</v>
      </c>
      <c r="J182" s="10">
        <f>ABS(I182-I181)</f>
        <v>0.10661764705882351</v>
      </c>
    </row>
    <row r="183" spans="1:10" x14ac:dyDescent="0.35">
      <c r="A183" t="s">
        <v>21</v>
      </c>
      <c r="B183" s="24">
        <v>42549</v>
      </c>
      <c r="C183">
        <v>206551</v>
      </c>
      <c r="D183">
        <v>43274</v>
      </c>
      <c r="E183">
        <v>85985</v>
      </c>
      <c r="F183">
        <v>137605</v>
      </c>
      <c r="G183">
        <v>80565</v>
      </c>
      <c r="H183" s="10">
        <f>((D183-E183)-(F183-G183))/C183</f>
        <v>-0.4829364176401954</v>
      </c>
      <c r="I183" s="10">
        <f t="shared" si="2"/>
        <v>0.30882352941176472</v>
      </c>
      <c r="J183" s="10">
        <f>ABS(I183-I182)</f>
        <v>8.455882352941177E-2</v>
      </c>
    </row>
    <row r="184" spans="1:10" x14ac:dyDescent="0.35">
      <c r="A184" t="s">
        <v>21</v>
      </c>
      <c r="B184" s="24">
        <v>42556</v>
      </c>
      <c r="C184">
        <v>227939</v>
      </c>
      <c r="D184">
        <v>45746</v>
      </c>
      <c r="E184">
        <v>94777</v>
      </c>
      <c r="F184">
        <v>154184</v>
      </c>
      <c r="G184">
        <v>87801</v>
      </c>
      <c r="H184" s="10">
        <f>((D184-E184)-(F184-G184))/C184</f>
        <v>-0.5063372218005695</v>
      </c>
      <c r="I184" s="10">
        <f t="shared" si="2"/>
        <v>0.29044117647058826</v>
      </c>
      <c r="J184" s="10">
        <f>ABS(I184-I183)</f>
        <v>1.8382352941176461E-2</v>
      </c>
    </row>
    <row r="185" spans="1:10" x14ac:dyDescent="0.35">
      <c r="A185" t="s">
        <v>21</v>
      </c>
      <c r="B185" s="24">
        <v>42563</v>
      </c>
      <c r="C185">
        <v>236611</v>
      </c>
      <c r="D185">
        <v>39999</v>
      </c>
      <c r="E185">
        <v>100066</v>
      </c>
      <c r="F185">
        <v>170357</v>
      </c>
      <c r="G185">
        <v>87219</v>
      </c>
      <c r="H185" s="10">
        <f>((D185-E185)-(F185-G185))/C185</f>
        <v>-0.6052339071302687</v>
      </c>
      <c r="I185" s="10">
        <f t="shared" si="2"/>
        <v>0.22058823529411764</v>
      </c>
      <c r="J185" s="10">
        <f>ABS(I185-I184)</f>
        <v>6.9852941176470618E-2</v>
      </c>
    </row>
    <row r="186" spans="1:10" x14ac:dyDescent="0.35">
      <c r="A186" t="s">
        <v>21</v>
      </c>
      <c r="B186" s="24">
        <v>42570</v>
      </c>
      <c r="C186">
        <v>225589</v>
      </c>
      <c r="D186">
        <v>27959</v>
      </c>
      <c r="E186">
        <v>102345</v>
      </c>
      <c r="F186">
        <v>171835</v>
      </c>
      <c r="G186">
        <v>71248</v>
      </c>
      <c r="H186" s="10">
        <f>((D186-E186)-(F186-G186))/C186</f>
        <v>-0.77562735771690994</v>
      </c>
      <c r="I186" s="10">
        <f t="shared" si="2"/>
        <v>8.455882352941177E-2</v>
      </c>
      <c r="J186" s="10">
        <f>ABS(I186-I185)</f>
        <v>0.13602941176470587</v>
      </c>
    </row>
    <row r="187" spans="1:10" x14ac:dyDescent="0.35">
      <c r="A187" t="s">
        <v>21</v>
      </c>
      <c r="B187" s="24">
        <v>42577</v>
      </c>
      <c r="C187">
        <v>231644</v>
      </c>
      <c r="D187">
        <v>29819</v>
      </c>
      <c r="E187">
        <v>110391</v>
      </c>
      <c r="F187">
        <v>177371</v>
      </c>
      <c r="G187">
        <v>70629</v>
      </c>
      <c r="H187" s="10">
        <f>((D187-E187)-(F187-G187))/C187</f>
        <v>-0.80862875792163835</v>
      </c>
      <c r="I187" s="10">
        <f t="shared" si="2"/>
        <v>4.779411764705882E-2</v>
      </c>
      <c r="J187" s="10">
        <f>ABS(I187-I186)</f>
        <v>3.6764705882352949E-2</v>
      </c>
    </row>
    <row r="188" spans="1:10" x14ac:dyDescent="0.35">
      <c r="A188" t="s">
        <v>21</v>
      </c>
      <c r="B188" s="24">
        <v>42584</v>
      </c>
      <c r="C188">
        <v>233265</v>
      </c>
      <c r="D188">
        <v>33375</v>
      </c>
      <c r="E188">
        <v>115890</v>
      </c>
      <c r="F188">
        <v>177202</v>
      </c>
      <c r="G188">
        <v>69554</v>
      </c>
      <c r="H188" s="10">
        <f>((D188-E188)-(F188-G188))/C188</f>
        <v>-0.81522302960152615</v>
      </c>
      <c r="I188" s="10">
        <f t="shared" si="2"/>
        <v>4.4117647058823532E-2</v>
      </c>
      <c r="J188" s="10">
        <f>ABS(I188-I187)</f>
        <v>3.676470588235288E-3</v>
      </c>
    </row>
    <row r="189" spans="1:10" x14ac:dyDescent="0.35">
      <c r="A189" t="s">
        <v>21</v>
      </c>
      <c r="B189" s="24">
        <v>42591</v>
      </c>
      <c r="C189">
        <v>243430</v>
      </c>
      <c r="D189">
        <v>35523</v>
      </c>
      <c r="E189">
        <v>125605</v>
      </c>
      <c r="F189">
        <v>181773</v>
      </c>
      <c r="G189">
        <v>71182</v>
      </c>
      <c r="H189" s="10">
        <f>((D189-E189)-(F189-G189))/C189</f>
        <v>-0.8243560777225486</v>
      </c>
      <c r="I189" s="10">
        <f t="shared" si="2"/>
        <v>4.0441176470588237E-2</v>
      </c>
      <c r="J189" s="10">
        <f>ABS(I189-I188)</f>
        <v>3.6764705882352949E-3</v>
      </c>
    </row>
    <row r="190" spans="1:10" x14ac:dyDescent="0.35">
      <c r="A190" t="s">
        <v>21</v>
      </c>
      <c r="B190" s="24">
        <v>42598</v>
      </c>
      <c r="C190">
        <v>248568</v>
      </c>
      <c r="D190">
        <v>35890</v>
      </c>
      <c r="E190">
        <v>130128</v>
      </c>
      <c r="F190">
        <v>187068</v>
      </c>
      <c r="G190">
        <v>69903</v>
      </c>
      <c r="H190" s="10">
        <f>((D190-E190)-(F190-G190))/C190</f>
        <v>-0.8504835698883203</v>
      </c>
      <c r="I190" s="10">
        <f t="shared" si="2"/>
        <v>2.9411764705882353E-2</v>
      </c>
      <c r="J190" s="10">
        <f>ABS(I190-I189)</f>
        <v>1.1029411764705885E-2</v>
      </c>
    </row>
    <row r="191" spans="1:10" x14ac:dyDescent="0.35">
      <c r="A191" t="s">
        <v>21</v>
      </c>
      <c r="B191" s="24">
        <v>42605</v>
      </c>
      <c r="C191">
        <v>247711</v>
      </c>
      <c r="D191">
        <v>35850</v>
      </c>
      <c r="E191">
        <v>130828</v>
      </c>
      <c r="F191">
        <v>183922</v>
      </c>
      <c r="G191">
        <v>69342</v>
      </c>
      <c r="H191" s="10">
        <f>((D191-E191)-(F191-G191))/C191</f>
        <v>-0.84597777248487149</v>
      </c>
      <c r="I191" s="10">
        <f t="shared" si="2"/>
        <v>3.3088235294117647E-2</v>
      </c>
      <c r="J191" s="10">
        <f>ABS(I191-I190)</f>
        <v>3.6764705882352949E-3</v>
      </c>
    </row>
    <row r="192" spans="1:10" x14ac:dyDescent="0.35">
      <c r="A192" t="s">
        <v>21</v>
      </c>
      <c r="B192" s="24">
        <v>42612</v>
      </c>
      <c r="C192">
        <v>248410</v>
      </c>
      <c r="D192">
        <v>39648</v>
      </c>
      <c r="E192">
        <v>132133</v>
      </c>
      <c r="F192">
        <v>185793</v>
      </c>
      <c r="G192">
        <v>71339</v>
      </c>
      <c r="H192" s="10">
        <f>((D192-E192)-(F192-G192))/C192</f>
        <v>-0.83305422487017433</v>
      </c>
      <c r="I192" s="10">
        <f t="shared" si="2"/>
        <v>3.6764705882352942E-2</v>
      </c>
      <c r="J192" s="10">
        <f>ABS(I192-I191)</f>
        <v>3.6764705882352949E-3</v>
      </c>
    </row>
    <row r="193" spans="1:10" x14ac:dyDescent="0.35">
      <c r="A193" t="s">
        <v>21</v>
      </c>
      <c r="B193" s="24">
        <v>42619</v>
      </c>
      <c r="C193">
        <v>255953</v>
      </c>
      <c r="D193">
        <v>38785</v>
      </c>
      <c r="E193">
        <v>128754</v>
      </c>
      <c r="F193">
        <v>184116</v>
      </c>
      <c r="G193">
        <v>80132</v>
      </c>
      <c r="H193" s="10">
        <f>((D193-E193)-(F193-G193))/C193</f>
        <v>-0.75776802772383989</v>
      </c>
      <c r="I193" s="10">
        <f t="shared" si="2"/>
        <v>9.5588235294117641E-2</v>
      </c>
      <c r="J193" s="10">
        <f>ABS(I193-I192)</f>
        <v>5.8823529411764698E-2</v>
      </c>
    </row>
    <row r="194" spans="1:10" x14ac:dyDescent="0.35">
      <c r="A194" t="s">
        <v>21</v>
      </c>
      <c r="B194" s="24">
        <v>42626</v>
      </c>
      <c r="C194">
        <v>252539</v>
      </c>
      <c r="D194">
        <v>40397</v>
      </c>
      <c r="E194">
        <v>123218</v>
      </c>
      <c r="F194">
        <v>175488</v>
      </c>
      <c r="G194">
        <v>74438</v>
      </c>
      <c r="H194" s="10">
        <f>((D194-E194)-(F194-G194))/C194</f>
        <v>-0.7280895228063784</v>
      </c>
      <c r="I194" s="10">
        <f t="shared" si="2"/>
        <v>0.12132352941176471</v>
      </c>
      <c r="J194" s="10">
        <f>ABS(I194-I193)</f>
        <v>2.5735294117647065E-2</v>
      </c>
    </row>
    <row r="195" spans="1:10" x14ac:dyDescent="0.35">
      <c r="A195" t="s">
        <v>21</v>
      </c>
      <c r="B195" s="24">
        <v>42633</v>
      </c>
      <c r="C195">
        <v>237759</v>
      </c>
      <c r="D195">
        <v>69233</v>
      </c>
      <c r="E195">
        <v>127919</v>
      </c>
      <c r="F195">
        <v>145856</v>
      </c>
      <c r="G195">
        <v>66688</v>
      </c>
      <c r="H195" s="10">
        <f>((D195-E195)-(F195-G195))/C195</f>
        <v>-0.5798056014703965</v>
      </c>
      <c r="I195" s="10">
        <f t="shared" ref="I195:I258" si="3">_xlfn.RANK.EQ(H195,$H$2:$H$273,1)/COUNT($H$2:$H$273)</f>
        <v>0.25</v>
      </c>
      <c r="J195" s="10">
        <f>ABS(I195-I194)</f>
        <v>0.12867647058823528</v>
      </c>
    </row>
    <row r="196" spans="1:10" x14ac:dyDescent="0.35">
      <c r="A196" t="s">
        <v>21</v>
      </c>
      <c r="B196" s="24">
        <v>42640</v>
      </c>
      <c r="C196">
        <v>239025</v>
      </c>
      <c r="D196">
        <v>48177</v>
      </c>
      <c r="E196">
        <v>135891</v>
      </c>
      <c r="F196">
        <v>165684</v>
      </c>
      <c r="G196">
        <v>62428</v>
      </c>
      <c r="H196" s="10">
        <f>((D196-E196)-(F196-G196))/C196</f>
        <v>-0.79895408430080539</v>
      </c>
      <c r="I196" s="10">
        <f t="shared" si="3"/>
        <v>5.514705882352941E-2</v>
      </c>
      <c r="J196" s="10">
        <f>ABS(I196-I195)</f>
        <v>0.19485294117647059</v>
      </c>
    </row>
    <row r="197" spans="1:10" x14ac:dyDescent="0.35">
      <c r="A197" t="s">
        <v>21</v>
      </c>
      <c r="B197" s="24">
        <v>42647</v>
      </c>
      <c r="C197">
        <v>262478</v>
      </c>
      <c r="D197">
        <v>56760</v>
      </c>
      <c r="E197">
        <v>154332</v>
      </c>
      <c r="F197">
        <v>173807</v>
      </c>
      <c r="G197">
        <v>64008</v>
      </c>
      <c r="H197" s="10">
        <f>((D197-E197)-(F197-G197))/C197</f>
        <v>-0.79005097570082061</v>
      </c>
      <c r="I197" s="10">
        <f t="shared" si="3"/>
        <v>6.25E-2</v>
      </c>
      <c r="J197" s="10">
        <f>ABS(I197-I196)</f>
        <v>7.3529411764705899E-3</v>
      </c>
    </row>
    <row r="198" spans="1:10" x14ac:dyDescent="0.35">
      <c r="A198" t="s">
        <v>21</v>
      </c>
      <c r="B198" s="24">
        <v>42654</v>
      </c>
      <c r="C198">
        <v>255590</v>
      </c>
      <c r="D198">
        <v>50393</v>
      </c>
      <c r="E198">
        <v>145863</v>
      </c>
      <c r="F198">
        <v>168023</v>
      </c>
      <c r="G198">
        <v>63307</v>
      </c>
      <c r="H198" s="10">
        <f>((D198-E198)-(F198-G198))/C198</f>
        <v>-0.78323095582769275</v>
      </c>
      <c r="I198" s="10">
        <f t="shared" si="3"/>
        <v>7.3529411764705885E-2</v>
      </c>
      <c r="J198" s="10">
        <f>ABS(I198-I197)</f>
        <v>1.1029411764705885E-2</v>
      </c>
    </row>
    <row r="199" spans="1:10" x14ac:dyDescent="0.35">
      <c r="A199" t="s">
        <v>21</v>
      </c>
      <c r="B199" s="24">
        <v>42661</v>
      </c>
      <c r="C199">
        <v>255194</v>
      </c>
      <c r="D199">
        <v>52575</v>
      </c>
      <c r="E199">
        <v>144133</v>
      </c>
      <c r="F199">
        <v>166965</v>
      </c>
      <c r="G199">
        <v>65199</v>
      </c>
      <c r="H199" s="10">
        <f>((D199-E199)-(F199-G199))/C199</f>
        <v>-0.7575569958541345</v>
      </c>
      <c r="I199" s="10">
        <f t="shared" si="3"/>
        <v>9.9264705882352935E-2</v>
      </c>
      <c r="J199" s="10">
        <f>ABS(I199-I198)</f>
        <v>2.5735294117647051E-2</v>
      </c>
    </row>
    <row r="200" spans="1:10" x14ac:dyDescent="0.35">
      <c r="A200" t="s">
        <v>21</v>
      </c>
      <c r="B200" s="24">
        <v>42668</v>
      </c>
      <c r="C200">
        <v>267500</v>
      </c>
      <c r="D200">
        <v>63601</v>
      </c>
      <c r="E200">
        <v>147563</v>
      </c>
      <c r="F200">
        <v>169425</v>
      </c>
      <c r="G200">
        <v>70630</v>
      </c>
      <c r="H200" s="10">
        <f>((D200-E200)-(F200-G200))/C200</f>
        <v>-0.68320373831775705</v>
      </c>
      <c r="I200" s="10">
        <f t="shared" si="3"/>
        <v>0.15073529411764705</v>
      </c>
      <c r="J200" s="10">
        <f>ABS(I200-I199)</f>
        <v>5.1470588235294115E-2</v>
      </c>
    </row>
    <row r="201" spans="1:10" x14ac:dyDescent="0.35">
      <c r="A201" t="s">
        <v>21</v>
      </c>
      <c r="B201" s="24">
        <v>42675</v>
      </c>
      <c r="C201">
        <v>267564</v>
      </c>
      <c r="D201">
        <v>63739</v>
      </c>
      <c r="E201">
        <v>146700</v>
      </c>
      <c r="F201">
        <v>169308</v>
      </c>
      <c r="G201">
        <v>72743</v>
      </c>
      <c r="H201" s="10">
        <f>((D201-E201)-(F201-G201))/C201</f>
        <v>-0.67096470377180784</v>
      </c>
      <c r="I201" s="10">
        <f t="shared" si="3"/>
        <v>0.15808823529411764</v>
      </c>
      <c r="J201" s="10">
        <f>ABS(I201-I200)</f>
        <v>7.3529411764705899E-3</v>
      </c>
    </row>
    <row r="202" spans="1:10" x14ac:dyDescent="0.35">
      <c r="A202" t="s">
        <v>21</v>
      </c>
      <c r="B202" s="24">
        <v>42682</v>
      </c>
      <c r="C202">
        <v>253703</v>
      </c>
      <c r="D202">
        <v>53211</v>
      </c>
      <c r="E202">
        <v>143056</v>
      </c>
      <c r="F202">
        <v>169583</v>
      </c>
      <c r="G202">
        <v>67841</v>
      </c>
      <c r="H202" s="10">
        <f>((D202-E202)-(F202-G202))/C202</f>
        <v>-0.75516253256760857</v>
      </c>
      <c r="I202" s="10">
        <f t="shared" si="3"/>
        <v>0.10294117647058823</v>
      </c>
      <c r="J202" s="10">
        <f>ABS(I202-I201)</f>
        <v>5.514705882352941E-2</v>
      </c>
    </row>
    <row r="203" spans="1:10" x14ac:dyDescent="0.35">
      <c r="A203" t="s">
        <v>21</v>
      </c>
      <c r="B203" s="24">
        <v>42689</v>
      </c>
      <c r="C203">
        <v>248103</v>
      </c>
      <c r="D203">
        <v>54241</v>
      </c>
      <c r="E203">
        <v>134554</v>
      </c>
      <c r="F203">
        <v>164645</v>
      </c>
      <c r="G203">
        <v>70318</v>
      </c>
      <c r="H203" s="10">
        <f>((D203-E203)-(F203-G203))/C203</f>
        <v>-0.70390120232322861</v>
      </c>
      <c r="I203" s="10">
        <f t="shared" si="3"/>
        <v>0.12867647058823528</v>
      </c>
      <c r="J203" s="10">
        <f>ABS(I203-I202)</f>
        <v>2.5735294117647051E-2</v>
      </c>
    </row>
    <row r="204" spans="1:10" x14ac:dyDescent="0.35">
      <c r="A204" t="s">
        <v>21</v>
      </c>
      <c r="B204" s="24">
        <v>42696</v>
      </c>
      <c r="C204">
        <v>242916</v>
      </c>
      <c r="D204">
        <v>54209</v>
      </c>
      <c r="E204">
        <v>128527</v>
      </c>
      <c r="F204">
        <v>159627</v>
      </c>
      <c r="G204">
        <v>70784</v>
      </c>
      <c r="H204" s="10">
        <f>((D204-E204)-(F204-G204))/C204</f>
        <v>-0.67167662895815838</v>
      </c>
      <c r="I204" s="10">
        <f t="shared" si="3"/>
        <v>0.15441176470588236</v>
      </c>
      <c r="J204" s="10">
        <f>ABS(I204-I203)</f>
        <v>2.5735294117647078E-2</v>
      </c>
    </row>
    <row r="205" spans="1:10" x14ac:dyDescent="0.35">
      <c r="A205" t="s">
        <v>21</v>
      </c>
      <c r="B205" s="24">
        <v>42703</v>
      </c>
      <c r="C205">
        <v>244257</v>
      </c>
      <c r="D205">
        <v>50806</v>
      </c>
      <c r="E205">
        <v>128941</v>
      </c>
      <c r="F205">
        <v>162924</v>
      </c>
      <c r="G205">
        <v>71541</v>
      </c>
      <c r="H205" s="10">
        <f>((D205-E205)-(F205-G205))/C205</f>
        <v>-0.69401491052457043</v>
      </c>
      <c r="I205" s="10">
        <f t="shared" si="3"/>
        <v>0.14338235294117646</v>
      </c>
      <c r="J205" s="10">
        <f>ABS(I205-I204)</f>
        <v>1.1029411764705899E-2</v>
      </c>
    </row>
    <row r="206" spans="1:10" x14ac:dyDescent="0.35">
      <c r="A206" t="s">
        <v>21</v>
      </c>
      <c r="B206" s="24">
        <v>42710</v>
      </c>
      <c r="C206">
        <v>243671</v>
      </c>
      <c r="D206">
        <v>43169</v>
      </c>
      <c r="E206">
        <v>120407</v>
      </c>
      <c r="F206">
        <v>165779</v>
      </c>
      <c r="G206">
        <v>76140</v>
      </c>
      <c r="H206" s="10">
        <f>((D206-E206)-(F206-G206))/C206</f>
        <v>-0.68484554994234026</v>
      </c>
      <c r="I206" s="10">
        <f t="shared" si="3"/>
        <v>0.14705882352941177</v>
      </c>
      <c r="J206" s="10">
        <f>ABS(I206-I205)</f>
        <v>3.6764705882353088E-3</v>
      </c>
    </row>
    <row r="207" spans="1:10" x14ac:dyDescent="0.35">
      <c r="A207" t="s">
        <v>21</v>
      </c>
      <c r="B207" s="24">
        <v>42717</v>
      </c>
      <c r="C207">
        <v>237797</v>
      </c>
      <c r="D207">
        <v>40515</v>
      </c>
      <c r="E207">
        <v>112858</v>
      </c>
      <c r="F207">
        <v>160244</v>
      </c>
      <c r="G207">
        <v>76404</v>
      </c>
      <c r="H207" s="10">
        <f>((D207-E207)-(F207-G207))/C207</f>
        <v>-0.65679129677834458</v>
      </c>
      <c r="I207" s="10">
        <f t="shared" si="3"/>
        <v>0.18014705882352941</v>
      </c>
      <c r="J207" s="10">
        <f>ABS(I207-I206)</f>
        <v>3.3088235294117641E-2</v>
      </c>
    </row>
    <row r="208" spans="1:10" x14ac:dyDescent="0.35">
      <c r="A208" t="s">
        <v>21</v>
      </c>
      <c r="B208" s="24">
        <v>42724</v>
      </c>
      <c r="C208">
        <v>205486</v>
      </c>
      <c r="D208">
        <v>44152</v>
      </c>
      <c r="E208">
        <v>103502</v>
      </c>
      <c r="F208">
        <v>137410</v>
      </c>
      <c r="G208">
        <v>60917</v>
      </c>
      <c r="H208" s="10">
        <f>((D208-E208)-(F208-G208))/C208</f>
        <v>-0.66108153353513133</v>
      </c>
      <c r="I208" s="10">
        <f t="shared" si="3"/>
        <v>0.17279411764705882</v>
      </c>
      <c r="J208" s="10">
        <f>ABS(I208-I207)</f>
        <v>7.3529411764705899E-3</v>
      </c>
    </row>
    <row r="209" spans="1:10" x14ac:dyDescent="0.35">
      <c r="A209" t="s">
        <v>21</v>
      </c>
      <c r="B209" s="24">
        <v>42731</v>
      </c>
      <c r="C209">
        <v>212492</v>
      </c>
      <c r="D209">
        <v>50062</v>
      </c>
      <c r="E209">
        <v>107161</v>
      </c>
      <c r="F209">
        <v>138923</v>
      </c>
      <c r="G209">
        <v>63441</v>
      </c>
      <c r="H209" s="10">
        <f>((D209-E209)-(F209-G209))/C209</f>
        <v>-0.6239340775182125</v>
      </c>
      <c r="I209" s="10">
        <f t="shared" si="3"/>
        <v>0.20220588235294118</v>
      </c>
      <c r="J209" s="10">
        <f>ABS(I209-I208)</f>
        <v>2.9411764705882359E-2</v>
      </c>
    </row>
    <row r="210" spans="1:10" x14ac:dyDescent="0.35">
      <c r="A210" t="s">
        <v>21</v>
      </c>
      <c r="B210" s="24">
        <v>42738</v>
      </c>
      <c r="C210">
        <v>225396</v>
      </c>
      <c r="D210">
        <v>55482</v>
      </c>
      <c r="E210">
        <v>120224</v>
      </c>
      <c r="F210">
        <v>143594</v>
      </c>
      <c r="G210">
        <v>65682</v>
      </c>
      <c r="H210" s="10">
        <f>((D210-E210)-(F210-G210))/C210</f>
        <v>-0.63290386697190726</v>
      </c>
      <c r="I210" s="10">
        <f t="shared" si="3"/>
        <v>0.19117647058823528</v>
      </c>
      <c r="J210" s="10">
        <f>ABS(I210-I209)</f>
        <v>1.1029411764705899E-2</v>
      </c>
    </row>
    <row r="211" spans="1:10" x14ac:dyDescent="0.35">
      <c r="A211" t="s">
        <v>21</v>
      </c>
      <c r="B211" s="24">
        <v>42745</v>
      </c>
      <c r="C211">
        <v>228050</v>
      </c>
      <c r="D211">
        <v>56742</v>
      </c>
      <c r="E211">
        <v>122573</v>
      </c>
      <c r="F211">
        <v>143914</v>
      </c>
      <c r="G211">
        <v>65855</v>
      </c>
      <c r="H211" s="10">
        <f>((D211-E211)-(F211-G211))/C211</f>
        <v>-0.63095812321859246</v>
      </c>
      <c r="I211" s="10">
        <f t="shared" si="3"/>
        <v>0.19485294117647059</v>
      </c>
      <c r="J211" s="10">
        <f>ABS(I211-I210)</f>
        <v>3.6764705882353088E-3</v>
      </c>
    </row>
    <row r="212" spans="1:10" x14ac:dyDescent="0.35">
      <c r="A212" t="s">
        <v>21</v>
      </c>
      <c r="B212" s="24">
        <v>42752</v>
      </c>
      <c r="C212">
        <v>228782</v>
      </c>
      <c r="D212">
        <v>55242</v>
      </c>
      <c r="E212">
        <v>121484</v>
      </c>
      <c r="F212">
        <v>144232</v>
      </c>
      <c r="G212">
        <v>67053</v>
      </c>
      <c r="H212" s="10">
        <f>((D212-E212)-(F212-G212))/C212</f>
        <v>-0.62688935318337979</v>
      </c>
      <c r="I212" s="10">
        <f t="shared" si="3"/>
        <v>0.19852941176470587</v>
      </c>
      <c r="J212" s="10">
        <f>ABS(I212-I211)</f>
        <v>3.6764705882352811E-3</v>
      </c>
    </row>
    <row r="213" spans="1:10" x14ac:dyDescent="0.35">
      <c r="A213" t="s">
        <v>21</v>
      </c>
      <c r="B213" s="24">
        <v>42759</v>
      </c>
      <c r="C213">
        <v>223681</v>
      </c>
      <c r="D213">
        <v>51521</v>
      </c>
      <c r="E213">
        <v>114693</v>
      </c>
      <c r="F213">
        <v>142585</v>
      </c>
      <c r="G213">
        <v>69560</v>
      </c>
      <c r="H213" s="10">
        <f>((D213-E213)-(F213-G213))/C213</f>
        <v>-0.60888944523674338</v>
      </c>
      <c r="I213" s="10">
        <f t="shared" si="3"/>
        <v>0.21691176470588236</v>
      </c>
      <c r="J213" s="10">
        <f>ABS(I213-I212)</f>
        <v>1.8382352941176489E-2</v>
      </c>
    </row>
    <row r="214" spans="1:10" x14ac:dyDescent="0.35">
      <c r="A214" t="s">
        <v>21</v>
      </c>
      <c r="B214" s="24">
        <v>42766</v>
      </c>
      <c r="C214">
        <v>211910</v>
      </c>
      <c r="D214">
        <v>42232</v>
      </c>
      <c r="E214">
        <v>104004</v>
      </c>
      <c r="F214">
        <v>138852</v>
      </c>
      <c r="G214">
        <v>69077</v>
      </c>
      <c r="H214" s="10">
        <f>((D214-E214)-(F214-G214))/C214</f>
        <v>-0.62076825067245534</v>
      </c>
      <c r="I214" s="10">
        <f t="shared" si="3"/>
        <v>0.20588235294117646</v>
      </c>
      <c r="J214" s="10">
        <f>ABS(I214-I213)</f>
        <v>1.1029411764705899E-2</v>
      </c>
    </row>
    <row r="215" spans="1:10" x14ac:dyDescent="0.35">
      <c r="A215" t="s">
        <v>21</v>
      </c>
      <c r="B215" s="24">
        <v>42773</v>
      </c>
      <c r="C215">
        <v>211013</v>
      </c>
      <c r="D215">
        <v>38135</v>
      </c>
      <c r="E215">
        <v>102674</v>
      </c>
      <c r="F215">
        <v>143839</v>
      </c>
      <c r="G215">
        <v>68760</v>
      </c>
      <c r="H215" s="10">
        <f>((D215-E215)-(F215-G215))/C215</f>
        <v>-0.66165591693402781</v>
      </c>
      <c r="I215" s="10">
        <f t="shared" si="3"/>
        <v>0.16911764705882354</v>
      </c>
      <c r="J215" s="10">
        <f>ABS(I215-I214)</f>
        <v>3.6764705882352922E-2</v>
      </c>
    </row>
    <row r="216" spans="1:10" x14ac:dyDescent="0.35">
      <c r="A216" t="s">
        <v>21</v>
      </c>
      <c r="B216" s="24">
        <v>42780</v>
      </c>
      <c r="C216">
        <v>212044</v>
      </c>
      <c r="D216">
        <v>39039</v>
      </c>
      <c r="E216">
        <v>104567</v>
      </c>
      <c r="F216">
        <v>143574</v>
      </c>
      <c r="G216">
        <v>69947</v>
      </c>
      <c r="H216" s="10">
        <f>((D216-E216)-(F216-G216))/C216</f>
        <v>-0.65625530550263156</v>
      </c>
      <c r="I216" s="10">
        <f t="shared" si="3"/>
        <v>0.18382352941176472</v>
      </c>
      <c r="J216" s="10">
        <f>ABS(I216-I215)</f>
        <v>1.470588235294118E-2</v>
      </c>
    </row>
    <row r="217" spans="1:10" x14ac:dyDescent="0.35">
      <c r="A217" t="s">
        <v>21</v>
      </c>
      <c r="B217" s="24">
        <v>42787</v>
      </c>
      <c r="C217">
        <v>213713</v>
      </c>
      <c r="D217">
        <v>38253</v>
      </c>
      <c r="E217">
        <v>104605</v>
      </c>
      <c r="F217">
        <v>144966</v>
      </c>
      <c r="G217">
        <v>70114</v>
      </c>
      <c r="H217" s="10">
        <f>((D217-E217)-(F217-G217))/C217</f>
        <v>-0.66071787865033949</v>
      </c>
      <c r="I217" s="10">
        <f t="shared" si="3"/>
        <v>0.17647058823529413</v>
      </c>
      <c r="J217" s="10">
        <f>ABS(I217-I216)</f>
        <v>7.3529411764705899E-3</v>
      </c>
    </row>
    <row r="218" spans="1:10" x14ac:dyDescent="0.35">
      <c r="A218" t="s">
        <v>21</v>
      </c>
      <c r="B218" s="24">
        <v>42794</v>
      </c>
      <c r="C218">
        <v>226882</v>
      </c>
      <c r="D218">
        <v>43329</v>
      </c>
      <c r="E218">
        <v>114000</v>
      </c>
      <c r="F218">
        <v>151463</v>
      </c>
      <c r="G218">
        <v>71641</v>
      </c>
      <c r="H218" s="10">
        <f>((D218-E218)-(F218-G218))/C218</f>
        <v>-0.6633095617986442</v>
      </c>
      <c r="I218" s="10">
        <f t="shared" si="3"/>
        <v>0.16176470588235295</v>
      </c>
      <c r="J218" s="10">
        <f>ABS(I218-I217)</f>
        <v>1.470588235294118E-2</v>
      </c>
    </row>
    <row r="219" spans="1:10" x14ac:dyDescent="0.35">
      <c r="A219" t="s">
        <v>21</v>
      </c>
      <c r="B219" s="24">
        <v>42801</v>
      </c>
      <c r="C219">
        <v>262512</v>
      </c>
      <c r="D219">
        <v>61847</v>
      </c>
      <c r="E219">
        <v>143284</v>
      </c>
      <c r="F219">
        <v>167434</v>
      </c>
      <c r="G219">
        <v>75097</v>
      </c>
      <c r="H219" s="10">
        <f>((D219-E219)-(F219-G219))/C219</f>
        <v>-0.66196592917657093</v>
      </c>
      <c r="I219" s="10">
        <f t="shared" si="3"/>
        <v>0.16544117647058823</v>
      </c>
      <c r="J219" s="10">
        <f>ABS(I219-I218)</f>
        <v>3.6764705882352811E-3</v>
      </c>
    </row>
    <row r="220" spans="1:10" x14ac:dyDescent="0.35">
      <c r="A220" t="s">
        <v>21</v>
      </c>
      <c r="B220" s="24">
        <v>42808</v>
      </c>
      <c r="C220">
        <v>259945</v>
      </c>
      <c r="D220">
        <v>42367</v>
      </c>
      <c r="E220">
        <v>149484</v>
      </c>
      <c r="F220">
        <v>187680</v>
      </c>
      <c r="G220">
        <v>65561</v>
      </c>
      <c r="H220" s="10">
        <f>((D220-E220)-(F220-G220))/C220</f>
        <v>-0.88186347111889052</v>
      </c>
      <c r="I220" s="10">
        <f t="shared" si="3"/>
        <v>1.1029411764705883E-2</v>
      </c>
      <c r="J220" s="10">
        <f>ABS(I220-I219)</f>
        <v>0.15441176470588236</v>
      </c>
    </row>
    <row r="221" spans="1:10" x14ac:dyDescent="0.35">
      <c r="A221" t="s">
        <v>21</v>
      </c>
      <c r="B221" s="24">
        <v>42815</v>
      </c>
      <c r="C221">
        <v>252480</v>
      </c>
      <c r="D221">
        <v>32586</v>
      </c>
      <c r="E221">
        <v>140430</v>
      </c>
      <c r="F221">
        <v>187036</v>
      </c>
      <c r="G221">
        <v>67165</v>
      </c>
      <c r="H221" s="10">
        <f>((D221-E221)-(F221-G221))/C221</f>
        <v>-0.90191302281368824</v>
      </c>
      <c r="I221" s="10">
        <f t="shared" si="3"/>
        <v>3.6764705882352941E-3</v>
      </c>
      <c r="J221" s="10">
        <f>ABS(I221-I220)</f>
        <v>7.352941176470589E-3</v>
      </c>
    </row>
    <row r="222" spans="1:10" x14ac:dyDescent="0.35">
      <c r="A222" t="s">
        <v>21</v>
      </c>
      <c r="B222" s="24">
        <v>42822</v>
      </c>
      <c r="C222">
        <v>246985</v>
      </c>
      <c r="D222">
        <v>35055</v>
      </c>
      <c r="E222">
        <v>139130</v>
      </c>
      <c r="F222">
        <v>178810</v>
      </c>
      <c r="G222">
        <v>67604</v>
      </c>
      <c r="H222" s="10">
        <f>((D222-E222)-(F222-G222))/C222</f>
        <v>-0.87163592930744782</v>
      </c>
      <c r="I222" s="10">
        <f t="shared" si="3"/>
        <v>1.4705882352941176E-2</v>
      </c>
      <c r="J222" s="10">
        <f>ABS(I222-I221)</f>
        <v>1.1029411764705881E-2</v>
      </c>
    </row>
    <row r="223" spans="1:10" x14ac:dyDescent="0.35">
      <c r="A223" t="s">
        <v>21</v>
      </c>
      <c r="B223" s="24">
        <v>42829</v>
      </c>
      <c r="C223">
        <v>241774</v>
      </c>
      <c r="D223">
        <v>30741</v>
      </c>
      <c r="E223">
        <v>130414</v>
      </c>
      <c r="F223">
        <v>178783</v>
      </c>
      <c r="G223">
        <v>71911</v>
      </c>
      <c r="H223" s="10">
        <f>((D223-E223)-(F223-G223))/C223</f>
        <v>-0.85428954312705252</v>
      </c>
      <c r="I223" s="10">
        <f t="shared" si="3"/>
        <v>2.2058823529411766E-2</v>
      </c>
      <c r="J223" s="10">
        <f>ABS(I223-I222)</f>
        <v>7.3529411764705899E-3</v>
      </c>
    </row>
    <row r="224" spans="1:10" x14ac:dyDescent="0.35">
      <c r="A224" t="s">
        <v>21</v>
      </c>
      <c r="B224" s="24">
        <v>42836</v>
      </c>
      <c r="C224">
        <v>244188</v>
      </c>
      <c r="D224">
        <v>31871</v>
      </c>
      <c r="E224">
        <v>137772</v>
      </c>
      <c r="F224">
        <v>183232</v>
      </c>
      <c r="G224">
        <v>70802</v>
      </c>
      <c r="H224" s="10">
        <f>((D224-E224)-(F224-G224))/C224</f>
        <v>-0.89411027568922308</v>
      </c>
      <c r="I224" s="10">
        <f t="shared" si="3"/>
        <v>7.3529411764705881E-3</v>
      </c>
      <c r="J224" s="10">
        <f>ABS(I224-I223)</f>
        <v>1.4705882352941178E-2</v>
      </c>
    </row>
    <row r="225" spans="1:10" x14ac:dyDescent="0.35">
      <c r="A225" t="s">
        <v>21</v>
      </c>
      <c r="B225" s="24">
        <v>42843</v>
      </c>
      <c r="C225">
        <v>261350</v>
      </c>
      <c r="D225">
        <v>48348</v>
      </c>
      <c r="E225">
        <v>147838</v>
      </c>
      <c r="F225">
        <v>180855</v>
      </c>
      <c r="G225">
        <v>75643</v>
      </c>
      <c r="H225" s="10">
        <f>((D225-E225)-(F225-G225))/C225</f>
        <v>-0.78324851731394685</v>
      </c>
      <c r="I225" s="10">
        <f t="shared" si="3"/>
        <v>6.985294117647059E-2</v>
      </c>
      <c r="J225" s="10">
        <f>ABS(I225-I224)</f>
        <v>6.25E-2</v>
      </c>
    </row>
    <row r="226" spans="1:10" x14ac:dyDescent="0.35">
      <c r="A226" t="s">
        <v>21</v>
      </c>
      <c r="B226" s="24">
        <v>42850</v>
      </c>
      <c r="C226">
        <v>261711</v>
      </c>
      <c r="D226">
        <v>54050</v>
      </c>
      <c r="E226">
        <v>145232</v>
      </c>
      <c r="F226">
        <v>175178</v>
      </c>
      <c r="G226">
        <v>82897</v>
      </c>
      <c r="H226" s="10">
        <f>((D226-E226)-(F226-G226))/C226</f>
        <v>-0.70101371360011611</v>
      </c>
      <c r="I226" s="10">
        <f t="shared" si="3"/>
        <v>0.13602941176470587</v>
      </c>
      <c r="J226" s="10">
        <f>ABS(I226-I225)</f>
        <v>6.6176470588235281E-2</v>
      </c>
    </row>
    <row r="227" spans="1:10" x14ac:dyDescent="0.35">
      <c r="A227" t="s">
        <v>21</v>
      </c>
      <c r="B227" s="24">
        <v>42857</v>
      </c>
      <c r="C227">
        <v>267230</v>
      </c>
      <c r="D227">
        <v>54281</v>
      </c>
      <c r="E227">
        <v>135645</v>
      </c>
      <c r="F227">
        <v>174292</v>
      </c>
      <c r="G227">
        <v>95760</v>
      </c>
      <c r="H227" s="10">
        <f>((D227-E227)-(F227-G227))/C227</f>
        <v>-0.59834599408749023</v>
      </c>
      <c r="I227" s="10">
        <f t="shared" si="3"/>
        <v>0.23161764705882354</v>
      </c>
      <c r="J227" s="10">
        <f>ABS(I227-I226)</f>
        <v>9.5588235294117668E-2</v>
      </c>
    </row>
    <row r="228" spans="1:10" x14ac:dyDescent="0.35">
      <c r="A228" t="s">
        <v>21</v>
      </c>
      <c r="B228" s="24">
        <v>42864</v>
      </c>
      <c r="C228">
        <v>257225</v>
      </c>
      <c r="D228">
        <v>44910</v>
      </c>
      <c r="E228">
        <v>91708</v>
      </c>
      <c r="F228">
        <v>174152</v>
      </c>
      <c r="G228">
        <v>130262</v>
      </c>
      <c r="H228" s="10">
        <f>((D228-E228)-(F228-G228))/C228</f>
        <v>-0.35256293128583926</v>
      </c>
      <c r="I228" s="10">
        <f t="shared" si="3"/>
        <v>0.46691176470588236</v>
      </c>
      <c r="J228" s="10">
        <f>ABS(I228-I227)</f>
        <v>0.23529411764705882</v>
      </c>
    </row>
    <row r="229" spans="1:10" x14ac:dyDescent="0.35">
      <c r="A229" t="s">
        <v>21</v>
      </c>
      <c r="B229" s="24">
        <v>42871</v>
      </c>
      <c r="C229">
        <v>256035</v>
      </c>
      <c r="D229">
        <v>48369</v>
      </c>
      <c r="E229">
        <v>81364</v>
      </c>
      <c r="F229">
        <v>170287</v>
      </c>
      <c r="G229">
        <v>138282</v>
      </c>
      <c r="H229" s="10">
        <f>((D229-E229)-(F229-G229))/C229</f>
        <v>-0.25387154100025389</v>
      </c>
      <c r="I229" s="10">
        <f t="shared" si="3"/>
        <v>0.56617647058823528</v>
      </c>
      <c r="J229" s="10">
        <f>ABS(I229-I228)</f>
        <v>9.9264705882352922E-2</v>
      </c>
    </row>
    <row r="230" spans="1:10" x14ac:dyDescent="0.35">
      <c r="A230" t="s">
        <v>21</v>
      </c>
      <c r="B230" s="24">
        <v>42878</v>
      </c>
      <c r="C230">
        <v>256257</v>
      </c>
      <c r="D230">
        <v>49166</v>
      </c>
      <c r="E230">
        <v>73033</v>
      </c>
      <c r="F230">
        <v>169651</v>
      </c>
      <c r="G230">
        <v>147172</v>
      </c>
      <c r="H230" s="10">
        <f>((D230-E230)-(F230-G230))/C230</f>
        <v>-0.1808574985268695</v>
      </c>
      <c r="I230" s="10">
        <f t="shared" si="3"/>
        <v>0.61029411764705888</v>
      </c>
      <c r="J230" s="10">
        <f>ABS(I230-I229)</f>
        <v>4.4117647058823595E-2</v>
      </c>
    </row>
    <row r="231" spans="1:10" x14ac:dyDescent="0.35">
      <c r="A231" t="s">
        <v>21</v>
      </c>
      <c r="B231" s="24">
        <v>42885</v>
      </c>
      <c r="C231">
        <v>254039</v>
      </c>
      <c r="D231">
        <v>45574</v>
      </c>
      <c r="E231">
        <v>75225</v>
      </c>
      <c r="F231">
        <v>174892</v>
      </c>
      <c r="G231">
        <v>141427</v>
      </c>
      <c r="H231" s="10">
        <f>((D231-E231)-(F231-G231))/C231</f>
        <v>-0.24845004113541622</v>
      </c>
      <c r="I231" s="10">
        <f t="shared" si="3"/>
        <v>0.57352941176470584</v>
      </c>
      <c r="J231" s="10">
        <f>ABS(I231-I230)</f>
        <v>3.6764705882353033E-2</v>
      </c>
    </row>
    <row r="232" spans="1:10" x14ac:dyDescent="0.35">
      <c r="A232" t="s">
        <v>21</v>
      </c>
      <c r="B232" s="24">
        <v>42892</v>
      </c>
      <c r="C232">
        <v>248173</v>
      </c>
      <c r="D232">
        <v>40147</v>
      </c>
      <c r="E232">
        <v>76863</v>
      </c>
      <c r="F232">
        <v>171798</v>
      </c>
      <c r="G232">
        <v>133050</v>
      </c>
      <c r="H232" s="10">
        <f>((D232-E232)-(F232-G232))/C232</f>
        <v>-0.3040782035112603</v>
      </c>
      <c r="I232" s="10">
        <f t="shared" si="3"/>
        <v>0.53308823529411764</v>
      </c>
      <c r="J232" s="10">
        <f>ABS(I232-I231)</f>
        <v>4.0441176470588203E-2</v>
      </c>
    </row>
    <row r="233" spans="1:10" x14ac:dyDescent="0.35">
      <c r="A233" t="s">
        <v>21</v>
      </c>
      <c r="B233" s="24">
        <v>42899</v>
      </c>
      <c r="C233">
        <v>269593</v>
      </c>
      <c r="D233">
        <v>40552</v>
      </c>
      <c r="E233">
        <v>79993</v>
      </c>
      <c r="F233">
        <v>171312</v>
      </c>
      <c r="G233">
        <v>127420</v>
      </c>
      <c r="H233" s="10">
        <f>((D233-E233)-(F233-G233))/C233</f>
        <v>-0.30910669045561273</v>
      </c>
      <c r="I233" s="10">
        <f t="shared" si="3"/>
        <v>0.51102941176470584</v>
      </c>
      <c r="J233" s="10">
        <f>ABS(I233-I232)</f>
        <v>2.2058823529411797E-2</v>
      </c>
    </row>
    <row r="234" spans="1:10" x14ac:dyDescent="0.35">
      <c r="A234" t="s">
        <v>21</v>
      </c>
      <c r="B234" s="24">
        <v>42906</v>
      </c>
      <c r="C234">
        <v>194700</v>
      </c>
      <c r="D234">
        <v>50625</v>
      </c>
      <c r="E234">
        <v>88229</v>
      </c>
      <c r="F234">
        <v>111234</v>
      </c>
      <c r="G234">
        <v>68958</v>
      </c>
      <c r="H234" s="10">
        <f>((D234-E234)-(F234-G234))/C234</f>
        <v>-0.41027221366204419</v>
      </c>
      <c r="I234" s="10">
        <f t="shared" si="3"/>
        <v>0.3860294117647059</v>
      </c>
      <c r="J234" s="10">
        <f>ABS(I234-I233)</f>
        <v>0.12499999999999994</v>
      </c>
    </row>
    <row r="235" spans="1:10" x14ac:dyDescent="0.35">
      <c r="A235" t="s">
        <v>21</v>
      </c>
      <c r="B235" s="24">
        <v>42913</v>
      </c>
      <c r="C235">
        <v>187799</v>
      </c>
      <c r="D235">
        <v>43707</v>
      </c>
      <c r="E235">
        <v>82840</v>
      </c>
      <c r="F235">
        <v>112643</v>
      </c>
      <c r="G235">
        <v>69449</v>
      </c>
      <c r="H235" s="10">
        <f>((D235-E235)-(F235-G235))/C235</f>
        <v>-0.43837826612495273</v>
      </c>
      <c r="I235" s="10">
        <f t="shared" si="3"/>
        <v>0.35661764705882354</v>
      </c>
      <c r="J235" s="10">
        <f>ABS(I235-I234)</f>
        <v>2.9411764705882359E-2</v>
      </c>
    </row>
    <row r="236" spans="1:10" x14ac:dyDescent="0.35">
      <c r="A236" t="s">
        <v>21</v>
      </c>
      <c r="B236" s="24">
        <v>42919</v>
      </c>
      <c r="C236">
        <v>201379</v>
      </c>
      <c r="D236">
        <v>54025</v>
      </c>
      <c r="E236">
        <v>81792</v>
      </c>
      <c r="F236">
        <v>108720</v>
      </c>
      <c r="G236">
        <v>83969</v>
      </c>
      <c r="H236" s="10">
        <f>((D236-E236)-(F236-G236))/C236</f>
        <v>-0.26079184026139768</v>
      </c>
      <c r="I236" s="10">
        <f t="shared" si="3"/>
        <v>0.55514705882352944</v>
      </c>
      <c r="J236" s="10">
        <f>ABS(I236-I235)</f>
        <v>0.1985294117647059</v>
      </c>
    </row>
    <row r="237" spans="1:10" x14ac:dyDescent="0.35">
      <c r="A237" t="s">
        <v>21</v>
      </c>
      <c r="B237" s="24">
        <v>42927</v>
      </c>
      <c r="C237">
        <v>193648</v>
      </c>
      <c r="D237">
        <v>46614</v>
      </c>
      <c r="E237">
        <v>70752</v>
      </c>
      <c r="F237">
        <v>109540</v>
      </c>
      <c r="G237">
        <v>86546</v>
      </c>
      <c r="H237" s="10">
        <f>((D237-E237)-(F237-G237))/C237</f>
        <v>-0.24339006857803849</v>
      </c>
      <c r="I237" s="10">
        <f t="shared" si="3"/>
        <v>0.57720588235294112</v>
      </c>
      <c r="J237" s="10">
        <f>ABS(I237-I236)</f>
        <v>2.2058823529411686E-2</v>
      </c>
    </row>
    <row r="238" spans="1:10" x14ac:dyDescent="0.35">
      <c r="A238" t="s">
        <v>21</v>
      </c>
      <c r="B238" s="24">
        <v>42934</v>
      </c>
      <c r="C238">
        <v>200185</v>
      </c>
      <c r="D238">
        <v>50883</v>
      </c>
      <c r="E238">
        <v>67356</v>
      </c>
      <c r="F238">
        <v>108392</v>
      </c>
      <c r="G238">
        <v>94589</v>
      </c>
      <c r="H238" s="10">
        <f>((D238-E238)-(F238-G238))/C238</f>
        <v>-0.15124010290481305</v>
      </c>
      <c r="I238" s="10">
        <f t="shared" si="3"/>
        <v>0.625</v>
      </c>
      <c r="J238" s="10">
        <f>ABS(I238-I237)</f>
        <v>4.7794117647058876E-2</v>
      </c>
    </row>
    <row r="239" spans="1:10" x14ac:dyDescent="0.35">
      <c r="A239" t="s">
        <v>21</v>
      </c>
      <c r="B239" s="24">
        <v>42941</v>
      </c>
      <c r="C239">
        <v>200700</v>
      </c>
      <c r="D239">
        <v>52152</v>
      </c>
      <c r="E239">
        <v>78349</v>
      </c>
      <c r="F239">
        <v>108402</v>
      </c>
      <c r="G239">
        <v>87244</v>
      </c>
      <c r="H239" s="10">
        <f>((D239-E239)-(F239-G239))/C239</f>
        <v>-0.235949177877429</v>
      </c>
      <c r="I239" s="10">
        <f t="shared" si="3"/>
        <v>0.58823529411764708</v>
      </c>
      <c r="J239" s="10">
        <f>ABS(I239-I238)</f>
        <v>3.6764705882352922E-2</v>
      </c>
    </row>
    <row r="240" spans="1:10" x14ac:dyDescent="0.35">
      <c r="A240" t="s">
        <v>21</v>
      </c>
      <c r="B240" s="24">
        <v>42948</v>
      </c>
      <c r="C240">
        <v>217430</v>
      </c>
      <c r="D240">
        <v>58857</v>
      </c>
      <c r="E240">
        <v>88309</v>
      </c>
      <c r="F240">
        <v>111887</v>
      </c>
      <c r="G240">
        <v>88780</v>
      </c>
      <c r="H240" s="10">
        <f>((D240-E240)-(F240-G240))/C240</f>
        <v>-0.24172837234972175</v>
      </c>
      <c r="I240" s="10">
        <f t="shared" si="3"/>
        <v>0.58088235294117652</v>
      </c>
      <c r="J240" s="10">
        <f>ABS(I240-I239)</f>
        <v>7.3529411764705621E-3</v>
      </c>
    </row>
    <row r="241" spans="1:10" x14ac:dyDescent="0.35">
      <c r="A241" t="s">
        <v>21</v>
      </c>
      <c r="B241" s="24">
        <v>42955</v>
      </c>
      <c r="C241">
        <v>208091</v>
      </c>
      <c r="D241">
        <v>58617</v>
      </c>
      <c r="E241">
        <v>83777</v>
      </c>
      <c r="F241">
        <v>108561</v>
      </c>
      <c r="G241">
        <v>87823</v>
      </c>
      <c r="H241" s="10">
        <f>((D241-E241)-(F241-G241))/C241</f>
        <v>-0.2205669634919338</v>
      </c>
      <c r="I241" s="10">
        <f t="shared" si="3"/>
        <v>0.59191176470588236</v>
      </c>
      <c r="J241" s="10">
        <f>ABS(I241-I240)</f>
        <v>1.1029411764705843E-2</v>
      </c>
    </row>
    <row r="242" spans="1:10" x14ac:dyDescent="0.35">
      <c r="A242" t="s">
        <v>21</v>
      </c>
      <c r="B242" s="24">
        <v>42962</v>
      </c>
      <c r="C242">
        <v>213259</v>
      </c>
      <c r="D242">
        <v>63810</v>
      </c>
      <c r="E242">
        <v>95670</v>
      </c>
      <c r="F242">
        <v>112181</v>
      </c>
      <c r="G242">
        <v>78906</v>
      </c>
      <c r="H242" s="10">
        <f>((D242-E242)-(F242-G242))/C242</f>
        <v>-0.30542673462784686</v>
      </c>
      <c r="I242" s="10">
        <f t="shared" si="3"/>
        <v>0.52941176470588236</v>
      </c>
      <c r="J242" s="10">
        <f>ABS(I242-I241)</f>
        <v>6.25E-2</v>
      </c>
    </row>
    <row r="243" spans="1:10" x14ac:dyDescent="0.35">
      <c r="A243" t="s">
        <v>21</v>
      </c>
      <c r="B243" s="24">
        <v>42969</v>
      </c>
      <c r="C243">
        <v>216494</v>
      </c>
      <c r="D243">
        <v>61484</v>
      </c>
      <c r="E243">
        <v>107384</v>
      </c>
      <c r="F243">
        <v>118557</v>
      </c>
      <c r="G243">
        <v>73564</v>
      </c>
      <c r="H243" s="10">
        <f>((D243-E243)-(F243-G243))/C243</f>
        <v>-0.41984073461620186</v>
      </c>
      <c r="I243" s="10">
        <f t="shared" si="3"/>
        <v>0.36764705882352944</v>
      </c>
      <c r="J243" s="10">
        <f>ABS(I243-I242)</f>
        <v>0.16176470588235292</v>
      </c>
    </row>
    <row r="244" spans="1:10" x14ac:dyDescent="0.35">
      <c r="A244" t="s">
        <v>21</v>
      </c>
      <c r="B244" s="24">
        <v>42976</v>
      </c>
      <c r="C244">
        <v>224031</v>
      </c>
      <c r="D244">
        <v>60053</v>
      </c>
      <c r="E244">
        <v>111608</v>
      </c>
      <c r="F244">
        <v>128444</v>
      </c>
      <c r="G244">
        <v>74303</v>
      </c>
      <c r="H244" s="10">
        <f>((D244-E244)-(F244-G244))/C244</f>
        <v>-0.47179185023501213</v>
      </c>
      <c r="I244" s="10">
        <f t="shared" si="3"/>
        <v>0.3235294117647059</v>
      </c>
      <c r="J244" s="10">
        <f>ABS(I244-I243)</f>
        <v>4.4117647058823539E-2</v>
      </c>
    </row>
    <row r="245" spans="1:10" x14ac:dyDescent="0.35">
      <c r="A245" t="s">
        <v>21</v>
      </c>
      <c r="B245" s="24">
        <v>42983</v>
      </c>
      <c r="C245">
        <v>219048</v>
      </c>
      <c r="D245">
        <v>54454</v>
      </c>
      <c r="E245">
        <v>107381</v>
      </c>
      <c r="F245">
        <v>124851</v>
      </c>
      <c r="G245">
        <v>72606</v>
      </c>
      <c r="H245" s="10">
        <f>((D245-E245)-(F245-G245))/C245</f>
        <v>-0.48013220846572441</v>
      </c>
      <c r="I245" s="10">
        <f t="shared" si="3"/>
        <v>0.3125</v>
      </c>
      <c r="J245" s="10">
        <f>ABS(I245-I244)</f>
        <v>1.1029411764705899E-2</v>
      </c>
    </row>
    <row r="246" spans="1:10" x14ac:dyDescent="0.35">
      <c r="A246" t="s">
        <v>21</v>
      </c>
      <c r="B246" s="24">
        <v>42990</v>
      </c>
      <c r="C246">
        <v>273720</v>
      </c>
      <c r="D246">
        <v>68938</v>
      </c>
      <c r="E246">
        <v>115023</v>
      </c>
      <c r="F246">
        <v>148804</v>
      </c>
      <c r="G246">
        <v>104335</v>
      </c>
      <c r="H246" s="10">
        <f>((D246-E246)-(F246-G246))/C246</f>
        <v>-0.33082712260704367</v>
      </c>
      <c r="I246" s="10">
        <f t="shared" si="3"/>
        <v>0.49264705882352944</v>
      </c>
      <c r="J246" s="10">
        <f>ABS(I246-I245)</f>
        <v>0.18014705882352944</v>
      </c>
    </row>
    <row r="247" spans="1:10" x14ac:dyDescent="0.35">
      <c r="A247" t="s">
        <v>21</v>
      </c>
      <c r="B247" s="24">
        <v>42997</v>
      </c>
      <c r="C247">
        <v>202582</v>
      </c>
      <c r="D247">
        <v>76556</v>
      </c>
      <c r="E247">
        <v>86717</v>
      </c>
      <c r="F247">
        <v>80934</v>
      </c>
      <c r="G247">
        <v>75089</v>
      </c>
      <c r="H247" s="10">
        <f>((D247-E247)-(F247-G247))/C247</f>
        <v>-7.9009981143438213E-2</v>
      </c>
      <c r="I247" s="10">
        <f t="shared" si="3"/>
        <v>0.67279411764705888</v>
      </c>
      <c r="J247" s="10">
        <f>ABS(I247-I246)</f>
        <v>0.18014705882352944</v>
      </c>
    </row>
    <row r="248" spans="1:10" x14ac:dyDescent="0.35">
      <c r="A248" t="s">
        <v>21</v>
      </c>
      <c r="B248" s="24">
        <v>43004</v>
      </c>
      <c r="C248">
        <v>195509</v>
      </c>
      <c r="D248">
        <v>80145</v>
      </c>
      <c r="E248">
        <v>75091</v>
      </c>
      <c r="F248">
        <v>66178</v>
      </c>
      <c r="G248">
        <v>80987</v>
      </c>
      <c r="H248" s="10">
        <f>((D248-E248)-(F248-G248))/C248</f>
        <v>0.10159634594826837</v>
      </c>
      <c r="I248" s="10">
        <f t="shared" si="3"/>
        <v>0.76102941176470584</v>
      </c>
      <c r="J248" s="10">
        <f>ABS(I248-I247)</f>
        <v>8.8235294117646967E-2</v>
      </c>
    </row>
    <row r="249" spans="1:10" x14ac:dyDescent="0.35">
      <c r="A249" t="s">
        <v>21</v>
      </c>
      <c r="B249" s="24">
        <v>43011</v>
      </c>
      <c r="C249">
        <v>174867</v>
      </c>
      <c r="D249">
        <v>80325</v>
      </c>
      <c r="E249">
        <v>60376</v>
      </c>
      <c r="F249">
        <v>47590</v>
      </c>
      <c r="G249">
        <v>78951</v>
      </c>
      <c r="H249" s="10">
        <f>((D249-E249)-(F249-G249))/C249</f>
        <v>0.29342300148112566</v>
      </c>
      <c r="I249" s="10">
        <f t="shared" si="3"/>
        <v>0.88970588235294112</v>
      </c>
      <c r="J249" s="10">
        <f>ABS(I249-I248)</f>
        <v>0.12867647058823528</v>
      </c>
    </row>
    <row r="250" spans="1:10" x14ac:dyDescent="0.35">
      <c r="A250" t="s">
        <v>21</v>
      </c>
      <c r="B250" s="24">
        <v>43018</v>
      </c>
      <c r="C250">
        <v>181570</v>
      </c>
      <c r="D250">
        <v>79610</v>
      </c>
      <c r="E250">
        <v>64102</v>
      </c>
      <c r="F250">
        <v>60706</v>
      </c>
      <c r="G250">
        <v>80641</v>
      </c>
      <c r="H250" s="10">
        <f>((D250-E250)-(F250-G250))/C250</f>
        <v>0.19520295202952029</v>
      </c>
      <c r="I250" s="10">
        <f t="shared" si="3"/>
        <v>0.8345588235294118</v>
      </c>
      <c r="J250" s="10">
        <f>ABS(I250-I249)</f>
        <v>5.5147058823529327E-2</v>
      </c>
    </row>
    <row r="251" spans="1:10" x14ac:dyDescent="0.35">
      <c r="A251" t="s">
        <v>21</v>
      </c>
      <c r="B251" s="24">
        <v>43025</v>
      </c>
      <c r="C251">
        <v>186473</v>
      </c>
      <c r="D251">
        <v>72871</v>
      </c>
      <c r="E251">
        <v>67824</v>
      </c>
      <c r="F251">
        <v>73965</v>
      </c>
      <c r="G251">
        <v>82580</v>
      </c>
      <c r="H251" s="10">
        <f>((D251-E251)-(F251-G251))/C251</f>
        <v>7.3265298461439463E-2</v>
      </c>
      <c r="I251" s="10">
        <f t="shared" si="3"/>
        <v>0.74264705882352944</v>
      </c>
      <c r="J251" s="10">
        <f>ABS(I251-I250)</f>
        <v>9.1911764705882359E-2</v>
      </c>
    </row>
    <row r="252" spans="1:10" x14ac:dyDescent="0.35">
      <c r="A252" t="s">
        <v>21</v>
      </c>
      <c r="B252" s="24">
        <v>43032</v>
      </c>
      <c r="C252">
        <v>188064</v>
      </c>
      <c r="D252">
        <v>66162</v>
      </c>
      <c r="E252">
        <v>67647</v>
      </c>
      <c r="F252">
        <v>80830</v>
      </c>
      <c r="G252">
        <v>83812</v>
      </c>
      <c r="H252" s="10">
        <f>((D252-E252)-(F252-G252))/C252</f>
        <v>7.9600561510974992E-3</v>
      </c>
      <c r="I252" s="10">
        <f t="shared" si="3"/>
        <v>0.7095588235294118</v>
      </c>
      <c r="J252" s="10">
        <f>ABS(I252-I251)</f>
        <v>3.3088235294117641E-2</v>
      </c>
    </row>
    <row r="253" spans="1:10" x14ac:dyDescent="0.35">
      <c r="A253" t="s">
        <v>21</v>
      </c>
      <c r="B253" s="24">
        <v>43039</v>
      </c>
      <c r="C253">
        <v>185123</v>
      </c>
      <c r="D253">
        <v>65482</v>
      </c>
      <c r="E253">
        <v>64237</v>
      </c>
      <c r="F253">
        <v>78103</v>
      </c>
      <c r="G253">
        <v>83879</v>
      </c>
      <c r="H253" s="10">
        <f>((D253-E253)-(F253-G253))/C253</f>
        <v>3.7926135596333246E-2</v>
      </c>
      <c r="I253" s="10">
        <f t="shared" si="3"/>
        <v>0.72058823529411764</v>
      </c>
      <c r="J253" s="10">
        <f>ABS(I253-I252)</f>
        <v>1.1029411764705843E-2</v>
      </c>
    </row>
    <row r="254" spans="1:10" x14ac:dyDescent="0.35">
      <c r="A254" t="s">
        <v>21</v>
      </c>
      <c r="B254" s="24">
        <v>43046</v>
      </c>
      <c r="C254">
        <v>177968</v>
      </c>
      <c r="D254">
        <v>50403</v>
      </c>
      <c r="E254">
        <v>59601</v>
      </c>
      <c r="F254">
        <v>86580</v>
      </c>
      <c r="G254">
        <v>81087</v>
      </c>
      <c r="H254" s="10">
        <f>((D254-E254)-(F254-G254))/C254</f>
        <v>-8.2548548053582665E-2</v>
      </c>
      <c r="I254" s="10">
        <f t="shared" si="3"/>
        <v>0.66911764705882348</v>
      </c>
      <c r="J254" s="10">
        <f>ABS(I254-I253)</f>
        <v>5.1470588235294157E-2</v>
      </c>
    </row>
    <row r="255" spans="1:10" x14ac:dyDescent="0.35">
      <c r="A255" t="s">
        <v>21</v>
      </c>
      <c r="B255" s="24">
        <v>43053</v>
      </c>
      <c r="C255">
        <v>176727</v>
      </c>
      <c r="D255">
        <v>53147</v>
      </c>
      <c r="E255">
        <v>57680</v>
      </c>
      <c r="F255">
        <v>80930</v>
      </c>
      <c r="G255">
        <v>82014</v>
      </c>
      <c r="H255" s="10">
        <f>((D255-E255)-(F255-G255))/C255</f>
        <v>-1.9515976619305483E-2</v>
      </c>
      <c r="I255" s="10">
        <f t="shared" si="3"/>
        <v>0.69852941176470584</v>
      </c>
      <c r="J255" s="10">
        <f>ABS(I255-I254)</f>
        <v>2.9411764705882359E-2</v>
      </c>
    </row>
    <row r="256" spans="1:10" x14ac:dyDescent="0.35">
      <c r="A256" t="s">
        <v>21</v>
      </c>
      <c r="B256" s="24">
        <v>43060</v>
      </c>
      <c r="C256">
        <v>175839</v>
      </c>
      <c r="D256">
        <v>58358</v>
      </c>
      <c r="E256">
        <v>58658</v>
      </c>
      <c r="F256">
        <v>75131</v>
      </c>
      <c r="G256">
        <v>82274</v>
      </c>
      <c r="H256" s="10">
        <f>((D256-E256)-(F256-G256))/C256</f>
        <v>3.8916281371026908E-2</v>
      </c>
      <c r="I256" s="10">
        <f t="shared" si="3"/>
        <v>0.72426470588235292</v>
      </c>
      <c r="J256" s="10">
        <f>ABS(I256-I255)</f>
        <v>2.5735294117647078E-2</v>
      </c>
    </row>
    <row r="257" spans="1:10" x14ac:dyDescent="0.35">
      <c r="A257" t="s">
        <v>21</v>
      </c>
      <c r="B257" s="24">
        <v>43067</v>
      </c>
      <c r="C257">
        <v>178230</v>
      </c>
      <c r="D257">
        <v>66549</v>
      </c>
      <c r="E257">
        <v>61976</v>
      </c>
      <c r="F257">
        <v>69411</v>
      </c>
      <c r="G257">
        <v>82682</v>
      </c>
      <c r="H257" s="10">
        <f>((D257-E257)-(F257-G257))/C257</f>
        <v>0.10011782528193906</v>
      </c>
      <c r="I257" s="10">
        <f t="shared" si="3"/>
        <v>0.75735294117647056</v>
      </c>
      <c r="J257" s="10">
        <f>ABS(I257-I256)</f>
        <v>3.3088235294117641E-2</v>
      </c>
    </row>
    <row r="258" spans="1:10" x14ac:dyDescent="0.35">
      <c r="A258" t="s">
        <v>21</v>
      </c>
      <c r="B258" s="24">
        <v>43074</v>
      </c>
      <c r="C258">
        <v>202693</v>
      </c>
      <c r="D258">
        <v>89270</v>
      </c>
      <c r="E258">
        <v>82864</v>
      </c>
      <c r="F258">
        <v>63128</v>
      </c>
      <c r="G258">
        <v>80222</v>
      </c>
      <c r="H258" s="10">
        <f>((D258-E258)-(F258-G258))/C258</f>
        <v>0.11593888294119678</v>
      </c>
      <c r="I258" s="10">
        <f t="shared" si="3"/>
        <v>0.76470588235294112</v>
      </c>
      <c r="J258" s="10">
        <f>ABS(I258-I257)</f>
        <v>7.3529411764705621E-3</v>
      </c>
    </row>
    <row r="259" spans="1:10" x14ac:dyDescent="0.35">
      <c r="A259" t="s">
        <v>21</v>
      </c>
      <c r="B259" s="24">
        <v>43081</v>
      </c>
      <c r="C259">
        <v>208102</v>
      </c>
      <c r="D259">
        <v>82611</v>
      </c>
      <c r="E259">
        <v>71223</v>
      </c>
      <c r="F259">
        <v>79509</v>
      </c>
      <c r="G259">
        <v>97451</v>
      </c>
      <c r="H259" s="10">
        <f>((D259-E259)-(F259-G259))/C259</f>
        <v>0.14094050033156819</v>
      </c>
      <c r="I259" s="10">
        <f t="shared" ref="I259:I273" si="4">_xlfn.RANK.EQ(H259,$H$2:$H$273,1)/COUNT($H$2:$H$273)</f>
        <v>0.78308823529411764</v>
      </c>
      <c r="J259" s="10">
        <f>ABS(I259-I258)</f>
        <v>1.8382352941176516E-2</v>
      </c>
    </row>
    <row r="260" spans="1:10" x14ac:dyDescent="0.35">
      <c r="A260" t="s">
        <v>21</v>
      </c>
      <c r="B260" s="24">
        <v>43088</v>
      </c>
      <c r="C260">
        <v>183783</v>
      </c>
      <c r="D260">
        <v>77109</v>
      </c>
      <c r="E260">
        <v>56721</v>
      </c>
      <c r="F260">
        <v>69022</v>
      </c>
      <c r="G260">
        <v>95854</v>
      </c>
      <c r="H260" s="10">
        <f>((D260-E260)-(F260-G260))/C260</f>
        <v>0.25693344868676649</v>
      </c>
      <c r="I260" s="10">
        <f t="shared" si="4"/>
        <v>0.86397058823529416</v>
      </c>
      <c r="J260" s="10">
        <f>ABS(I260-I259)</f>
        <v>8.0882352941176516E-2</v>
      </c>
    </row>
    <row r="261" spans="1:10" x14ac:dyDescent="0.35">
      <c r="A261" t="s">
        <v>21</v>
      </c>
      <c r="B261" s="24">
        <v>43095</v>
      </c>
      <c r="C261">
        <v>190393</v>
      </c>
      <c r="D261">
        <v>76354</v>
      </c>
      <c r="E261">
        <v>63678</v>
      </c>
      <c r="F261">
        <v>75633</v>
      </c>
      <c r="G261">
        <v>97500</v>
      </c>
      <c r="H261" s="10">
        <f>((D261-E261)-(F261-G261))/C261</f>
        <v>0.18142998954793507</v>
      </c>
      <c r="I261" s="10">
        <f t="shared" si="4"/>
        <v>0.81617647058823528</v>
      </c>
      <c r="J261" s="10">
        <f>ABS(I261-I260)</f>
        <v>4.7794117647058876E-2</v>
      </c>
    </row>
    <row r="262" spans="1:10" x14ac:dyDescent="0.35">
      <c r="A262" t="s">
        <v>21</v>
      </c>
      <c r="B262" s="24">
        <v>43102</v>
      </c>
      <c r="C262">
        <v>211627</v>
      </c>
      <c r="D262">
        <v>93611</v>
      </c>
      <c r="E262">
        <v>77376</v>
      </c>
      <c r="F262">
        <v>74426</v>
      </c>
      <c r="G262">
        <v>105193</v>
      </c>
      <c r="H262" s="15">
        <f>((D262-E262)-(F262-G262))/C262</f>
        <v>0.22209831448728187</v>
      </c>
      <c r="I262" s="10">
        <f t="shared" si="4"/>
        <v>0.84191176470588236</v>
      </c>
      <c r="J262" s="15">
        <f>ABS(I262-I261)</f>
        <v>2.5735294117647078E-2</v>
      </c>
    </row>
    <row r="263" spans="1:10" x14ac:dyDescent="0.35">
      <c r="A263" t="s">
        <v>21</v>
      </c>
      <c r="B263" s="24">
        <v>43109</v>
      </c>
      <c r="C263">
        <v>203484</v>
      </c>
      <c r="D263">
        <v>85039</v>
      </c>
      <c r="E263">
        <v>59547</v>
      </c>
      <c r="F263">
        <v>73179</v>
      </c>
      <c r="G263">
        <v>115234</v>
      </c>
      <c r="H263" s="15">
        <f>((D263-E263)-(F263-G263))/C263</f>
        <v>0.33195238937705174</v>
      </c>
      <c r="I263" s="10">
        <f t="shared" si="4"/>
        <v>0.91911764705882348</v>
      </c>
      <c r="J263" s="15">
        <f>ABS(I263-I262)</f>
        <v>7.7205882352941124E-2</v>
      </c>
    </row>
    <row r="264" spans="1:10" x14ac:dyDescent="0.35">
      <c r="A264" t="s">
        <v>21</v>
      </c>
      <c r="B264" s="24">
        <v>43116</v>
      </c>
      <c r="C264">
        <v>218209</v>
      </c>
      <c r="D264">
        <v>84661</v>
      </c>
      <c r="E264">
        <v>58457</v>
      </c>
      <c r="F264">
        <v>91200</v>
      </c>
      <c r="G264">
        <v>132697</v>
      </c>
      <c r="H264" s="15">
        <f>((D264-E264)-(F264-G264))/C264</f>
        <v>0.31025759707436451</v>
      </c>
      <c r="I264" s="10">
        <f t="shared" si="4"/>
        <v>0.90073529411764708</v>
      </c>
      <c r="J264" s="15">
        <f>ABS(I264-I263)</f>
        <v>1.8382352941176405E-2</v>
      </c>
    </row>
    <row r="265" spans="1:10" x14ac:dyDescent="0.35">
      <c r="A265" t="s">
        <v>21</v>
      </c>
      <c r="B265" s="24">
        <v>43123</v>
      </c>
      <c r="C265">
        <v>236432</v>
      </c>
      <c r="D265">
        <v>99369</v>
      </c>
      <c r="E265">
        <v>66324</v>
      </c>
      <c r="F265">
        <v>93255</v>
      </c>
      <c r="G265">
        <v>141666</v>
      </c>
      <c r="H265" s="15">
        <f>((D265-E265)-(F265-G265))/C265</f>
        <v>0.34452189212966094</v>
      </c>
      <c r="I265" s="10">
        <f t="shared" si="4"/>
        <v>0.93014705882352944</v>
      </c>
      <c r="J265" s="15">
        <f>ABS(I265-I264)</f>
        <v>2.9411764705882359E-2</v>
      </c>
    </row>
    <row r="266" spans="1:10" x14ac:dyDescent="0.35">
      <c r="A266" t="s">
        <v>21</v>
      </c>
      <c r="B266" s="24">
        <v>43130</v>
      </c>
      <c r="C266">
        <v>235080</v>
      </c>
      <c r="D266">
        <v>95667</v>
      </c>
      <c r="E266">
        <v>63926</v>
      </c>
      <c r="F266">
        <v>90898</v>
      </c>
      <c r="G266">
        <v>141541</v>
      </c>
      <c r="H266" s="15">
        <f>((D266-E266)-(F266-G266))/C266</f>
        <v>0.35045091032839887</v>
      </c>
      <c r="I266" s="10">
        <f t="shared" si="4"/>
        <v>0.9375</v>
      </c>
      <c r="J266" s="15">
        <f>ABS(I266-I265)</f>
        <v>7.3529411764705621E-3</v>
      </c>
    </row>
    <row r="267" spans="1:10" x14ac:dyDescent="0.35">
      <c r="A267" t="s">
        <v>21</v>
      </c>
      <c r="B267" s="24">
        <v>43137</v>
      </c>
      <c r="C267">
        <v>216402</v>
      </c>
      <c r="D267">
        <v>81698</v>
      </c>
      <c r="E267">
        <v>53831</v>
      </c>
      <c r="F267">
        <v>90308</v>
      </c>
      <c r="G267">
        <v>136816</v>
      </c>
      <c r="H267" s="15">
        <f>((D267-E267)-(F267-G267))/C267</f>
        <v>0.34368906017504458</v>
      </c>
      <c r="I267" s="10">
        <f t="shared" si="4"/>
        <v>0.92647058823529416</v>
      </c>
      <c r="J267" s="15">
        <f>ABS(I267-I266)</f>
        <v>1.1029411764705843E-2</v>
      </c>
    </row>
    <row r="268" spans="1:10" x14ac:dyDescent="0.35">
      <c r="A268" t="s">
        <v>21</v>
      </c>
      <c r="B268" s="24">
        <v>43144</v>
      </c>
      <c r="C268">
        <v>193326</v>
      </c>
      <c r="D268">
        <v>64164</v>
      </c>
      <c r="E268">
        <v>49224</v>
      </c>
      <c r="F268">
        <v>85580</v>
      </c>
      <c r="G268">
        <v>115995</v>
      </c>
      <c r="H268" s="15">
        <f>((D268-E268)-(F268-G268))/C268</f>
        <v>0.23460372634824078</v>
      </c>
      <c r="I268" s="10">
        <f t="shared" si="4"/>
        <v>0.8529411764705882</v>
      </c>
      <c r="J268" s="15">
        <f>ABS(I268-I267)</f>
        <v>7.3529411764705954E-2</v>
      </c>
    </row>
    <row r="269" spans="1:10" x14ac:dyDescent="0.35">
      <c r="A269" t="s">
        <v>21</v>
      </c>
      <c r="B269" s="24">
        <v>43151</v>
      </c>
      <c r="C269">
        <v>188118</v>
      </c>
      <c r="D269">
        <v>57953</v>
      </c>
      <c r="E269">
        <v>50150</v>
      </c>
      <c r="F269">
        <v>87531</v>
      </c>
      <c r="G269">
        <v>109673</v>
      </c>
      <c r="H269" s="15">
        <f>((D269-E269)-(F269-G269))/C269</f>
        <v>0.15918200278548569</v>
      </c>
      <c r="I269" s="10">
        <f t="shared" si="4"/>
        <v>0.79779411764705888</v>
      </c>
      <c r="J269" s="15">
        <f>ABS(I269-I268)</f>
        <v>5.5147058823529327E-2</v>
      </c>
    </row>
    <row r="270" spans="1:10" x14ac:dyDescent="0.35">
      <c r="A270" t="s">
        <v>21</v>
      </c>
      <c r="B270" s="24">
        <v>43158</v>
      </c>
      <c r="C270">
        <v>196913</v>
      </c>
      <c r="D270">
        <v>62924</v>
      </c>
      <c r="E270">
        <v>50237</v>
      </c>
      <c r="F270">
        <v>89864</v>
      </c>
      <c r="G270">
        <v>114904</v>
      </c>
      <c r="H270" s="15">
        <f>((D270-E270)-(F270-G270))/C270</f>
        <v>0.19159222600844028</v>
      </c>
      <c r="I270" s="10">
        <f t="shared" si="4"/>
        <v>0.82720588235294112</v>
      </c>
      <c r="J270" s="15">
        <f>ABS(I270-I269)</f>
        <v>2.9411764705882248E-2</v>
      </c>
    </row>
    <row r="271" spans="1:10" x14ac:dyDescent="0.35">
      <c r="A271" t="s">
        <v>21</v>
      </c>
      <c r="B271" s="24">
        <v>43165</v>
      </c>
      <c r="C271">
        <v>197439</v>
      </c>
      <c r="D271">
        <v>61368</v>
      </c>
      <c r="E271">
        <v>56104</v>
      </c>
      <c r="F271">
        <v>93464</v>
      </c>
      <c r="G271">
        <v>112586</v>
      </c>
      <c r="H271" s="15">
        <f>((D271-E271)-(F271-G271))/C271</f>
        <v>0.12351156559747567</v>
      </c>
      <c r="I271" s="10">
        <f t="shared" si="4"/>
        <v>0.7720588235294118</v>
      </c>
      <c r="J271" s="15">
        <f>ABS(I271-I270)</f>
        <v>5.5147058823529327E-2</v>
      </c>
    </row>
    <row r="272" spans="1:10" x14ac:dyDescent="0.35">
      <c r="A272" t="s">
        <v>21</v>
      </c>
      <c r="B272" s="24">
        <v>43172</v>
      </c>
      <c r="C272">
        <v>206151</v>
      </c>
      <c r="D272">
        <v>67190</v>
      </c>
      <c r="E272">
        <v>59163</v>
      </c>
      <c r="F272">
        <v>95955</v>
      </c>
      <c r="G272">
        <v>117488</v>
      </c>
      <c r="H272" s="15">
        <f>((D272-E272)-(F272-G272))/C272</f>
        <v>0.14339003934009537</v>
      </c>
      <c r="I272" s="10">
        <f t="shared" si="4"/>
        <v>0.78676470588235292</v>
      </c>
      <c r="J272" s="15">
        <f>ABS(I272-I271)</f>
        <v>1.4705882352941124E-2</v>
      </c>
    </row>
    <row r="273" spans="1:10" x14ac:dyDescent="0.35">
      <c r="A273" t="s">
        <v>21</v>
      </c>
      <c r="B273" s="24">
        <v>43179</v>
      </c>
      <c r="C273">
        <v>159183</v>
      </c>
      <c r="D273">
        <v>71425</v>
      </c>
      <c r="E273">
        <v>47618</v>
      </c>
      <c r="F273">
        <v>50409</v>
      </c>
      <c r="G273">
        <v>88059</v>
      </c>
      <c r="H273" s="15">
        <f>((D273-E273)-(F273-G273))/C273</f>
        <v>0.38607765904650621</v>
      </c>
      <c r="I273" s="10">
        <f t="shared" si="4"/>
        <v>0.95588235294117652</v>
      </c>
      <c r="J273" s="15">
        <f>ABS(I273-I272)</f>
        <v>0.16911764705882359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3"/>
  <sheetViews>
    <sheetView topLeftCell="A233" zoomScale="55" zoomScaleNormal="55" workbookViewId="0">
      <selection activeCell="I264" sqref="I264"/>
    </sheetView>
  </sheetViews>
  <sheetFormatPr defaultRowHeight="12.4" x14ac:dyDescent="0.35"/>
  <cols>
    <col min="1" max="1" width="55.42578125" bestFit="1" customWidth="1"/>
    <col min="2" max="2" width="32.92578125" customWidth="1"/>
    <col min="3" max="3" width="19.0703125" customWidth="1"/>
    <col min="4" max="4" width="31.140625" customWidth="1"/>
    <col min="5" max="5" width="31.35546875" customWidth="1"/>
    <col min="6" max="6" width="27.35546875" customWidth="1"/>
    <col min="7" max="7" width="27.5703125" customWidth="1"/>
    <col min="8" max="8" width="36.7109375" customWidth="1"/>
    <col min="9" max="9" width="21.0703125" customWidth="1"/>
  </cols>
  <sheetData>
    <row r="1" spans="1:10" ht="24.75" x14ac:dyDescent="0.35">
      <c r="A1" t="s">
        <v>0</v>
      </c>
      <c r="B1" s="24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9" t="s">
        <v>14</v>
      </c>
      <c r="I1" s="13" t="s">
        <v>15</v>
      </c>
      <c r="J1" s="13" t="s">
        <v>16</v>
      </c>
    </row>
    <row r="2" spans="1:10" x14ac:dyDescent="0.35">
      <c r="A2" s="25" t="s">
        <v>22</v>
      </c>
      <c r="B2" s="26">
        <v>41282</v>
      </c>
      <c r="C2" s="25">
        <v>184083</v>
      </c>
      <c r="D2" s="25">
        <v>122343</v>
      </c>
      <c r="E2" s="25">
        <v>42028</v>
      </c>
      <c r="F2" s="25">
        <v>22532</v>
      </c>
      <c r="G2" s="25">
        <v>121549</v>
      </c>
      <c r="H2" s="10">
        <f>((D2-E2)-(F2-G2))/C2</f>
        <v>0.97419098993388853</v>
      </c>
      <c r="I2" s="10">
        <f>_xlfn.RANK.EQ(H2,$H$2:$H$273,1)/COUNT($H$2:$H$273)</f>
        <v>0.96323529411764708</v>
      </c>
      <c r="J2" s="10" t="e">
        <f>ABS(I2-I1)</f>
        <v>#VALUE!</v>
      </c>
    </row>
    <row r="3" spans="1:10" x14ac:dyDescent="0.35">
      <c r="A3" s="25" t="s">
        <v>22</v>
      </c>
      <c r="B3" s="26">
        <v>41289</v>
      </c>
      <c r="C3" s="25">
        <v>203425</v>
      </c>
      <c r="D3" s="25">
        <v>137090</v>
      </c>
      <c r="E3" s="25">
        <v>48033</v>
      </c>
      <c r="F3" s="25">
        <v>21884</v>
      </c>
      <c r="G3" s="25">
        <v>136456</v>
      </c>
      <c r="H3" s="10">
        <f>((D3-E3)-(F3-G3))/C3</f>
        <v>1.0010028265945681</v>
      </c>
      <c r="I3" s="10">
        <f t="shared" ref="I3:I66" si="0">_xlfn.RANK.EQ(H3,$H$2:$H$273,1)/COUNT($H$2:$H$273)</f>
        <v>0.97058823529411764</v>
      </c>
      <c r="J3" s="10">
        <f>ABS(I3-I2)</f>
        <v>7.3529411764705621E-3</v>
      </c>
    </row>
    <row r="4" spans="1:10" x14ac:dyDescent="0.35">
      <c r="A4" s="25" t="s">
        <v>22</v>
      </c>
      <c r="B4" s="26">
        <v>41296</v>
      </c>
      <c r="C4" s="25">
        <v>208776</v>
      </c>
      <c r="D4" s="25">
        <v>143776</v>
      </c>
      <c r="E4" s="25">
        <v>46765</v>
      </c>
      <c r="F4" s="25">
        <v>21291</v>
      </c>
      <c r="G4" s="25">
        <v>141610</v>
      </c>
      <c r="H4" s="10">
        <f>((D4-E4)-(F4-G4))/C4</f>
        <v>1.0409721423918459</v>
      </c>
      <c r="I4" s="10">
        <f t="shared" si="0"/>
        <v>0.98897058823529416</v>
      </c>
      <c r="J4" s="10">
        <f>ABS(I4-I3)</f>
        <v>1.8382352941176516E-2</v>
      </c>
    </row>
    <row r="5" spans="1:10" x14ac:dyDescent="0.35">
      <c r="A5" s="25" t="s">
        <v>22</v>
      </c>
      <c r="B5" s="26">
        <v>41303</v>
      </c>
      <c r="C5" s="25">
        <v>183507</v>
      </c>
      <c r="D5" s="25">
        <v>124520</v>
      </c>
      <c r="E5" s="25">
        <v>39224</v>
      </c>
      <c r="F5" s="25">
        <v>23524</v>
      </c>
      <c r="G5" s="25">
        <v>126124</v>
      </c>
      <c r="H5" s="10">
        <f>((D5-E5)-(F5-G5))/C5</f>
        <v>1.0239173437525544</v>
      </c>
      <c r="I5" s="10">
        <f t="shared" si="0"/>
        <v>0.98529411764705888</v>
      </c>
      <c r="J5" s="10">
        <f>ABS(I5-I4)</f>
        <v>3.6764705882352811E-3</v>
      </c>
    </row>
    <row r="6" spans="1:10" x14ac:dyDescent="0.35">
      <c r="A6" s="25" t="s">
        <v>22</v>
      </c>
      <c r="B6" s="26">
        <v>41310</v>
      </c>
      <c r="C6" s="25">
        <v>180781</v>
      </c>
      <c r="D6" s="25">
        <v>122609</v>
      </c>
      <c r="E6" s="25">
        <v>41669</v>
      </c>
      <c r="F6" s="25">
        <v>23026</v>
      </c>
      <c r="G6" s="25">
        <v>120494</v>
      </c>
      <c r="H6" s="10">
        <f>((D6-E6)-(F6-G6))/C6</f>
        <v>0.98687362056853323</v>
      </c>
      <c r="I6" s="10">
        <f t="shared" si="0"/>
        <v>0.96691176470588236</v>
      </c>
      <c r="J6" s="10">
        <f>ABS(I6-I5)</f>
        <v>1.8382352941176516E-2</v>
      </c>
    </row>
    <row r="7" spans="1:10" x14ac:dyDescent="0.35">
      <c r="A7" s="25" t="s">
        <v>22</v>
      </c>
      <c r="B7" s="26">
        <v>41317</v>
      </c>
      <c r="C7" s="25">
        <v>163745</v>
      </c>
      <c r="D7" s="25">
        <v>99758</v>
      </c>
      <c r="E7" s="25">
        <v>45644</v>
      </c>
      <c r="F7" s="25">
        <v>36069</v>
      </c>
      <c r="G7" s="25">
        <v>94218</v>
      </c>
      <c r="H7" s="10">
        <f>((D7-E7)-(F7-G7))/C7</f>
        <v>0.68559650676356532</v>
      </c>
      <c r="I7" s="10">
        <f t="shared" si="0"/>
        <v>0.78676470588235292</v>
      </c>
      <c r="J7" s="10">
        <f>ABS(I7-I6)</f>
        <v>0.18014705882352944</v>
      </c>
    </row>
    <row r="8" spans="1:10" x14ac:dyDescent="0.35">
      <c r="A8" s="25" t="s">
        <v>22</v>
      </c>
      <c r="B8" s="26">
        <v>41324</v>
      </c>
      <c r="C8" s="25">
        <v>159346</v>
      </c>
      <c r="D8" s="25">
        <v>87921</v>
      </c>
      <c r="E8" s="25">
        <v>43940</v>
      </c>
      <c r="F8" s="25">
        <v>42837</v>
      </c>
      <c r="G8" s="25">
        <v>90314</v>
      </c>
      <c r="H8" s="10">
        <f>((D8-E8)-(F8-G8))/C8</f>
        <v>0.57395855559599862</v>
      </c>
      <c r="I8" s="10">
        <f t="shared" si="0"/>
        <v>0.7279411764705882</v>
      </c>
      <c r="J8" s="10">
        <f>ABS(I8-I7)</f>
        <v>5.8823529411764719E-2</v>
      </c>
    </row>
    <row r="9" spans="1:10" x14ac:dyDescent="0.35">
      <c r="A9" s="25" t="s">
        <v>22</v>
      </c>
      <c r="B9" s="26">
        <v>41331</v>
      </c>
      <c r="C9" s="25">
        <v>157363</v>
      </c>
      <c r="D9" s="25">
        <v>79140</v>
      </c>
      <c r="E9" s="25">
        <v>53445</v>
      </c>
      <c r="F9" s="25">
        <v>56173</v>
      </c>
      <c r="G9" s="25">
        <v>75351</v>
      </c>
      <c r="H9" s="10">
        <f>((D9-E9)-(F9-G9))/C9</f>
        <v>0.2851559769450252</v>
      </c>
      <c r="I9" s="10">
        <f t="shared" si="0"/>
        <v>0.59926470588235292</v>
      </c>
      <c r="J9" s="10">
        <f>ABS(I9-I8)</f>
        <v>0.12867647058823528</v>
      </c>
    </row>
    <row r="10" spans="1:10" x14ac:dyDescent="0.35">
      <c r="A10" s="25" t="s">
        <v>22</v>
      </c>
      <c r="B10" s="26">
        <v>41338</v>
      </c>
      <c r="C10" s="25">
        <v>157595</v>
      </c>
      <c r="D10" s="25">
        <v>61315</v>
      </c>
      <c r="E10" s="25">
        <v>54166</v>
      </c>
      <c r="F10" s="25">
        <v>72129</v>
      </c>
      <c r="G10" s="25">
        <v>74303</v>
      </c>
      <c r="H10" s="10">
        <f>((D10-E10)-(F10-G10))/C10</f>
        <v>5.9157968209651322E-2</v>
      </c>
      <c r="I10" s="10">
        <f t="shared" si="0"/>
        <v>0.5220588235294118</v>
      </c>
      <c r="J10" s="10">
        <f>ABS(I10-I9)</f>
        <v>7.7205882352941124E-2</v>
      </c>
    </row>
    <row r="11" spans="1:10" x14ac:dyDescent="0.35">
      <c r="A11" s="25" t="s">
        <v>22</v>
      </c>
      <c r="B11" s="26">
        <v>41345</v>
      </c>
      <c r="C11" s="25">
        <v>183095</v>
      </c>
      <c r="D11" s="25">
        <v>77746</v>
      </c>
      <c r="E11" s="25">
        <v>54480</v>
      </c>
      <c r="F11" s="25">
        <v>76542</v>
      </c>
      <c r="G11" s="25">
        <v>99853</v>
      </c>
      <c r="H11" s="10">
        <f>((D11-E11)-(F11-G11))/C11</f>
        <v>0.25438706682323386</v>
      </c>
      <c r="I11" s="10">
        <f t="shared" si="0"/>
        <v>0.58088235294117652</v>
      </c>
      <c r="J11" s="10">
        <f>ABS(I11-I10)</f>
        <v>5.8823529411764719E-2</v>
      </c>
    </row>
    <row r="12" spans="1:10" x14ac:dyDescent="0.35">
      <c r="A12" s="25" t="s">
        <v>22</v>
      </c>
      <c r="B12" s="26">
        <v>41352</v>
      </c>
      <c r="C12" s="25">
        <v>158807</v>
      </c>
      <c r="D12" s="25">
        <v>100998</v>
      </c>
      <c r="E12" s="25">
        <v>46943</v>
      </c>
      <c r="F12" s="25">
        <v>25584</v>
      </c>
      <c r="G12" s="25">
        <v>89594</v>
      </c>
      <c r="H12" s="10">
        <f>((D12-E12)-(F12-G12))/C12</f>
        <v>0.74344959605055194</v>
      </c>
      <c r="I12" s="10">
        <f t="shared" si="0"/>
        <v>0.81985294117647056</v>
      </c>
      <c r="J12" s="10">
        <f>ABS(I12-I11)</f>
        <v>0.23897058823529405</v>
      </c>
    </row>
    <row r="13" spans="1:10" x14ac:dyDescent="0.35">
      <c r="A13" s="25" t="s">
        <v>22</v>
      </c>
      <c r="B13" s="26">
        <v>41359</v>
      </c>
      <c r="C13" s="25">
        <v>202150</v>
      </c>
      <c r="D13" s="25">
        <v>141086</v>
      </c>
      <c r="E13" s="25">
        <v>55571</v>
      </c>
      <c r="F13" s="25">
        <v>25847</v>
      </c>
      <c r="G13" s="25">
        <v>123606</v>
      </c>
      <c r="H13" s="10">
        <f>((D13-E13)-(F13-G13))/C13</f>
        <v>0.90662379421221861</v>
      </c>
      <c r="I13" s="10">
        <f t="shared" si="0"/>
        <v>0.93014705882352944</v>
      </c>
      <c r="J13" s="10">
        <f>ABS(I13-I12)</f>
        <v>0.11029411764705888</v>
      </c>
    </row>
    <row r="14" spans="1:10" x14ac:dyDescent="0.35">
      <c r="A14" s="25" t="s">
        <v>22</v>
      </c>
      <c r="B14" s="26">
        <v>41366</v>
      </c>
      <c r="C14" s="25">
        <v>197264</v>
      </c>
      <c r="D14" s="25">
        <v>135540</v>
      </c>
      <c r="E14" s="25">
        <v>51569</v>
      </c>
      <c r="F14" s="25">
        <v>24755</v>
      </c>
      <c r="G14" s="25">
        <v>121634</v>
      </c>
      <c r="H14" s="10">
        <f>((D14-E14)-(F14-G14))/C14</f>
        <v>0.91679171060102194</v>
      </c>
      <c r="I14" s="10">
        <f t="shared" si="0"/>
        <v>0.94485294117647056</v>
      </c>
      <c r="J14" s="10">
        <f>ABS(I14-I13)</f>
        <v>1.4705882352941124E-2</v>
      </c>
    </row>
    <row r="15" spans="1:10" x14ac:dyDescent="0.35">
      <c r="A15" s="25" t="s">
        <v>22</v>
      </c>
      <c r="B15" s="26">
        <v>41373</v>
      </c>
      <c r="C15" s="25">
        <v>186911</v>
      </c>
      <c r="D15" s="25">
        <v>117540</v>
      </c>
      <c r="E15" s="25">
        <v>39661</v>
      </c>
      <c r="F15" s="25">
        <v>29723</v>
      </c>
      <c r="G15" s="25">
        <v>122755</v>
      </c>
      <c r="H15" s="10">
        <f>((D15-E15)-(F15-G15))/C15</f>
        <v>0.91439776150146324</v>
      </c>
      <c r="I15" s="10">
        <f t="shared" si="0"/>
        <v>0.9375</v>
      </c>
      <c r="J15" s="10">
        <f>ABS(I15-I14)</f>
        <v>7.3529411764705621E-3</v>
      </c>
    </row>
    <row r="16" spans="1:10" x14ac:dyDescent="0.35">
      <c r="A16" s="25" t="s">
        <v>22</v>
      </c>
      <c r="B16" s="26">
        <v>41380</v>
      </c>
      <c r="C16" s="25">
        <v>169445</v>
      </c>
      <c r="D16" s="25">
        <v>98834</v>
      </c>
      <c r="E16" s="25">
        <v>45659</v>
      </c>
      <c r="F16" s="25">
        <v>38235</v>
      </c>
      <c r="G16" s="25">
        <v>100187</v>
      </c>
      <c r="H16" s="10">
        <f>((D16-E16)-(F16-G16))/C16</f>
        <v>0.67943580512850776</v>
      </c>
      <c r="I16" s="10">
        <f t="shared" si="0"/>
        <v>0.76838235294117652</v>
      </c>
      <c r="J16" s="10">
        <f>ABS(I16-I15)</f>
        <v>0.16911764705882348</v>
      </c>
    </row>
    <row r="17" spans="1:10" x14ac:dyDescent="0.35">
      <c r="A17" s="25" t="s">
        <v>22</v>
      </c>
      <c r="B17" s="26">
        <v>41387</v>
      </c>
      <c r="C17" s="25">
        <v>161752</v>
      </c>
      <c r="D17" s="25">
        <v>82715</v>
      </c>
      <c r="E17" s="25">
        <v>51458</v>
      </c>
      <c r="F17" s="25">
        <v>50852</v>
      </c>
      <c r="G17" s="25">
        <v>80562</v>
      </c>
      <c r="H17" s="10">
        <f>((D17-E17)-(F17-G17))/C17</f>
        <v>0.37691651416984023</v>
      </c>
      <c r="I17" s="10">
        <f t="shared" si="0"/>
        <v>0.65073529411764708</v>
      </c>
      <c r="J17" s="10">
        <f>ABS(I17-I16)</f>
        <v>0.11764705882352944</v>
      </c>
    </row>
    <row r="18" spans="1:10" x14ac:dyDescent="0.35">
      <c r="A18" s="25" t="s">
        <v>22</v>
      </c>
      <c r="B18" s="26">
        <v>41394</v>
      </c>
      <c r="C18" s="25">
        <v>158954</v>
      </c>
      <c r="D18" s="25">
        <v>81303</v>
      </c>
      <c r="E18" s="25">
        <v>51069</v>
      </c>
      <c r="F18" s="25">
        <v>48629</v>
      </c>
      <c r="G18" s="25">
        <v>82312</v>
      </c>
      <c r="H18" s="10">
        <f>((D18-E18)-(F18-G18))/C18</f>
        <v>0.40211004441536546</v>
      </c>
      <c r="I18" s="10">
        <f t="shared" si="0"/>
        <v>0.65808823529411764</v>
      </c>
      <c r="J18" s="10">
        <f>ABS(I18-I17)</f>
        <v>7.3529411764705621E-3</v>
      </c>
    </row>
    <row r="19" spans="1:10" x14ac:dyDescent="0.35">
      <c r="A19" s="25" t="s">
        <v>22</v>
      </c>
      <c r="B19" s="26">
        <v>41401</v>
      </c>
      <c r="C19" s="25">
        <v>157170</v>
      </c>
      <c r="D19" s="25">
        <v>61501</v>
      </c>
      <c r="E19" s="25">
        <v>54871</v>
      </c>
      <c r="F19" s="25">
        <v>66399</v>
      </c>
      <c r="G19" s="25">
        <v>71760</v>
      </c>
      <c r="H19" s="10">
        <f>((D19-E19)-(F19-G19))/C19</f>
        <v>7.6293185722466114E-2</v>
      </c>
      <c r="I19" s="10">
        <f t="shared" si="0"/>
        <v>0.52941176470588236</v>
      </c>
      <c r="J19" s="10">
        <f>ABS(I19-I18)</f>
        <v>0.12867647058823528</v>
      </c>
    </row>
    <row r="20" spans="1:10" x14ac:dyDescent="0.35">
      <c r="A20" s="25" t="s">
        <v>22</v>
      </c>
      <c r="B20" s="26">
        <v>41408</v>
      </c>
      <c r="C20" s="25">
        <v>190884</v>
      </c>
      <c r="D20" s="25">
        <v>61654</v>
      </c>
      <c r="E20" s="25">
        <v>75104</v>
      </c>
      <c r="F20" s="25">
        <v>104366</v>
      </c>
      <c r="G20" s="25">
        <v>75058</v>
      </c>
      <c r="H20" s="10">
        <f>((D20-E20)-(F20-G20))/C20</f>
        <v>-0.22399991617945977</v>
      </c>
      <c r="I20" s="10">
        <f t="shared" si="0"/>
        <v>0.42279411764705882</v>
      </c>
      <c r="J20" s="10">
        <f>ABS(I20-I19)</f>
        <v>0.10661764705882354</v>
      </c>
    </row>
    <row r="21" spans="1:10" x14ac:dyDescent="0.35">
      <c r="A21" s="25" t="s">
        <v>22</v>
      </c>
      <c r="B21" s="26">
        <v>41415</v>
      </c>
      <c r="C21" s="25">
        <v>205301</v>
      </c>
      <c r="D21" s="25">
        <v>50036</v>
      </c>
      <c r="E21" s="25">
        <v>82445</v>
      </c>
      <c r="F21" s="25">
        <v>132194</v>
      </c>
      <c r="G21" s="25">
        <v>75077</v>
      </c>
      <c r="H21" s="10">
        <f>((D21-E21)-(F21-G21))/C21</f>
        <v>-0.43607191392151035</v>
      </c>
      <c r="I21" s="10">
        <f t="shared" si="0"/>
        <v>0.37132352941176472</v>
      </c>
      <c r="J21" s="10">
        <f>ABS(I21-I20)</f>
        <v>5.1470588235294101E-2</v>
      </c>
    </row>
    <row r="22" spans="1:10" x14ac:dyDescent="0.35">
      <c r="A22" s="25" t="s">
        <v>22</v>
      </c>
      <c r="B22" s="26">
        <v>41422</v>
      </c>
      <c r="C22" s="25">
        <v>209027</v>
      </c>
      <c r="D22" s="25">
        <v>42213</v>
      </c>
      <c r="E22" s="25">
        <v>84520</v>
      </c>
      <c r="F22" s="25">
        <v>143864</v>
      </c>
      <c r="G22" s="25">
        <v>76670</v>
      </c>
      <c r="H22" s="10">
        <f>((D22-E22)-(F22-G22))/C22</f>
        <v>-0.5238605538997354</v>
      </c>
      <c r="I22" s="10">
        <f t="shared" si="0"/>
        <v>0.33823529411764708</v>
      </c>
      <c r="J22" s="10">
        <f>ABS(I22-I21)</f>
        <v>3.3088235294117641E-2</v>
      </c>
    </row>
    <row r="23" spans="1:10" x14ac:dyDescent="0.35">
      <c r="A23" s="25" t="s">
        <v>22</v>
      </c>
      <c r="B23" s="26">
        <v>41429</v>
      </c>
      <c r="C23" s="25">
        <v>212222</v>
      </c>
      <c r="D23" s="25">
        <v>32853</v>
      </c>
      <c r="E23" s="25">
        <v>91403</v>
      </c>
      <c r="F23" s="25">
        <v>158435</v>
      </c>
      <c r="G23" s="25">
        <v>72242</v>
      </c>
      <c r="H23" s="10">
        <f>((D23-E23)-(F23-G23))/C23</f>
        <v>-0.68203579270763637</v>
      </c>
      <c r="I23" s="10">
        <f t="shared" si="0"/>
        <v>0.25</v>
      </c>
      <c r="J23" s="10">
        <f>ABS(I23-I22)</f>
        <v>8.8235294117647078E-2</v>
      </c>
    </row>
    <row r="24" spans="1:10" x14ac:dyDescent="0.35">
      <c r="A24" s="25" t="s">
        <v>22</v>
      </c>
      <c r="B24" s="26">
        <v>41436</v>
      </c>
      <c r="C24" s="25">
        <v>240067</v>
      </c>
      <c r="D24" s="25">
        <v>24482</v>
      </c>
      <c r="E24" s="25">
        <v>87759</v>
      </c>
      <c r="F24" s="25">
        <v>186973</v>
      </c>
      <c r="G24" s="25">
        <v>98769</v>
      </c>
      <c r="H24" s="10">
        <f>((D24-E24)-(F24-G24))/C24</f>
        <v>-0.63099468065165143</v>
      </c>
      <c r="I24" s="10">
        <f t="shared" si="0"/>
        <v>0.27941176470588236</v>
      </c>
      <c r="J24" s="10">
        <f>ABS(I24-I23)</f>
        <v>2.9411764705882359E-2</v>
      </c>
    </row>
    <row r="25" spans="1:10" x14ac:dyDescent="0.35">
      <c r="A25" s="25" t="s">
        <v>22</v>
      </c>
      <c r="B25" s="26">
        <v>41443</v>
      </c>
      <c r="C25" s="25">
        <v>180895</v>
      </c>
      <c r="D25" s="25">
        <v>28769</v>
      </c>
      <c r="E25" s="25">
        <v>92290</v>
      </c>
      <c r="F25" s="25">
        <v>136873</v>
      </c>
      <c r="G25" s="25">
        <v>45973</v>
      </c>
      <c r="H25" s="10">
        <f>((D25-E25)-(F25-G25))/C25</f>
        <v>-0.85364990740484814</v>
      </c>
      <c r="I25" s="10">
        <f t="shared" si="0"/>
        <v>0.13602941176470587</v>
      </c>
      <c r="J25" s="10">
        <f>ABS(I25-I24)</f>
        <v>0.14338235294117649</v>
      </c>
    </row>
    <row r="26" spans="1:10" x14ac:dyDescent="0.35">
      <c r="A26" s="25" t="s">
        <v>22</v>
      </c>
      <c r="B26" s="26">
        <v>41450</v>
      </c>
      <c r="C26" s="25">
        <v>174012</v>
      </c>
      <c r="D26" s="25">
        <v>21403</v>
      </c>
      <c r="E26" s="25">
        <v>83047</v>
      </c>
      <c r="F26" s="25">
        <v>136052</v>
      </c>
      <c r="G26" s="25">
        <v>46924</v>
      </c>
      <c r="H26" s="10">
        <f>((D26-E26)-(F26-G26))/C26</f>
        <v>-0.86644599223042085</v>
      </c>
      <c r="I26" s="10">
        <f t="shared" si="0"/>
        <v>0.10661764705882353</v>
      </c>
      <c r="J26" s="10">
        <f>ABS(I26-I25)</f>
        <v>2.9411764705882346E-2</v>
      </c>
    </row>
    <row r="27" spans="1:10" x14ac:dyDescent="0.35">
      <c r="A27" s="25" t="s">
        <v>22</v>
      </c>
      <c r="B27" s="26">
        <v>41457</v>
      </c>
      <c r="C27" s="25">
        <v>182925</v>
      </c>
      <c r="D27" s="25">
        <v>21521</v>
      </c>
      <c r="E27" s="25">
        <v>92036</v>
      </c>
      <c r="F27" s="25">
        <v>143118</v>
      </c>
      <c r="G27" s="25">
        <v>48410</v>
      </c>
      <c r="H27" s="10">
        <f>((D27-E27)-(F27-G27))/C27</f>
        <v>-0.9032280989476561</v>
      </c>
      <c r="I27" s="10">
        <f t="shared" si="0"/>
        <v>8.8235294117647065E-2</v>
      </c>
      <c r="J27" s="10">
        <f>ABS(I27-I26)</f>
        <v>1.8382352941176461E-2</v>
      </c>
    </row>
    <row r="28" spans="1:10" x14ac:dyDescent="0.35">
      <c r="A28" s="25" t="s">
        <v>22</v>
      </c>
      <c r="B28" s="26">
        <v>41464</v>
      </c>
      <c r="C28" s="25">
        <v>178595</v>
      </c>
      <c r="D28" s="25">
        <v>20955</v>
      </c>
      <c r="E28" s="25">
        <v>84210</v>
      </c>
      <c r="F28" s="25">
        <v>140827</v>
      </c>
      <c r="G28" s="25">
        <v>51477</v>
      </c>
      <c r="H28" s="10">
        <f>((D28-E28)-(F28-G28))/C28</f>
        <v>-0.85447520927237608</v>
      </c>
      <c r="I28" s="10">
        <f t="shared" si="0"/>
        <v>0.13235294117647059</v>
      </c>
      <c r="J28" s="10">
        <f>ABS(I28-I27)</f>
        <v>4.4117647058823525E-2</v>
      </c>
    </row>
    <row r="29" spans="1:10" x14ac:dyDescent="0.35">
      <c r="A29" s="25" t="s">
        <v>22</v>
      </c>
      <c r="B29" s="26">
        <v>41471</v>
      </c>
      <c r="C29" s="25">
        <v>186264</v>
      </c>
      <c r="D29" s="25">
        <v>19222</v>
      </c>
      <c r="E29" s="25">
        <v>89908</v>
      </c>
      <c r="F29" s="25">
        <v>149150</v>
      </c>
      <c r="G29" s="25">
        <v>54708</v>
      </c>
      <c r="H29" s="10">
        <f>((D29-E29)-(F29-G29))/C29</f>
        <v>-0.88652665034574585</v>
      </c>
      <c r="I29" s="10">
        <f t="shared" si="0"/>
        <v>9.5588235294117641E-2</v>
      </c>
      <c r="J29" s="10">
        <f>ABS(I29-I28)</f>
        <v>3.6764705882352949E-2</v>
      </c>
    </row>
    <row r="30" spans="1:10" x14ac:dyDescent="0.35">
      <c r="A30" s="25" t="s">
        <v>22</v>
      </c>
      <c r="B30" s="26">
        <v>41478</v>
      </c>
      <c r="C30" s="25">
        <v>185349</v>
      </c>
      <c r="D30" s="25">
        <v>17344</v>
      </c>
      <c r="E30" s="25">
        <v>81326</v>
      </c>
      <c r="F30" s="25">
        <v>148171</v>
      </c>
      <c r="G30" s="25">
        <v>66995</v>
      </c>
      <c r="H30" s="10">
        <f>((D30-E30)-(F30-G30))/C30</f>
        <v>-0.78316041629574473</v>
      </c>
      <c r="I30" s="10">
        <f t="shared" si="0"/>
        <v>0.1875</v>
      </c>
      <c r="J30" s="10">
        <f>ABS(I30-I29)</f>
        <v>9.1911764705882359E-2</v>
      </c>
    </row>
    <row r="31" spans="1:10" x14ac:dyDescent="0.35">
      <c r="A31" s="25" t="s">
        <v>22</v>
      </c>
      <c r="B31" s="26">
        <v>41485</v>
      </c>
      <c r="C31" s="25">
        <v>198272</v>
      </c>
      <c r="D31" s="25">
        <v>19527</v>
      </c>
      <c r="E31" s="25">
        <v>92100</v>
      </c>
      <c r="F31" s="25">
        <v>159310</v>
      </c>
      <c r="G31" s="25">
        <v>65429</v>
      </c>
      <c r="H31" s="10">
        <f>((D31-E31)-(F31-G31))/C31</f>
        <v>-0.83952348289218848</v>
      </c>
      <c r="I31" s="10">
        <f t="shared" si="0"/>
        <v>0.14705882352941177</v>
      </c>
      <c r="J31" s="10">
        <f>ABS(I31-I30)</f>
        <v>4.044117647058823E-2</v>
      </c>
    </row>
    <row r="32" spans="1:10" x14ac:dyDescent="0.35">
      <c r="A32" s="25" t="s">
        <v>22</v>
      </c>
      <c r="B32" s="26">
        <v>41492</v>
      </c>
      <c r="C32" s="25">
        <v>201885</v>
      </c>
      <c r="D32" s="25">
        <v>16566</v>
      </c>
      <c r="E32" s="25">
        <v>93345</v>
      </c>
      <c r="F32" s="25">
        <v>167002</v>
      </c>
      <c r="G32" s="25">
        <v>64766</v>
      </c>
      <c r="H32" s="10">
        <f>((D32-E32)-(F32-G32))/C32</f>
        <v>-0.88671768581122912</v>
      </c>
      <c r="I32" s="10">
        <f t="shared" si="0"/>
        <v>9.1911764705882359E-2</v>
      </c>
      <c r="J32" s="10">
        <f>ABS(I32-I31)</f>
        <v>5.514705882352941E-2</v>
      </c>
    </row>
    <row r="33" spans="1:10" x14ac:dyDescent="0.35">
      <c r="A33" s="25" t="s">
        <v>22</v>
      </c>
      <c r="B33" s="26">
        <v>41499</v>
      </c>
      <c r="C33" s="25">
        <v>184822</v>
      </c>
      <c r="D33" s="25">
        <v>12625</v>
      </c>
      <c r="E33" s="25">
        <v>75346</v>
      </c>
      <c r="F33" s="25">
        <v>154583</v>
      </c>
      <c r="G33" s="25">
        <v>71806</v>
      </c>
      <c r="H33" s="10">
        <f>((D33-E33)-(F33-G33))/C33</f>
        <v>-0.78723312159807812</v>
      </c>
      <c r="I33" s="10">
        <f t="shared" si="0"/>
        <v>0.17647058823529413</v>
      </c>
      <c r="J33" s="10">
        <f>ABS(I33-I32)</f>
        <v>8.455882352941177E-2</v>
      </c>
    </row>
    <row r="34" spans="1:10" x14ac:dyDescent="0.35">
      <c r="A34" s="25" t="s">
        <v>22</v>
      </c>
      <c r="B34" s="26">
        <v>41506</v>
      </c>
      <c r="C34" s="25">
        <v>184178</v>
      </c>
      <c r="D34" s="25">
        <v>13676</v>
      </c>
      <c r="E34" s="25">
        <v>76859</v>
      </c>
      <c r="F34" s="25">
        <v>154651</v>
      </c>
      <c r="G34" s="25">
        <v>72102</v>
      </c>
      <c r="H34" s="10">
        <f>((D34-E34)-(F34-G34))/C34</f>
        <v>-0.79125628468112374</v>
      </c>
      <c r="I34" s="10">
        <f t="shared" si="0"/>
        <v>0.16544117647058823</v>
      </c>
      <c r="J34" s="10">
        <f>ABS(I34-I33)</f>
        <v>1.1029411764705899E-2</v>
      </c>
    </row>
    <row r="35" spans="1:10" x14ac:dyDescent="0.35">
      <c r="A35" s="25" t="s">
        <v>22</v>
      </c>
      <c r="B35" s="26">
        <v>41513</v>
      </c>
      <c r="C35" s="25">
        <v>186664</v>
      </c>
      <c r="D35" s="25">
        <v>14662</v>
      </c>
      <c r="E35" s="25">
        <v>85779</v>
      </c>
      <c r="F35" s="25">
        <v>155509</v>
      </c>
      <c r="G35" s="25">
        <v>65258</v>
      </c>
      <c r="H35" s="10">
        <f>((D35-E35)-(F35-G35))/C35</f>
        <v>-0.86448377833969059</v>
      </c>
      <c r="I35" s="10">
        <f t="shared" si="0"/>
        <v>0.125</v>
      </c>
      <c r="J35" s="10">
        <f>ABS(I35-I34)</f>
        <v>4.044117647058823E-2</v>
      </c>
    </row>
    <row r="36" spans="1:10" x14ac:dyDescent="0.35">
      <c r="A36" s="25" t="s">
        <v>22</v>
      </c>
      <c r="B36" s="26">
        <v>41520</v>
      </c>
      <c r="C36" s="25">
        <v>189334</v>
      </c>
      <c r="D36" s="25">
        <v>13655</v>
      </c>
      <c r="E36" s="25">
        <v>85161</v>
      </c>
      <c r="F36" s="25">
        <v>156076</v>
      </c>
      <c r="G36" s="25">
        <v>67702</v>
      </c>
      <c r="H36" s="10">
        <f>((D36-E36)-(F36-G36))/C36</f>
        <v>-0.84443364636040019</v>
      </c>
      <c r="I36" s="10">
        <f t="shared" si="0"/>
        <v>0.14338235294117646</v>
      </c>
      <c r="J36" s="10">
        <f>ABS(I36-I35)</f>
        <v>1.8382352941176461E-2</v>
      </c>
    </row>
    <row r="37" spans="1:10" x14ac:dyDescent="0.35">
      <c r="A37" s="25" t="s">
        <v>22</v>
      </c>
      <c r="B37" s="26">
        <v>41527</v>
      </c>
      <c r="C37" s="25">
        <v>183606</v>
      </c>
      <c r="D37" s="25">
        <v>8464</v>
      </c>
      <c r="E37" s="25">
        <v>68496</v>
      </c>
      <c r="F37" s="25">
        <v>144695</v>
      </c>
      <c r="G37" s="25">
        <v>69955</v>
      </c>
      <c r="H37" s="10">
        <f>((D37-E37)-(F37-G37))/C37</f>
        <v>-0.73402829972876704</v>
      </c>
      <c r="I37" s="10">
        <f t="shared" si="0"/>
        <v>0.21323529411764705</v>
      </c>
      <c r="J37" s="10">
        <f>ABS(I37-I36)</f>
        <v>6.985294117647059E-2</v>
      </c>
    </row>
    <row r="38" spans="1:10" x14ac:dyDescent="0.35">
      <c r="A38" s="25" t="s">
        <v>22</v>
      </c>
      <c r="B38" s="26">
        <v>41534</v>
      </c>
      <c r="C38" s="25">
        <v>129806</v>
      </c>
      <c r="D38" s="25">
        <v>29805</v>
      </c>
      <c r="E38" s="25">
        <v>57165</v>
      </c>
      <c r="F38" s="25">
        <v>82504</v>
      </c>
      <c r="G38" s="25">
        <v>43563</v>
      </c>
      <c r="H38" s="10">
        <f>((D38-E38)-(F38-G38))/C38</f>
        <v>-0.51076991818560002</v>
      </c>
      <c r="I38" s="10">
        <f t="shared" si="0"/>
        <v>0.35294117647058826</v>
      </c>
      <c r="J38" s="10">
        <f>ABS(I38-I37)</f>
        <v>0.13970588235294121</v>
      </c>
    </row>
    <row r="39" spans="1:10" x14ac:dyDescent="0.35">
      <c r="A39" s="25" t="s">
        <v>22</v>
      </c>
      <c r="B39" s="26">
        <v>41541</v>
      </c>
      <c r="C39" s="25">
        <v>126462</v>
      </c>
      <c r="D39" s="25">
        <v>20049</v>
      </c>
      <c r="E39" s="25">
        <v>54868</v>
      </c>
      <c r="F39" s="25">
        <v>87537</v>
      </c>
      <c r="G39" s="25">
        <v>45396</v>
      </c>
      <c r="H39" s="10">
        <f>((D39-E39)-(F39-G39))/C39</f>
        <v>-0.60856225585551393</v>
      </c>
      <c r="I39" s="10">
        <f t="shared" si="0"/>
        <v>0.29044117647058826</v>
      </c>
      <c r="J39" s="10">
        <f>ABS(I39-I38)</f>
        <v>6.25E-2</v>
      </c>
    </row>
    <row r="40" spans="1:10" x14ac:dyDescent="0.35">
      <c r="A40" s="25" t="s">
        <v>22</v>
      </c>
      <c r="B40" s="26">
        <v>41548</v>
      </c>
      <c r="C40" s="25">
        <v>113676</v>
      </c>
      <c r="D40" s="25">
        <v>14928</v>
      </c>
      <c r="E40" s="25">
        <v>43732</v>
      </c>
      <c r="F40" s="25">
        <v>77577</v>
      </c>
      <c r="G40" s="25">
        <v>44014</v>
      </c>
      <c r="H40" s="10">
        <f>((D40-E40)-(F40-G40))/C40</f>
        <v>-0.54863823498363773</v>
      </c>
      <c r="I40" s="10">
        <f t="shared" si="0"/>
        <v>0.33455882352941174</v>
      </c>
      <c r="J40" s="10">
        <f>ABS(I40-I39)</f>
        <v>4.4117647058823484E-2</v>
      </c>
    </row>
    <row r="41" spans="1:10" x14ac:dyDescent="0.35">
      <c r="A41" s="25" t="s">
        <v>22</v>
      </c>
      <c r="B41" s="26">
        <v>41555</v>
      </c>
      <c r="C41" s="25">
        <v>117075</v>
      </c>
      <c r="D41" s="25">
        <v>17221</v>
      </c>
      <c r="E41" s="25">
        <v>43625</v>
      </c>
      <c r="F41" s="25">
        <v>79356</v>
      </c>
      <c r="G41" s="25">
        <v>46187</v>
      </c>
      <c r="H41" s="10">
        <f>((D41-E41)-(F41-G41))/C41</f>
        <v>-0.50884475763399528</v>
      </c>
      <c r="I41" s="10">
        <f t="shared" si="0"/>
        <v>0.35661764705882354</v>
      </c>
      <c r="J41" s="10">
        <f>ABS(I41-I40)</f>
        <v>2.2058823529411797E-2</v>
      </c>
    </row>
    <row r="42" spans="1:10" x14ac:dyDescent="0.35">
      <c r="A42" s="25" t="s">
        <v>22</v>
      </c>
      <c r="B42" s="26">
        <v>41562</v>
      </c>
      <c r="C42" s="25">
        <v>124276</v>
      </c>
      <c r="D42" s="25">
        <v>17656</v>
      </c>
      <c r="E42" s="25">
        <v>49893</v>
      </c>
      <c r="F42" s="25">
        <v>83389</v>
      </c>
      <c r="G42" s="25">
        <v>47141</v>
      </c>
      <c r="H42" s="10">
        <f>((D42-E42)-(F42-G42))/C42</f>
        <v>-0.55107180791142296</v>
      </c>
      <c r="I42" s="10">
        <f t="shared" si="0"/>
        <v>0.33088235294117646</v>
      </c>
      <c r="J42" s="10">
        <f>ABS(I42-I41)</f>
        <v>2.5735294117647078E-2</v>
      </c>
    </row>
    <row r="43" spans="1:10" x14ac:dyDescent="0.35">
      <c r="A43" s="25" t="s">
        <v>22</v>
      </c>
      <c r="B43" s="26">
        <v>41569</v>
      </c>
      <c r="C43" s="25">
        <v>125592</v>
      </c>
      <c r="D43" s="25">
        <v>22882</v>
      </c>
      <c r="E43" s="25">
        <v>44993</v>
      </c>
      <c r="F43" s="25">
        <v>77484</v>
      </c>
      <c r="G43" s="25">
        <v>53324</v>
      </c>
      <c r="H43" s="10">
        <f>((D43-E43)-(F43-G43))/C43</f>
        <v>-0.36842314797120834</v>
      </c>
      <c r="I43" s="10">
        <f t="shared" si="0"/>
        <v>0.38235294117647056</v>
      </c>
      <c r="J43" s="10">
        <f>ABS(I43-I42)</f>
        <v>5.1470588235294101E-2</v>
      </c>
    </row>
    <row r="44" spans="1:10" x14ac:dyDescent="0.35">
      <c r="A44" s="25" t="s">
        <v>22</v>
      </c>
      <c r="B44" s="26">
        <v>41576</v>
      </c>
      <c r="C44" s="25">
        <v>129053</v>
      </c>
      <c r="D44" s="25">
        <v>25041</v>
      </c>
      <c r="E44" s="25">
        <v>48239</v>
      </c>
      <c r="F44" s="25">
        <v>76692</v>
      </c>
      <c r="G44" s="25">
        <v>55730</v>
      </c>
      <c r="H44" s="10">
        <f>((D44-E44)-(F44-G44))/C44</f>
        <v>-0.3421849937622527</v>
      </c>
      <c r="I44" s="10">
        <f t="shared" si="0"/>
        <v>0.38970588235294118</v>
      </c>
      <c r="J44" s="10">
        <f>ABS(I44-I43)</f>
        <v>7.3529411764706176E-3</v>
      </c>
    </row>
    <row r="45" spans="1:10" x14ac:dyDescent="0.35">
      <c r="A45" s="25" t="s">
        <v>22</v>
      </c>
      <c r="B45" s="26">
        <v>41583</v>
      </c>
      <c r="C45" s="25">
        <v>129497</v>
      </c>
      <c r="D45" s="25">
        <v>22357</v>
      </c>
      <c r="E45" s="25">
        <v>47424</v>
      </c>
      <c r="F45" s="25">
        <v>82474</v>
      </c>
      <c r="G45" s="25">
        <v>54547</v>
      </c>
      <c r="H45" s="10">
        <f>((D45-E45)-(F45-G45))/C45</f>
        <v>-0.40922955744148515</v>
      </c>
      <c r="I45" s="10">
        <f t="shared" si="0"/>
        <v>0.375</v>
      </c>
      <c r="J45" s="10">
        <f>ABS(I45-I44)</f>
        <v>1.470588235294118E-2</v>
      </c>
    </row>
    <row r="46" spans="1:10" x14ac:dyDescent="0.35">
      <c r="A46" s="25" t="s">
        <v>22</v>
      </c>
      <c r="B46" s="26">
        <v>41590</v>
      </c>
      <c r="C46" s="25">
        <v>137241</v>
      </c>
      <c r="D46" s="25">
        <v>20484</v>
      </c>
      <c r="E46" s="25">
        <v>56293</v>
      </c>
      <c r="F46" s="25">
        <v>95507</v>
      </c>
      <c r="G46" s="25">
        <v>52230</v>
      </c>
      <c r="H46" s="10">
        <f>((D46-E46)-(F46-G46))/C46</f>
        <v>-0.57625636653769641</v>
      </c>
      <c r="I46" s="10">
        <f t="shared" si="0"/>
        <v>0.30514705882352944</v>
      </c>
      <c r="J46" s="10">
        <f>ABS(I46-I45)</f>
        <v>6.9852941176470562E-2</v>
      </c>
    </row>
    <row r="47" spans="1:10" x14ac:dyDescent="0.35">
      <c r="A47" s="25" t="s">
        <v>22</v>
      </c>
      <c r="B47" s="26">
        <v>41597</v>
      </c>
      <c r="C47" s="25">
        <v>136699</v>
      </c>
      <c r="D47" s="25">
        <v>17585</v>
      </c>
      <c r="E47" s="25">
        <v>53347</v>
      </c>
      <c r="F47" s="25">
        <v>97955</v>
      </c>
      <c r="G47" s="25">
        <v>53477</v>
      </c>
      <c r="H47" s="10">
        <f>((D47-E47)-(F47-G47))/C47</f>
        <v>-0.58698307961287211</v>
      </c>
      <c r="I47" s="10">
        <f t="shared" si="0"/>
        <v>0.29779411764705882</v>
      </c>
      <c r="J47" s="10">
        <f>ABS(I47-I46)</f>
        <v>7.3529411764706176E-3</v>
      </c>
    </row>
    <row r="48" spans="1:10" x14ac:dyDescent="0.35">
      <c r="A48" s="25" t="s">
        <v>22</v>
      </c>
      <c r="B48" s="26">
        <v>41604</v>
      </c>
      <c r="C48" s="25">
        <v>111673</v>
      </c>
      <c r="D48" s="25">
        <v>17197</v>
      </c>
      <c r="E48" s="25">
        <v>50708</v>
      </c>
      <c r="F48" s="25">
        <v>74587</v>
      </c>
      <c r="G48" s="25">
        <v>29744</v>
      </c>
      <c r="H48" s="10">
        <f>((D48-E48)-(F48-G48))/C48</f>
        <v>-0.70163781755661614</v>
      </c>
      <c r="I48" s="10">
        <f t="shared" si="0"/>
        <v>0.22794117647058823</v>
      </c>
      <c r="J48" s="10">
        <f>ABS(I48-I47)</f>
        <v>6.985294117647059E-2</v>
      </c>
    </row>
    <row r="49" spans="1:10" x14ac:dyDescent="0.35">
      <c r="A49" s="25" t="s">
        <v>22</v>
      </c>
      <c r="B49" s="26">
        <v>41611</v>
      </c>
      <c r="C49" s="25">
        <v>121078</v>
      </c>
      <c r="D49" s="25">
        <v>20197</v>
      </c>
      <c r="E49" s="25">
        <v>64508</v>
      </c>
      <c r="F49" s="25">
        <v>83514</v>
      </c>
      <c r="G49" s="25">
        <v>22978</v>
      </c>
      <c r="H49" s="10">
        <f>((D49-E49)-(F49-G49))/C49</f>
        <v>-0.86594591915954999</v>
      </c>
      <c r="I49" s="10">
        <f t="shared" si="0"/>
        <v>0.11764705882352941</v>
      </c>
      <c r="J49" s="10">
        <f>ABS(I49-I48)</f>
        <v>0.11029411764705882</v>
      </c>
    </row>
    <row r="50" spans="1:10" x14ac:dyDescent="0.35">
      <c r="A50" s="25" t="s">
        <v>22</v>
      </c>
      <c r="B50" s="26">
        <v>41618</v>
      </c>
      <c r="C50" s="25">
        <v>126620</v>
      </c>
      <c r="D50" s="25">
        <v>19134</v>
      </c>
      <c r="E50" s="25">
        <v>64984</v>
      </c>
      <c r="F50" s="25">
        <v>87997</v>
      </c>
      <c r="G50" s="25">
        <v>24318</v>
      </c>
      <c r="H50" s="10">
        <f>((D50-E50)-(F50-G50))/C50</f>
        <v>-0.86502132364555362</v>
      </c>
      <c r="I50" s="10">
        <f t="shared" si="0"/>
        <v>0.12132352941176471</v>
      </c>
      <c r="J50" s="10">
        <f>ABS(I50-I49)</f>
        <v>3.6764705882352949E-3</v>
      </c>
    </row>
    <row r="51" spans="1:10" x14ac:dyDescent="0.35">
      <c r="A51" s="25" t="s">
        <v>22</v>
      </c>
      <c r="B51" s="26">
        <v>41625</v>
      </c>
      <c r="C51" s="25">
        <v>113118</v>
      </c>
      <c r="D51" s="25">
        <v>13752</v>
      </c>
      <c r="E51" s="25">
        <v>65405</v>
      </c>
      <c r="F51" s="25">
        <v>80950</v>
      </c>
      <c r="G51" s="25">
        <v>14183</v>
      </c>
      <c r="H51" s="10">
        <f>((D51-E51)-(F51-G51))/C51</f>
        <v>-1.0468714086175499</v>
      </c>
      <c r="I51" s="10">
        <f t="shared" si="0"/>
        <v>4.4117647058823532E-2</v>
      </c>
      <c r="J51" s="10">
        <f>ABS(I51-I50)</f>
        <v>7.720588235294118E-2</v>
      </c>
    </row>
    <row r="52" spans="1:10" x14ac:dyDescent="0.35">
      <c r="A52" s="25" t="s">
        <v>22</v>
      </c>
      <c r="B52" s="26">
        <v>41632</v>
      </c>
      <c r="C52" s="25">
        <v>117884</v>
      </c>
      <c r="D52" s="25">
        <v>14857</v>
      </c>
      <c r="E52" s="25">
        <v>69096</v>
      </c>
      <c r="F52" s="25">
        <v>86022</v>
      </c>
      <c r="G52" s="25">
        <v>13901</v>
      </c>
      <c r="H52" s="10">
        <f>((D52-E52)-(F52-G52))/C52</f>
        <v>-1.0719011910013234</v>
      </c>
      <c r="I52" s="10">
        <f t="shared" si="0"/>
        <v>2.5735294117647058E-2</v>
      </c>
      <c r="J52" s="10">
        <f>ABS(I52-I51)</f>
        <v>1.8382352941176475E-2</v>
      </c>
    </row>
    <row r="53" spans="1:10" x14ac:dyDescent="0.35">
      <c r="A53" s="25" t="s">
        <v>22</v>
      </c>
      <c r="B53" s="26">
        <v>41639</v>
      </c>
      <c r="C53" s="25">
        <v>120071</v>
      </c>
      <c r="D53" s="25">
        <v>14430</v>
      </c>
      <c r="E53" s="25">
        <v>71844</v>
      </c>
      <c r="F53" s="25">
        <v>87910</v>
      </c>
      <c r="G53" s="25">
        <v>13836</v>
      </c>
      <c r="H53" s="10">
        <f>((D53-E53)-(F53-G53))/C53</f>
        <v>-1.0950854078003849</v>
      </c>
      <c r="I53" s="10">
        <f t="shared" si="0"/>
        <v>1.4705882352941176E-2</v>
      </c>
      <c r="J53" s="10">
        <f>ABS(I53-I52)</f>
        <v>1.1029411764705881E-2</v>
      </c>
    </row>
    <row r="54" spans="1:10" x14ac:dyDescent="0.35">
      <c r="A54" s="25" t="s">
        <v>22</v>
      </c>
      <c r="B54" s="26">
        <v>41646</v>
      </c>
      <c r="C54" s="25">
        <v>122121</v>
      </c>
      <c r="D54" s="25">
        <v>14213</v>
      </c>
      <c r="E54" s="25">
        <v>71065</v>
      </c>
      <c r="F54" s="25">
        <v>88807</v>
      </c>
      <c r="G54" s="25">
        <v>15605</v>
      </c>
      <c r="H54" s="10">
        <f>((D54-E54)-(F54-G54))/C54</f>
        <v>-1.0649601624618206</v>
      </c>
      <c r="I54" s="10">
        <f t="shared" si="0"/>
        <v>3.3088235294117647E-2</v>
      </c>
      <c r="J54" s="10">
        <f>ABS(I54-I53)</f>
        <v>1.8382352941176471E-2</v>
      </c>
    </row>
    <row r="55" spans="1:10" x14ac:dyDescent="0.35">
      <c r="A55" s="25" t="s">
        <v>22</v>
      </c>
      <c r="B55" s="26">
        <v>41653</v>
      </c>
      <c r="C55" s="25">
        <v>112341</v>
      </c>
      <c r="D55" s="25">
        <v>10376</v>
      </c>
      <c r="E55" s="25">
        <v>62364</v>
      </c>
      <c r="F55" s="25">
        <v>81673</v>
      </c>
      <c r="G55" s="25">
        <v>15682</v>
      </c>
      <c r="H55" s="10">
        <f>((D55-E55)-(F55-G55))/C55</f>
        <v>-1.0501864857888037</v>
      </c>
      <c r="I55" s="10">
        <f t="shared" si="0"/>
        <v>4.0441176470588237E-2</v>
      </c>
      <c r="J55" s="10">
        <f>ABS(I55-I54)</f>
        <v>7.3529411764705899E-3</v>
      </c>
    </row>
    <row r="56" spans="1:10" x14ac:dyDescent="0.35">
      <c r="A56" s="25" t="s">
        <v>22</v>
      </c>
      <c r="B56" s="26">
        <v>41660</v>
      </c>
      <c r="C56" s="25">
        <v>137503</v>
      </c>
      <c r="D56" s="25">
        <v>15645</v>
      </c>
      <c r="E56" s="25">
        <v>80299</v>
      </c>
      <c r="F56" s="25">
        <v>103859</v>
      </c>
      <c r="G56" s="25">
        <v>16090</v>
      </c>
      <c r="H56" s="10">
        <f>((D56-E56)-(F56-G56))/C56</f>
        <v>-1.1085067234896693</v>
      </c>
      <c r="I56" s="10">
        <f t="shared" si="0"/>
        <v>7.3529411764705881E-3</v>
      </c>
      <c r="J56" s="10">
        <f>ABS(I56-I55)</f>
        <v>3.3088235294117647E-2</v>
      </c>
    </row>
    <row r="57" spans="1:10" x14ac:dyDescent="0.35">
      <c r="A57" s="25" t="s">
        <v>22</v>
      </c>
      <c r="B57" s="26">
        <v>41667</v>
      </c>
      <c r="C57" s="25">
        <v>136426</v>
      </c>
      <c r="D57" s="25">
        <v>13997</v>
      </c>
      <c r="E57" s="25">
        <v>79720</v>
      </c>
      <c r="F57" s="25">
        <v>105951</v>
      </c>
      <c r="G57" s="25">
        <v>17466</v>
      </c>
      <c r="H57" s="10">
        <f>((D57-E57)-(F57-G57))/C57</f>
        <v>-1.1303417237183528</v>
      </c>
      <c r="I57" s="10">
        <f t="shared" si="0"/>
        <v>3.6764705882352941E-3</v>
      </c>
      <c r="J57" s="10">
        <f>ABS(I57-I56)</f>
        <v>3.6764705882352941E-3</v>
      </c>
    </row>
    <row r="58" spans="1:10" x14ac:dyDescent="0.35">
      <c r="A58" s="25" t="s">
        <v>22</v>
      </c>
      <c r="B58" s="26">
        <v>41674</v>
      </c>
      <c r="C58" s="25">
        <v>125394</v>
      </c>
      <c r="D58" s="25">
        <v>11696</v>
      </c>
      <c r="E58" s="25">
        <v>67219</v>
      </c>
      <c r="F58" s="25">
        <v>96114</v>
      </c>
      <c r="G58" s="25">
        <v>20634</v>
      </c>
      <c r="H58" s="10">
        <f>((D58-E58)-(F58-G58))/C58</f>
        <v>-1.044731007863215</v>
      </c>
      <c r="I58" s="10">
        <f t="shared" si="0"/>
        <v>4.779411764705882E-2</v>
      </c>
      <c r="J58" s="10">
        <f>ABS(I58-I57)</f>
        <v>4.4117647058823525E-2</v>
      </c>
    </row>
    <row r="59" spans="1:10" x14ac:dyDescent="0.35">
      <c r="A59" s="25" t="s">
        <v>22</v>
      </c>
      <c r="B59" s="26">
        <v>41681</v>
      </c>
      <c r="C59" s="25">
        <v>110523</v>
      </c>
      <c r="D59" s="25">
        <v>10202</v>
      </c>
      <c r="E59" s="25">
        <v>57605</v>
      </c>
      <c r="F59" s="25">
        <v>82610</v>
      </c>
      <c r="G59" s="25">
        <v>17864</v>
      </c>
      <c r="H59" s="10">
        <f>((D59-E59)-(F59-G59))/C59</f>
        <v>-1.0147118699275264</v>
      </c>
      <c r="I59" s="10">
        <f t="shared" si="0"/>
        <v>5.8823529411764705E-2</v>
      </c>
      <c r="J59" s="10">
        <f>ABS(I59-I58)</f>
        <v>1.1029411764705885E-2</v>
      </c>
    </row>
    <row r="60" spans="1:10" x14ac:dyDescent="0.35">
      <c r="A60" s="25" t="s">
        <v>22</v>
      </c>
      <c r="B60" s="26">
        <v>41688</v>
      </c>
      <c r="C60" s="25">
        <v>103049</v>
      </c>
      <c r="D60" s="25">
        <v>9439</v>
      </c>
      <c r="E60" s="25">
        <v>53837</v>
      </c>
      <c r="F60" s="25">
        <v>75006</v>
      </c>
      <c r="G60" s="25">
        <v>15831</v>
      </c>
      <c r="H60" s="10">
        <f>((D60-E60)-(F60-G60))/C60</f>
        <v>-1.0050849595823346</v>
      </c>
      <c r="I60" s="10">
        <f t="shared" si="0"/>
        <v>6.25E-2</v>
      </c>
      <c r="J60" s="10">
        <f>ABS(I60-I59)</f>
        <v>3.6764705882352949E-3</v>
      </c>
    </row>
    <row r="61" spans="1:10" x14ac:dyDescent="0.35">
      <c r="A61" s="25" t="s">
        <v>22</v>
      </c>
      <c r="B61" s="26">
        <v>41695</v>
      </c>
      <c r="C61" s="25">
        <v>98643</v>
      </c>
      <c r="D61" s="25">
        <v>10299</v>
      </c>
      <c r="E61" s="25">
        <v>49290</v>
      </c>
      <c r="F61" s="25">
        <v>70170</v>
      </c>
      <c r="G61" s="25">
        <v>15302</v>
      </c>
      <c r="H61" s="10">
        <f>((D61-E61)-(F61-G61))/C61</f>
        <v>-0.95150188051863793</v>
      </c>
      <c r="I61" s="10">
        <f t="shared" si="0"/>
        <v>7.720588235294118E-2</v>
      </c>
      <c r="J61" s="10">
        <f>ABS(I61-I60)</f>
        <v>1.470588235294118E-2</v>
      </c>
    </row>
    <row r="62" spans="1:10" x14ac:dyDescent="0.35">
      <c r="A62" s="25" t="s">
        <v>22</v>
      </c>
      <c r="B62" s="26">
        <v>41702</v>
      </c>
      <c r="C62" s="25">
        <v>105792</v>
      </c>
      <c r="D62" s="25">
        <v>12262</v>
      </c>
      <c r="E62" s="25">
        <v>53370</v>
      </c>
      <c r="F62" s="25">
        <v>75194</v>
      </c>
      <c r="G62" s="25">
        <v>18834</v>
      </c>
      <c r="H62" s="10">
        <f>((D62-E62)-(F62-G62))/C62</f>
        <v>-0.92131730187537808</v>
      </c>
      <c r="I62" s="10">
        <f t="shared" si="0"/>
        <v>8.455882352941177E-2</v>
      </c>
      <c r="J62" s="10">
        <f>ABS(I62-I61)</f>
        <v>7.3529411764705899E-3</v>
      </c>
    </row>
    <row r="63" spans="1:10" x14ac:dyDescent="0.35">
      <c r="A63" s="25" t="s">
        <v>22</v>
      </c>
      <c r="B63" s="26">
        <v>41709</v>
      </c>
      <c r="C63" s="25">
        <v>122241</v>
      </c>
      <c r="D63" s="25">
        <v>8627</v>
      </c>
      <c r="E63" s="25">
        <v>49477</v>
      </c>
      <c r="F63" s="25">
        <v>78468</v>
      </c>
      <c r="G63" s="25">
        <v>23125</v>
      </c>
      <c r="H63" s="10">
        <f>((D63-E63)-(F63-G63))/C63</f>
        <v>-0.78691273795207828</v>
      </c>
      <c r="I63" s="10">
        <f t="shared" si="0"/>
        <v>0.18014705882352941</v>
      </c>
      <c r="J63" s="10">
        <f>ABS(I63-I62)</f>
        <v>9.5588235294117641E-2</v>
      </c>
    </row>
    <row r="64" spans="1:10" x14ac:dyDescent="0.35">
      <c r="A64" s="25" t="s">
        <v>22</v>
      </c>
      <c r="B64" s="26">
        <v>41716</v>
      </c>
      <c r="C64" s="25">
        <v>81737</v>
      </c>
      <c r="D64" s="25">
        <v>21577</v>
      </c>
      <c r="E64" s="25">
        <v>46040</v>
      </c>
      <c r="F64" s="25">
        <v>38976</v>
      </c>
      <c r="G64" s="25">
        <v>8343</v>
      </c>
      <c r="H64" s="10">
        <f>((D64-E64)-(F64-G64))/C64</f>
        <v>-0.67406437720983148</v>
      </c>
      <c r="I64" s="10">
        <f t="shared" si="0"/>
        <v>0.25735294117647056</v>
      </c>
      <c r="J64" s="10">
        <f>ABS(I64-I63)</f>
        <v>7.7205882352941152E-2</v>
      </c>
    </row>
    <row r="65" spans="1:10" x14ac:dyDescent="0.35">
      <c r="A65" s="25" t="s">
        <v>22</v>
      </c>
      <c r="B65" s="26">
        <v>41723</v>
      </c>
      <c r="C65" s="25">
        <v>84232</v>
      </c>
      <c r="D65" s="25">
        <v>24387</v>
      </c>
      <c r="E65" s="25">
        <v>44914</v>
      </c>
      <c r="F65" s="25">
        <v>37246</v>
      </c>
      <c r="G65" s="25">
        <v>11211</v>
      </c>
      <c r="H65" s="10">
        <f>((D65-E65)-(F65-G65))/C65</f>
        <v>-0.55278279038845091</v>
      </c>
      <c r="I65" s="10">
        <f t="shared" si="0"/>
        <v>0.3235294117647059</v>
      </c>
      <c r="J65" s="10">
        <f>ABS(I65-I64)</f>
        <v>6.6176470588235337E-2</v>
      </c>
    </row>
    <row r="66" spans="1:10" x14ac:dyDescent="0.35">
      <c r="A66" s="25" t="s">
        <v>22</v>
      </c>
      <c r="B66" s="26">
        <v>41730</v>
      </c>
      <c r="C66" s="25">
        <v>93999</v>
      </c>
      <c r="D66" s="25">
        <v>35398</v>
      </c>
      <c r="E66" s="25">
        <v>40278</v>
      </c>
      <c r="F66" s="25">
        <v>33879</v>
      </c>
      <c r="G66" s="25">
        <v>27761</v>
      </c>
      <c r="H66" s="10">
        <f>((D66-E66)-(F66-G66))/C66</f>
        <v>-0.1170012446940925</v>
      </c>
      <c r="I66" s="10">
        <f t="shared" si="0"/>
        <v>0.45220588235294118</v>
      </c>
      <c r="J66" s="10">
        <f>ABS(I66-I65)</f>
        <v>0.12867647058823528</v>
      </c>
    </row>
    <row r="67" spans="1:10" x14ac:dyDescent="0.35">
      <c r="A67" s="25" t="s">
        <v>22</v>
      </c>
      <c r="B67" s="26">
        <v>41737</v>
      </c>
      <c r="C67" s="25">
        <v>96887</v>
      </c>
      <c r="D67" s="25">
        <v>37630</v>
      </c>
      <c r="E67" s="25">
        <v>34320</v>
      </c>
      <c r="F67" s="25">
        <v>32547</v>
      </c>
      <c r="G67" s="25">
        <v>34651</v>
      </c>
      <c r="H67" s="10">
        <f>((D67-E67)-(F67-G67))/C67</f>
        <v>5.5879529761474707E-2</v>
      </c>
      <c r="I67" s="10">
        <f t="shared" ref="I67:I130" si="1">_xlfn.RANK.EQ(H67,$H$2:$H$273,1)/COUNT($H$2:$H$273)</f>
        <v>0.51838235294117652</v>
      </c>
      <c r="J67" s="10">
        <f>ABS(I67-I66)</f>
        <v>6.6176470588235337E-2</v>
      </c>
    </row>
    <row r="68" spans="1:10" x14ac:dyDescent="0.35">
      <c r="A68" s="25" t="s">
        <v>22</v>
      </c>
      <c r="B68" s="26">
        <v>41744</v>
      </c>
      <c r="C68" s="25">
        <v>98933</v>
      </c>
      <c r="D68" s="25">
        <v>40463</v>
      </c>
      <c r="E68" s="25">
        <v>32366</v>
      </c>
      <c r="F68" s="25">
        <v>31472</v>
      </c>
      <c r="G68" s="25">
        <v>38399</v>
      </c>
      <c r="H68" s="10">
        <f>((D68-E68)-(F68-G68))/C68</f>
        <v>0.15186034993379358</v>
      </c>
      <c r="I68" s="10">
        <f t="shared" si="1"/>
        <v>0.54411764705882348</v>
      </c>
      <c r="J68" s="10">
        <f>ABS(I68-I67)</f>
        <v>2.5735294117646967E-2</v>
      </c>
    </row>
    <row r="69" spans="1:10" x14ac:dyDescent="0.35">
      <c r="A69" s="25" t="s">
        <v>22</v>
      </c>
      <c r="B69" s="26">
        <v>41751</v>
      </c>
      <c r="C69" s="25">
        <v>107696</v>
      </c>
      <c r="D69" s="25">
        <v>49540</v>
      </c>
      <c r="E69" s="25">
        <v>33170</v>
      </c>
      <c r="F69" s="25">
        <v>29077</v>
      </c>
      <c r="G69" s="25">
        <v>49057</v>
      </c>
      <c r="H69" s="10">
        <f>((D69-E69)-(F69-G69))/C69</f>
        <v>0.33752414202941611</v>
      </c>
      <c r="I69" s="10">
        <f t="shared" si="1"/>
        <v>0.62132352941176472</v>
      </c>
      <c r="J69" s="10">
        <f>ABS(I69-I68)</f>
        <v>7.7205882352941235E-2</v>
      </c>
    </row>
    <row r="70" spans="1:10" x14ac:dyDescent="0.35">
      <c r="A70" s="25" t="s">
        <v>22</v>
      </c>
      <c r="B70" s="26">
        <v>41758</v>
      </c>
      <c r="C70" s="25">
        <v>109934</v>
      </c>
      <c r="D70" s="25">
        <v>50019</v>
      </c>
      <c r="E70" s="25">
        <v>39313</v>
      </c>
      <c r="F70" s="25">
        <v>32067</v>
      </c>
      <c r="G70" s="25">
        <v>45391</v>
      </c>
      <c r="H70" s="10">
        <f>((D70-E70)-(F70-G70))/C70</f>
        <v>0.21858569687266904</v>
      </c>
      <c r="I70" s="10">
        <f t="shared" si="1"/>
        <v>0.56985294117647056</v>
      </c>
      <c r="J70" s="10">
        <f>ABS(I70-I69)</f>
        <v>5.1470588235294157E-2</v>
      </c>
    </row>
    <row r="71" spans="1:10" x14ac:dyDescent="0.35">
      <c r="A71" s="25" t="s">
        <v>22</v>
      </c>
      <c r="B71" s="26">
        <v>41765</v>
      </c>
      <c r="C71" s="25">
        <v>104936</v>
      </c>
      <c r="D71" s="25">
        <v>44805</v>
      </c>
      <c r="E71" s="25">
        <v>36168</v>
      </c>
      <c r="F71" s="25">
        <v>31455</v>
      </c>
      <c r="G71" s="25">
        <v>44038</v>
      </c>
      <c r="H71" s="10">
        <f>((D71-E71)-(F71-G71))/C71</f>
        <v>0.20221849508271708</v>
      </c>
      <c r="I71" s="10">
        <f t="shared" si="1"/>
        <v>0.55514705882352944</v>
      </c>
      <c r="J71" s="10">
        <f>ABS(I71-I70)</f>
        <v>1.4705882352941124E-2</v>
      </c>
    </row>
    <row r="72" spans="1:10" x14ac:dyDescent="0.35">
      <c r="A72" s="25" t="s">
        <v>22</v>
      </c>
      <c r="B72" s="26">
        <v>41772</v>
      </c>
      <c r="C72" s="25">
        <v>107302</v>
      </c>
      <c r="D72" s="25">
        <v>50147</v>
      </c>
      <c r="E72" s="25">
        <v>33020</v>
      </c>
      <c r="F72" s="25">
        <v>29362</v>
      </c>
      <c r="G72" s="25">
        <v>49780</v>
      </c>
      <c r="H72" s="10">
        <f>((D72-E72)-(F72-G72))/C72</f>
        <v>0.34990028144862168</v>
      </c>
      <c r="I72" s="10">
        <f t="shared" si="1"/>
        <v>0.63235294117647056</v>
      </c>
      <c r="J72" s="10">
        <f>ABS(I72-I71)</f>
        <v>7.7205882352941124E-2</v>
      </c>
    </row>
    <row r="73" spans="1:10" x14ac:dyDescent="0.35">
      <c r="A73" s="25" t="s">
        <v>22</v>
      </c>
      <c r="B73" s="26">
        <v>41779</v>
      </c>
      <c r="C73" s="25">
        <v>107613</v>
      </c>
      <c r="D73" s="25">
        <v>50130</v>
      </c>
      <c r="E73" s="25">
        <v>30668</v>
      </c>
      <c r="F73" s="25">
        <v>30015</v>
      </c>
      <c r="G73" s="25">
        <v>49714</v>
      </c>
      <c r="H73" s="10">
        <f>((D73-E73)-(F73-G73))/C73</f>
        <v>0.36390584780649177</v>
      </c>
      <c r="I73" s="10">
        <f t="shared" si="1"/>
        <v>0.64338235294117652</v>
      </c>
      <c r="J73" s="10">
        <f>ABS(I73-I72)</f>
        <v>1.1029411764705954E-2</v>
      </c>
    </row>
    <row r="74" spans="1:10" x14ac:dyDescent="0.35">
      <c r="A74" s="25" t="s">
        <v>22</v>
      </c>
      <c r="B74" s="26">
        <v>41786</v>
      </c>
      <c r="C74" s="25">
        <v>109139</v>
      </c>
      <c r="D74" s="25">
        <v>52071</v>
      </c>
      <c r="E74" s="25">
        <v>36223</v>
      </c>
      <c r="F74" s="25">
        <v>30206</v>
      </c>
      <c r="G74" s="25">
        <v>46843</v>
      </c>
      <c r="H74" s="10">
        <f>((D74-E74)-(F74-G74))/C74</f>
        <v>0.29764795352715345</v>
      </c>
      <c r="I74" s="10">
        <f t="shared" si="1"/>
        <v>0.6029411764705882</v>
      </c>
      <c r="J74" s="10">
        <f>ABS(I74-I73)</f>
        <v>4.0441176470588314E-2</v>
      </c>
    </row>
    <row r="75" spans="1:10" x14ac:dyDescent="0.35">
      <c r="A75" s="25" t="s">
        <v>22</v>
      </c>
      <c r="B75" s="26">
        <v>41793</v>
      </c>
      <c r="C75" s="25">
        <v>110911</v>
      </c>
      <c r="D75" s="25">
        <v>56811</v>
      </c>
      <c r="E75" s="25">
        <v>35284</v>
      </c>
      <c r="F75" s="25">
        <v>28982</v>
      </c>
      <c r="G75" s="25">
        <v>51238</v>
      </c>
      <c r="H75" s="10">
        <f>((D75-E75)-(F75-G75))/C75</f>
        <v>0.39475795908431083</v>
      </c>
      <c r="I75" s="10">
        <f t="shared" si="1"/>
        <v>0.65441176470588236</v>
      </c>
      <c r="J75" s="10">
        <f>ABS(I75-I74)</f>
        <v>5.1470588235294157E-2</v>
      </c>
    </row>
    <row r="76" spans="1:10" x14ac:dyDescent="0.35">
      <c r="A76" s="25" t="s">
        <v>22</v>
      </c>
      <c r="B76" s="26">
        <v>41800</v>
      </c>
      <c r="C76" s="25">
        <v>128984</v>
      </c>
      <c r="D76" s="25">
        <v>62141</v>
      </c>
      <c r="E76" s="25">
        <v>33894</v>
      </c>
      <c r="F76" s="25">
        <v>30183</v>
      </c>
      <c r="G76" s="25">
        <v>64362</v>
      </c>
      <c r="H76" s="10">
        <f>((D76-E76)-(F76-G76))/C76</f>
        <v>0.48398250945853749</v>
      </c>
      <c r="I76" s="10">
        <f t="shared" si="1"/>
        <v>0.69852941176470584</v>
      </c>
      <c r="J76" s="10">
        <f>ABS(I76-I75)</f>
        <v>4.4117647058823484E-2</v>
      </c>
    </row>
    <row r="77" spans="1:10" x14ac:dyDescent="0.35">
      <c r="A77" s="25" t="s">
        <v>22</v>
      </c>
      <c r="B77" s="26">
        <v>41807</v>
      </c>
      <c r="C77" s="25">
        <v>99400</v>
      </c>
      <c r="D77" s="25">
        <v>61078</v>
      </c>
      <c r="E77" s="25">
        <v>34049</v>
      </c>
      <c r="F77" s="25">
        <v>5813</v>
      </c>
      <c r="G77" s="25">
        <v>42821</v>
      </c>
      <c r="H77" s="10">
        <f>((D77-E77)-(F77-G77))/C77</f>
        <v>0.64423541247484906</v>
      </c>
      <c r="I77" s="10">
        <f t="shared" si="1"/>
        <v>0.75367647058823528</v>
      </c>
      <c r="J77" s="10">
        <f>ABS(I77-I76)</f>
        <v>5.5147058823529438E-2</v>
      </c>
    </row>
    <row r="78" spans="1:10" x14ac:dyDescent="0.35">
      <c r="A78" s="25" t="s">
        <v>22</v>
      </c>
      <c r="B78" s="26">
        <v>41814</v>
      </c>
      <c r="C78" s="25">
        <v>101998</v>
      </c>
      <c r="D78" s="25">
        <v>65612</v>
      </c>
      <c r="E78" s="25">
        <v>32149</v>
      </c>
      <c r="F78" s="25">
        <v>4093</v>
      </c>
      <c r="G78" s="25">
        <v>46032</v>
      </c>
      <c r="H78" s="10">
        <f>((D78-E78)-(F78-G78))/C78</f>
        <v>0.73924978921155315</v>
      </c>
      <c r="I78" s="10">
        <f t="shared" si="1"/>
        <v>0.81617647058823528</v>
      </c>
      <c r="J78" s="10">
        <f>ABS(I78-I77)</f>
        <v>6.25E-2</v>
      </c>
    </row>
    <row r="79" spans="1:10" x14ac:dyDescent="0.35">
      <c r="A79" s="25" t="s">
        <v>22</v>
      </c>
      <c r="B79" s="26">
        <v>41821</v>
      </c>
      <c r="C79" s="25">
        <v>114918</v>
      </c>
      <c r="D79" s="25">
        <v>76598</v>
      </c>
      <c r="E79" s="25">
        <v>37719</v>
      </c>
      <c r="F79" s="25">
        <v>5394</v>
      </c>
      <c r="G79" s="25">
        <v>54499</v>
      </c>
      <c r="H79" s="10">
        <f>((D79-E79)-(F79-G79))/C79</f>
        <v>0.7656241842009085</v>
      </c>
      <c r="I79" s="10">
        <f t="shared" si="1"/>
        <v>0.84191176470588236</v>
      </c>
      <c r="J79" s="10">
        <f>ABS(I79-I78)</f>
        <v>2.5735294117647078E-2</v>
      </c>
    </row>
    <row r="80" spans="1:10" x14ac:dyDescent="0.35">
      <c r="A80" s="25" t="s">
        <v>22</v>
      </c>
      <c r="B80" s="26">
        <v>41828</v>
      </c>
      <c r="C80" s="25">
        <v>101860</v>
      </c>
      <c r="D80" s="25">
        <v>66705</v>
      </c>
      <c r="E80" s="25">
        <v>30102</v>
      </c>
      <c r="F80" s="25">
        <v>5583</v>
      </c>
      <c r="G80" s="25">
        <v>48218</v>
      </c>
      <c r="H80" s="10">
        <f>((D80-E80)-(F80-G80))/C80</f>
        <v>0.77791085804044768</v>
      </c>
      <c r="I80" s="10">
        <f t="shared" si="1"/>
        <v>0.86029411764705888</v>
      </c>
      <c r="J80" s="10">
        <f>ABS(I80-I79)</f>
        <v>1.8382352941176516E-2</v>
      </c>
    </row>
    <row r="81" spans="1:10" x14ac:dyDescent="0.35">
      <c r="A81" s="25" t="s">
        <v>22</v>
      </c>
      <c r="B81" s="26">
        <v>41835</v>
      </c>
      <c r="C81" s="25">
        <v>105209</v>
      </c>
      <c r="D81" s="25">
        <v>70881</v>
      </c>
      <c r="E81" s="25">
        <v>31138</v>
      </c>
      <c r="F81" s="25">
        <v>5880</v>
      </c>
      <c r="G81" s="25">
        <v>49630</v>
      </c>
      <c r="H81" s="10">
        <f>((D81-E81)-(F81-G81))/C81</f>
        <v>0.79359180298263454</v>
      </c>
      <c r="I81" s="10">
        <f t="shared" si="1"/>
        <v>0.88602941176470584</v>
      </c>
      <c r="J81" s="10">
        <f>ABS(I81-I80)</f>
        <v>2.5735294117646967E-2</v>
      </c>
    </row>
    <row r="82" spans="1:10" x14ac:dyDescent="0.35">
      <c r="A82" s="25" t="s">
        <v>22</v>
      </c>
      <c r="B82" s="26">
        <v>41842</v>
      </c>
      <c r="C82" s="25">
        <v>109341</v>
      </c>
      <c r="D82" s="25">
        <v>72170</v>
      </c>
      <c r="E82" s="25">
        <v>33377</v>
      </c>
      <c r="F82" s="25">
        <v>6628</v>
      </c>
      <c r="G82" s="25">
        <v>53708</v>
      </c>
      <c r="H82" s="10">
        <f>((D82-E82)-(F82-G82))/C82</f>
        <v>0.78536870890151</v>
      </c>
      <c r="I82" s="10">
        <f t="shared" si="1"/>
        <v>0.87867647058823528</v>
      </c>
      <c r="J82" s="10">
        <f>ABS(I82-I81)</f>
        <v>7.3529411764705621E-3</v>
      </c>
    </row>
    <row r="83" spans="1:10" x14ac:dyDescent="0.35">
      <c r="A83" s="25" t="s">
        <v>22</v>
      </c>
      <c r="B83" s="26">
        <v>41849</v>
      </c>
      <c r="C83" s="25">
        <v>106836</v>
      </c>
      <c r="D83" s="25">
        <v>69348</v>
      </c>
      <c r="E83" s="25">
        <v>29742</v>
      </c>
      <c r="F83" s="25">
        <v>8752</v>
      </c>
      <c r="G83" s="25">
        <v>54732</v>
      </c>
      <c r="H83" s="10">
        <f>((D83-E83)-(F83-G83))/C83</f>
        <v>0.80109700849900778</v>
      </c>
      <c r="I83" s="10">
        <f t="shared" si="1"/>
        <v>0.88970588235294112</v>
      </c>
      <c r="J83" s="10">
        <f>ABS(I83-I82)</f>
        <v>1.1029411764705843E-2</v>
      </c>
    </row>
    <row r="84" spans="1:10" x14ac:dyDescent="0.35">
      <c r="A84" s="25" t="s">
        <v>22</v>
      </c>
      <c r="B84" s="26">
        <v>41856</v>
      </c>
      <c r="C84" s="25">
        <v>98196</v>
      </c>
      <c r="D84" s="25">
        <v>60860</v>
      </c>
      <c r="E84" s="25">
        <v>27560</v>
      </c>
      <c r="F84" s="25">
        <v>12264</v>
      </c>
      <c r="G84" s="25">
        <v>47016</v>
      </c>
      <c r="H84" s="10">
        <f>((D84-E84)-(F84-G84))/C84</f>
        <v>0.69302211902725164</v>
      </c>
      <c r="I84" s="10">
        <f t="shared" si="1"/>
        <v>0.7904411764705882</v>
      </c>
      <c r="J84" s="10">
        <f>ABS(I84-I83)</f>
        <v>9.9264705882352922E-2</v>
      </c>
    </row>
    <row r="85" spans="1:10" x14ac:dyDescent="0.35">
      <c r="A85" s="25" t="s">
        <v>22</v>
      </c>
      <c r="B85" s="26">
        <v>41863</v>
      </c>
      <c r="C85" s="25">
        <v>94030</v>
      </c>
      <c r="D85" s="25">
        <v>54691</v>
      </c>
      <c r="E85" s="25">
        <v>25145</v>
      </c>
      <c r="F85" s="25">
        <v>15869</v>
      </c>
      <c r="G85" s="25">
        <v>45316</v>
      </c>
      <c r="H85" s="10">
        <f>((D85-E85)-(F85-G85))/C85</f>
        <v>0.62738487716686164</v>
      </c>
      <c r="I85" s="10">
        <f t="shared" si="1"/>
        <v>0.74632352941176472</v>
      </c>
      <c r="J85" s="10">
        <f>ABS(I85-I84)</f>
        <v>4.4117647058823484E-2</v>
      </c>
    </row>
    <row r="86" spans="1:10" x14ac:dyDescent="0.35">
      <c r="A86" s="25" t="s">
        <v>22</v>
      </c>
      <c r="B86" s="26">
        <v>41870</v>
      </c>
      <c r="C86" s="25">
        <v>103432</v>
      </c>
      <c r="D86" s="25">
        <v>65747</v>
      </c>
      <c r="E86" s="25">
        <v>29173</v>
      </c>
      <c r="F86" s="25">
        <v>10373</v>
      </c>
      <c r="G86" s="25">
        <v>49554</v>
      </c>
      <c r="H86" s="10">
        <f>((D86-E86)-(F86-G86))/C86</f>
        <v>0.73241356640111377</v>
      </c>
      <c r="I86" s="10">
        <f t="shared" si="1"/>
        <v>0.8125</v>
      </c>
      <c r="J86" s="10">
        <f>ABS(I86-I85)</f>
        <v>6.6176470588235281E-2</v>
      </c>
    </row>
    <row r="87" spans="1:10" x14ac:dyDescent="0.35">
      <c r="A87" s="25" t="s">
        <v>22</v>
      </c>
      <c r="B87" s="26">
        <v>41877</v>
      </c>
      <c r="C87" s="25">
        <v>107819</v>
      </c>
      <c r="D87" s="25">
        <v>71658</v>
      </c>
      <c r="E87" s="25">
        <v>29720</v>
      </c>
      <c r="F87" s="25">
        <v>10080</v>
      </c>
      <c r="G87" s="25">
        <v>54684</v>
      </c>
      <c r="H87" s="10">
        <f>((D87-E87)-(F87-G87))/C87</f>
        <v>0.80266001354121264</v>
      </c>
      <c r="I87" s="10">
        <f t="shared" si="1"/>
        <v>0.89338235294117652</v>
      </c>
      <c r="J87" s="10">
        <f>ABS(I87-I86)</f>
        <v>8.0882352941176516E-2</v>
      </c>
    </row>
    <row r="88" spans="1:10" x14ac:dyDescent="0.35">
      <c r="A88" s="25" t="s">
        <v>22</v>
      </c>
      <c r="B88" s="26">
        <v>41884</v>
      </c>
      <c r="C88" s="25">
        <v>114146</v>
      </c>
      <c r="D88" s="25">
        <v>77050</v>
      </c>
      <c r="E88" s="25">
        <v>28003</v>
      </c>
      <c r="F88" s="25">
        <v>11239</v>
      </c>
      <c r="G88" s="25">
        <v>62297</v>
      </c>
      <c r="H88" s="10">
        <f>((D88-E88)-(F88-G88))/C88</f>
        <v>0.87699087134021336</v>
      </c>
      <c r="I88" s="10">
        <f t="shared" si="1"/>
        <v>0.91911764705882348</v>
      </c>
      <c r="J88" s="10">
        <f>ABS(I88-I87)</f>
        <v>2.5735294117646967E-2</v>
      </c>
    </row>
    <row r="89" spans="1:10" x14ac:dyDescent="0.35">
      <c r="A89" s="25" t="s">
        <v>22</v>
      </c>
      <c r="B89" s="26">
        <v>41891</v>
      </c>
      <c r="C89" s="25">
        <v>126831</v>
      </c>
      <c r="D89" s="25">
        <v>73321</v>
      </c>
      <c r="E89" s="25">
        <v>32092</v>
      </c>
      <c r="F89" s="25">
        <v>28598</v>
      </c>
      <c r="G89" s="25">
        <v>70600</v>
      </c>
      <c r="H89" s="10">
        <f>((D89-E89)-(F89-G89))/C89</f>
        <v>0.65623546293887136</v>
      </c>
      <c r="I89" s="10">
        <f t="shared" si="1"/>
        <v>0.75735294117647056</v>
      </c>
      <c r="J89" s="10">
        <f>ABS(I89-I88)</f>
        <v>0.16176470588235292</v>
      </c>
    </row>
    <row r="90" spans="1:10" x14ac:dyDescent="0.35">
      <c r="A90" s="25" t="s">
        <v>22</v>
      </c>
      <c r="B90" s="26">
        <v>41898</v>
      </c>
      <c r="C90" s="25">
        <v>97839</v>
      </c>
      <c r="D90" s="25">
        <v>55588</v>
      </c>
      <c r="E90" s="25">
        <v>33448</v>
      </c>
      <c r="F90" s="25">
        <v>23154</v>
      </c>
      <c r="G90" s="25">
        <v>34741</v>
      </c>
      <c r="H90" s="10">
        <f>((D90-E90)-(F90-G90))/C90</f>
        <v>0.34471938592994611</v>
      </c>
      <c r="I90" s="10">
        <f t="shared" si="1"/>
        <v>0.625</v>
      </c>
      <c r="J90" s="10">
        <f>ABS(I90-I89)</f>
        <v>0.13235294117647056</v>
      </c>
    </row>
    <row r="91" spans="1:10" x14ac:dyDescent="0.35">
      <c r="A91" s="25" t="s">
        <v>22</v>
      </c>
      <c r="B91" s="26">
        <v>41905</v>
      </c>
      <c r="C91" s="25">
        <v>105756</v>
      </c>
      <c r="D91" s="25">
        <v>47187</v>
      </c>
      <c r="E91" s="25">
        <v>38840</v>
      </c>
      <c r="F91" s="25">
        <v>37349</v>
      </c>
      <c r="G91" s="25">
        <v>36787</v>
      </c>
      <c r="H91" s="10">
        <f>((D91-E91)-(F91-G91))/C91</f>
        <v>7.3612844661295807E-2</v>
      </c>
      <c r="I91" s="10">
        <f t="shared" si="1"/>
        <v>0.52573529411764708</v>
      </c>
      <c r="J91" s="10">
        <f>ABS(I91-I90)</f>
        <v>9.9264705882352922E-2</v>
      </c>
    </row>
    <row r="92" spans="1:10" x14ac:dyDescent="0.35">
      <c r="A92" s="25" t="s">
        <v>22</v>
      </c>
      <c r="B92" s="26">
        <v>41912</v>
      </c>
      <c r="C92" s="25">
        <v>118488</v>
      </c>
      <c r="D92" s="25">
        <v>43193</v>
      </c>
      <c r="E92" s="25">
        <v>45210</v>
      </c>
      <c r="F92" s="25">
        <v>55299</v>
      </c>
      <c r="G92" s="25">
        <v>38251</v>
      </c>
      <c r="H92" s="10">
        <f>((D92-E92)-(F92-G92))/C92</f>
        <v>-0.16090236986023901</v>
      </c>
      <c r="I92" s="10">
        <f t="shared" si="1"/>
        <v>0.4485294117647059</v>
      </c>
      <c r="J92" s="10">
        <f>ABS(I92-I91)</f>
        <v>7.720588235294118E-2</v>
      </c>
    </row>
    <row r="93" spans="1:10" x14ac:dyDescent="0.35">
      <c r="A93" s="25" t="s">
        <v>22</v>
      </c>
      <c r="B93" s="26">
        <v>41919</v>
      </c>
      <c r="C93" s="25">
        <v>129561</v>
      </c>
      <c r="D93" s="25">
        <v>31601</v>
      </c>
      <c r="E93" s="25">
        <v>58087</v>
      </c>
      <c r="F93" s="25">
        <v>79551</v>
      </c>
      <c r="G93" s="25">
        <v>34444</v>
      </c>
      <c r="H93" s="10">
        <f>((D93-E93)-(F93-G93))/C93</f>
        <v>-0.55258140952910217</v>
      </c>
      <c r="I93" s="10">
        <f t="shared" si="1"/>
        <v>0.32720588235294118</v>
      </c>
      <c r="J93" s="10">
        <f>ABS(I93-I92)</f>
        <v>0.12132352941176472</v>
      </c>
    </row>
    <row r="94" spans="1:10" x14ac:dyDescent="0.35">
      <c r="A94" s="25" t="s">
        <v>22</v>
      </c>
      <c r="B94" s="26">
        <v>41926</v>
      </c>
      <c r="C94" s="25">
        <v>115941</v>
      </c>
      <c r="D94" s="25">
        <v>14367</v>
      </c>
      <c r="E94" s="25">
        <v>44638</v>
      </c>
      <c r="F94" s="25">
        <v>82846</v>
      </c>
      <c r="G94" s="25">
        <v>35626</v>
      </c>
      <c r="H94" s="10">
        <f>((D94-E94)-(F94-G94))/C94</f>
        <v>-0.6683658067465349</v>
      </c>
      <c r="I94" s="10">
        <f t="shared" si="1"/>
        <v>0.26470588235294118</v>
      </c>
      <c r="J94" s="10">
        <f>ABS(I94-I93)</f>
        <v>6.25E-2</v>
      </c>
    </row>
    <row r="95" spans="1:10" x14ac:dyDescent="0.35">
      <c r="A95" s="25" t="s">
        <v>22</v>
      </c>
      <c r="B95" s="26">
        <v>41933</v>
      </c>
      <c r="C95" s="25">
        <v>115985</v>
      </c>
      <c r="D95" s="25">
        <v>13951</v>
      </c>
      <c r="E95" s="25">
        <v>45460</v>
      </c>
      <c r="F95" s="25">
        <v>83989</v>
      </c>
      <c r="G95" s="25">
        <v>35215</v>
      </c>
      <c r="H95" s="10">
        <f>((D95-E95)-(F95-G95))/C95</f>
        <v>-0.69218433418114411</v>
      </c>
      <c r="I95" s="10">
        <f t="shared" si="1"/>
        <v>0.23897058823529413</v>
      </c>
      <c r="J95" s="10">
        <f>ABS(I95-I94)</f>
        <v>2.5735294117647051E-2</v>
      </c>
    </row>
    <row r="96" spans="1:10" x14ac:dyDescent="0.35">
      <c r="A96" s="25" t="s">
        <v>22</v>
      </c>
      <c r="B96" s="26">
        <v>41940</v>
      </c>
      <c r="C96" s="25">
        <v>120071</v>
      </c>
      <c r="D96" s="25">
        <v>17446</v>
      </c>
      <c r="E96" s="25">
        <v>51297</v>
      </c>
      <c r="F96" s="25">
        <v>83133</v>
      </c>
      <c r="G96" s="25">
        <v>37105</v>
      </c>
      <c r="H96" s="10">
        <f>((D96-E96)-(F96-G96))/C96</f>
        <v>-0.66526471837496148</v>
      </c>
      <c r="I96" s="10">
        <f t="shared" si="1"/>
        <v>0.27205882352941174</v>
      </c>
      <c r="J96" s="10">
        <f>ABS(I96-I95)</f>
        <v>3.3088235294117613E-2</v>
      </c>
    </row>
    <row r="97" spans="1:10" x14ac:dyDescent="0.35">
      <c r="A97" s="25" t="s">
        <v>22</v>
      </c>
      <c r="B97" s="26">
        <v>41947</v>
      </c>
      <c r="C97" s="25">
        <v>123342</v>
      </c>
      <c r="D97" s="25">
        <v>14595</v>
      </c>
      <c r="E97" s="25">
        <v>52863</v>
      </c>
      <c r="F97" s="25">
        <v>89948</v>
      </c>
      <c r="G97" s="25">
        <v>34288</v>
      </c>
      <c r="H97" s="10">
        <f>((D97-E97)-(F97-G97))/C97</f>
        <v>-0.7615248658202397</v>
      </c>
      <c r="I97" s="10">
        <f t="shared" si="1"/>
        <v>0.20220588235294118</v>
      </c>
      <c r="J97" s="10">
        <f>ABS(I97-I96)</f>
        <v>6.9852941176470562E-2</v>
      </c>
    </row>
    <row r="98" spans="1:10" x14ac:dyDescent="0.35">
      <c r="A98" s="25" t="s">
        <v>22</v>
      </c>
      <c r="B98" s="26">
        <v>41954</v>
      </c>
      <c r="C98" s="25">
        <v>123726</v>
      </c>
      <c r="D98" s="25">
        <v>12896</v>
      </c>
      <c r="E98" s="25">
        <v>50923</v>
      </c>
      <c r="F98" s="25">
        <v>93580</v>
      </c>
      <c r="G98" s="25">
        <v>34902</v>
      </c>
      <c r="H98" s="10">
        <f>((D98-E98)-(F98-G98))/C98</f>
        <v>-0.78160612967363363</v>
      </c>
      <c r="I98" s="10">
        <f t="shared" si="1"/>
        <v>0.19117647058823528</v>
      </c>
      <c r="J98" s="10">
        <f>ABS(I98-I97)</f>
        <v>1.1029411764705899E-2</v>
      </c>
    </row>
    <row r="99" spans="1:10" x14ac:dyDescent="0.35">
      <c r="A99" s="25" t="s">
        <v>22</v>
      </c>
      <c r="B99" s="26">
        <v>41961</v>
      </c>
      <c r="C99" s="25">
        <v>117859</v>
      </c>
      <c r="D99" s="25">
        <v>9522</v>
      </c>
      <c r="E99" s="25">
        <v>47124</v>
      </c>
      <c r="F99" s="25">
        <v>90530</v>
      </c>
      <c r="G99" s="25">
        <v>35291</v>
      </c>
      <c r="H99" s="10">
        <f>((D99-E99)-(F99-G99))/C99</f>
        <v>-0.78772940547603487</v>
      </c>
      <c r="I99" s="10">
        <f t="shared" si="1"/>
        <v>0.17279411764705882</v>
      </c>
      <c r="J99" s="10">
        <f>ABS(I99-I98)</f>
        <v>1.8382352941176461E-2</v>
      </c>
    </row>
    <row r="100" spans="1:10" x14ac:dyDescent="0.35">
      <c r="A100" s="25" t="s">
        <v>22</v>
      </c>
      <c r="B100" s="26">
        <v>41968</v>
      </c>
      <c r="C100" s="25">
        <v>127008</v>
      </c>
      <c r="D100" s="25">
        <v>12050</v>
      </c>
      <c r="E100" s="25">
        <v>56138</v>
      </c>
      <c r="F100" s="25">
        <v>95111</v>
      </c>
      <c r="G100" s="25">
        <v>35965</v>
      </c>
      <c r="H100" s="10">
        <f>((D100-E100)-(F100-G100))/C100</f>
        <v>-0.81281494079113126</v>
      </c>
      <c r="I100" s="10">
        <f t="shared" si="1"/>
        <v>0.15441176470588236</v>
      </c>
      <c r="J100" s="10">
        <f>ABS(I100-I99)</f>
        <v>1.8382352941176461E-2</v>
      </c>
    </row>
    <row r="101" spans="1:10" x14ac:dyDescent="0.35">
      <c r="A101" s="25" t="s">
        <v>22</v>
      </c>
      <c r="B101" s="26">
        <v>41975</v>
      </c>
      <c r="C101" s="25">
        <v>133675</v>
      </c>
      <c r="D101" s="25">
        <v>13565</v>
      </c>
      <c r="E101" s="25">
        <v>54675</v>
      </c>
      <c r="F101" s="25">
        <v>99125</v>
      </c>
      <c r="G101" s="25">
        <v>40356</v>
      </c>
      <c r="H101" s="10">
        <f>((D101-E101)-(F101-G101))/C101</f>
        <v>-0.74717785674209836</v>
      </c>
      <c r="I101" s="10">
        <f t="shared" si="1"/>
        <v>0.20588235294117646</v>
      </c>
      <c r="J101" s="10">
        <f>ABS(I101-I100)</f>
        <v>5.1470588235294101E-2</v>
      </c>
    </row>
    <row r="102" spans="1:10" x14ac:dyDescent="0.35">
      <c r="A102" s="25" t="s">
        <v>22</v>
      </c>
      <c r="B102" s="26">
        <v>41982</v>
      </c>
      <c r="C102" s="25">
        <v>159287</v>
      </c>
      <c r="D102" s="25">
        <v>17378</v>
      </c>
      <c r="E102" s="25">
        <v>62391</v>
      </c>
      <c r="F102" s="25">
        <v>119036</v>
      </c>
      <c r="G102" s="25">
        <v>53756</v>
      </c>
      <c r="H102" s="10">
        <f>((D102-E102)-(F102-G102))/C102</f>
        <v>-0.69241683250987207</v>
      </c>
      <c r="I102" s="10">
        <f t="shared" si="1"/>
        <v>0.23529411764705882</v>
      </c>
      <c r="J102" s="10">
        <f>ABS(I102-I101)</f>
        <v>2.9411764705882359E-2</v>
      </c>
    </row>
    <row r="103" spans="1:10" x14ac:dyDescent="0.35">
      <c r="A103" s="25" t="s">
        <v>22</v>
      </c>
      <c r="B103" s="26">
        <v>41989</v>
      </c>
      <c r="C103" s="25">
        <v>116787</v>
      </c>
      <c r="D103" s="25">
        <v>26786</v>
      </c>
      <c r="E103" s="25">
        <v>61039</v>
      </c>
      <c r="F103" s="25">
        <v>75012</v>
      </c>
      <c r="G103" s="25">
        <v>18777</v>
      </c>
      <c r="H103" s="10">
        <f>((D103-E103)-(F103-G103))/C103</f>
        <v>-0.77481226506374856</v>
      </c>
      <c r="I103" s="10">
        <f t="shared" si="1"/>
        <v>0.19852941176470587</v>
      </c>
      <c r="J103" s="10">
        <f>ABS(I103-I102)</f>
        <v>3.6764705882352949E-2</v>
      </c>
    </row>
    <row r="104" spans="1:10" x14ac:dyDescent="0.35">
      <c r="A104" s="25" t="s">
        <v>22</v>
      </c>
      <c r="B104" s="26">
        <v>41996</v>
      </c>
      <c r="C104" s="25">
        <v>118773</v>
      </c>
      <c r="D104" s="25">
        <v>26180</v>
      </c>
      <c r="E104" s="25">
        <v>65416</v>
      </c>
      <c r="F104" s="25">
        <v>77548</v>
      </c>
      <c r="G104" s="25">
        <v>16227</v>
      </c>
      <c r="H104" s="10">
        <f>((D104-E104)-(F104-G104))/C104</f>
        <v>-0.84663181025990752</v>
      </c>
      <c r="I104" s="10">
        <f t="shared" si="1"/>
        <v>0.13970588235294118</v>
      </c>
      <c r="J104" s="10">
        <f>ABS(I104-I103)</f>
        <v>5.8823529411764691E-2</v>
      </c>
    </row>
    <row r="105" spans="1:10" x14ac:dyDescent="0.35">
      <c r="A105" s="25" t="s">
        <v>22</v>
      </c>
      <c r="B105" s="26">
        <v>42003</v>
      </c>
      <c r="C105" s="25">
        <v>120316</v>
      </c>
      <c r="D105" s="25">
        <v>24646</v>
      </c>
      <c r="E105" s="25">
        <v>65343</v>
      </c>
      <c r="F105" s="25">
        <v>79561</v>
      </c>
      <c r="G105" s="25">
        <v>16391</v>
      </c>
      <c r="H105" s="10">
        <f>((D105-E105)-(F105-G105))/C105</f>
        <v>-0.86328501612420627</v>
      </c>
      <c r="I105" s="10">
        <f t="shared" si="1"/>
        <v>0.12867647058823528</v>
      </c>
      <c r="J105" s="10">
        <f>ABS(I105-I104)</f>
        <v>1.1029411764705899E-2</v>
      </c>
    </row>
    <row r="106" spans="1:10" x14ac:dyDescent="0.35">
      <c r="A106" t="s">
        <v>22</v>
      </c>
      <c r="B106" s="24">
        <v>42010</v>
      </c>
      <c r="C106">
        <v>122205</v>
      </c>
      <c r="D106">
        <v>16981</v>
      </c>
      <c r="E106">
        <v>65633</v>
      </c>
      <c r="F106">
        <v>88621</v>
      </c>
      <c r="G106">
        <v>16452</v>
      </c>
      <c r="H106" s="10">
        <f>((D106-E106)-(F106-G106))/C106</f>
        <v>-0.98867476780819119</v>
      </c>
      <c r="I106" s="10">
        <f t="shared" si="1"/>
        <v>6.6176470588235295E-2</v>
      </c>
      <c r="J106" s="10">
        <f>ABS(I106-I105)</f>
        <v>6.2499999999999986E-2</v>
      </c>
    </row>
    <row r="107" spans="1:10" x14ac:dyDescent="0.35">
      <c r="A107" t="s">
        <v>22</v>
      </c>
      <c r="B107" s="24">
        <v>42017</v>
      </c>
      <c r="C107">
        <v>119819</v>
      </c>
      <c r="D107">
        <v>14778</v>
      </c>
      <c r="E107">
        <v>60143</v>
      </c>
      <c r="F107">
        <v>86541</v>
      </c>
      <c r="G107">
        <v>17697</v>
      </c>
      <c r="H107" s="10">
        <f>((D107-E107)-(F107-G107))/C107</f>
        <v>-0.95317937889650217</v>
      </c>
      <c r="I107" s="10">
        <f t="shared" si="1"/>
        <v>7.3529411764705885E-2</v>
      </c>
      <c r="J107" s="10">
        <f>ABS(I107-I106)</f>
        <v>7.3529411764705899E-3</v>
      </c>
    </row>
    <row r="108" spans="1:10" x14ac:dyDescent="0.35">
      <c r="A108" t="s">
        <v>22</v>
      </c>
      <c r="B108" s="24">
        <v>42024</v>
      </c>
      <c r="C108">
        <v>110904</v>
      </c>
      <c r="D108">
        <v>9828</v>
      </c>
      <c r="E108">
        <v>56408</v>
      </c>
      <c r="F108">
        <v>85490</v>
      </c>
      <c r="G108">
        <v>15042</v>
      </c>
      <c r="H108" s="10">
        <f>((D108-E108)-(F108-G108))/C108</f>
        <v>-1.0552189280819448</v>
      </c>
      <c r="I108" s="10">
        <f t="shared" si="1"/>
        <v>3.6764705882352942E-2</v>
      </c>
      <c r="J108" s="10">
        <f>ABS(I108-I107)</f>
        <v>3.6764705882352942E-2</v>
      </c>
    </row>
    <row r="109" spans="1:10" x14ac:dyDescent="0.35">
      <c r="A109" t="s">
        <v>22</v>
      </c>
      <c r="B109" s="24">
        <v>42031</v>
      </c>
      <c r="C109">
        <v>125620</v>
      </c>
      <c r="D109">
        <v>16079</v>
      </c>
      <c r="E109">
        <v>65022</v>
      </c>
      <c r="F109">
        <v>95365</v>
      </c>
      <c r="G109">
        <v>16824</v>
      </c>
      <c r="H109" s="10">
        <f>((D109-E109)-(F109-G109))/C109</f>
        <v>-1.0148384015284191</v>
      </c>
      <c r="I109" s="10">
        <f t="shared" si="1"/>
        <v>5.514705882352941E-2</v>
      </c>
      <c r="J109" s="10">
        <f>ABS(I109-I108)</f>
        <v>1.8382352941176468E-2</v>
      </c>
    </row>
    <row r="110" spans="1:10" x14ac:dyDescent="0.35">
      <c r="A110" t="s">
        <v>22</v>
      </c>
      <c r="B110" s="24">
        <v>42038</v>
      </c>
      <c r="C110">
        <v>133075</v>
      </c>
      <c r="D110">
        <v>15969</v>
      </c>
      <c r="E110">
        <v>72128</v>
      </c>
      <c r="F110">
        <v>103126</v>
      </c>
      <c r="G110">
        <v>17340</v>
      </c>
      <c r="H110" s="10">
        <f>((D110-E110)-(F110-G110))/C110</f>
        <v>-1.0666541424009017</v>
      </c>
      <c r="I110" s="10">
        <f t="shared" si="1"/>
        <v>2.9411764705882353E-2</v>
      </c>
      <c r="J110" s="10">
        <f>ABS(I110-I109)</f>
        <v>2.5735294117647058E-2</v>
      </c>
    </row>
    <row r="111" spans="1:10" x14ac:dyDescent="0.35">
      <c r="A111" t="s">
        <v>22</v>
      </c>
      <c r="B111" s="24">
        <v>42045</v>
      </c>
      <c r="C111">
        <v>125359</v>
      </c>
      <c r="D111">
        <v>12517</v>
      </c>
      <c r="E111">
        <v>65699</v>
      </c>
      <c r="F111">
        <v>98421</v>
      </c>
      <c r="G111">
        <v>15694</v>
      </c>
      <c r="H111" s="10">
        <f>((D111-E111)-(F111-G111))/C111</f>
        <v>-1.0841582973699535</v>
      </c>
      <c r="I111" s="10">
        <f t="shared" si="1"/>
        <v>1.8382352941176471E-2</v>
      </c>
      <c r="J111" s="10">
        <f>ABS(I111-I110)</f>
        <v>1.1029411764705881E-2</v>
      </c>
    </row>
    <row r="112" spans="1:10" x14ac:dyDescent="0.35">
      <c r="A112" t="s">
        <v>22</v>
      </c>
      <c r="B112" s="24">
        <v>42052</v>
      </c>
      <c r="C112">
        <v>131722</v>
      </c>
      <c r="D112">
        <v>17230</v>
      </c>
      <c r="E112">
        <v>71061</v>
      </c>
      <c r="F112">
        <v>98952</v>
      </c>
      <c r="G112">
        <v>16458</v>
      </c>
      <c r="H112" s="10">
        <f>((D112-E112)-(F112-G112))/C112</f>
        <v>-1.0349448080047372</v>
      </c>
      <c r="I112" s="10">
        <f t="shared" si="1"/>
        <v>5.1470588235294115E-2</v>
      </c>
      <c r="J112" s="10">
        <f>ABS(I112-I111)</f>
        <v>3.3088235294117641E-2</v>
      </c>
    </row>
    <row r="113" spans="1:10" x14ac:dyDescent="0.35">
      <c r="A113" t="s">
        <v>22</v>
      </c>
      <c r="B113" s="24">
        <v>42059</v>
      </c>
      <c r="C113">
        <v>139805</v>
      </c>
      <c r="D113">
        <v>15597</v>
      </c>
      <c r="E113">
        <v>78751</v>
      </c>
      <c r="F113">
        <v>109289</v>
      </c>
      <c r="G113">
        <v>17810</v>
      </c>
      <c r="H113" s="10">
        <f>((D113-E113)-(F113-G113))/C113</f>
        <v>-1.1060620149493938</v>
      </c>
      <c r="I113" s="10">
        <f t="shared" si="1"/>
        <v>1.1029411764705883E-2</v>
      </c>
      <c r="J113" s="10">
        <f>ABS(I113-I112)</f>
        <v>4.044117647058823E-2</v>
      </c>
    </row>
    <row r="114" spans="1:10" x14ac:dyDescent="0.35">
      <c r="A114" t="s">
        <v>22</v>
      </c>
      <c r="B114" s="24">
        <v>42066</v>
      </c>
      <c r="C114">
        <v>136841</v>
      </c>
      <c r="D114">
        <v>13652</v>
      </c>
      <c r="E114">
        <v>75197</v>
      </c>
      <c r="F114">
        <v>103821</v>
      </c>
      <c r="G114">
        <v>18659</v>
      </c>
      <c r="H114" s="10">
        <f>((D114-E114)-(F114-G114))/C114</f>
        <v>-1.0720982746399106</v>
      </c>
      <c r="I114" s="10">
        <f t="shared" si="1"/>
        <v>2.2058823529411766E-2</v>
      </c>
      <c r="J114" s="10">
        <f>ABS(I114-I113)</f>
        <v>1.1029411764705883E-2</v>
      </c>
    </row>
    <row r="115" spans="1:10" x14ac:dyDescent="0.35">
      <c r="A115" t="s">
        <v>22</v>
      </c>
      <c r="B115" s="24">
        <v>42073</v>
      </c>
      <c r="C115">
        <v>196534</v>
      </c>
      <c r="D115">
        <v>15137</v>
      </c>
      <c r="E115">
        <v>91988</v>
      </c>
      <c r="F115">
        <v>130799</v>
      </c>
      <c r="G115">
        <v>23082</v>
      </c>
      <c r="H115" s="10">
        <f>((D115-E115)-(F115-G115))/C115</f>
        <v>-0.9391148605330375</v>
      </c>
      <c r="I115" s="10">
        <f t="shared" si="1"/>
        <v>8.0882352941176475E-2</v>
      </c>
      <c r="J115" s="10">
        <f>ABS(I115-I114)</f>
        <v>5.8823529411764705E-2</v>
      </c>
    </row>
    <row r="116" spans="1:10" x14ac:dyDescent="0.35">
      <c r="A116" t="s">
        <v>22</v>
      </c>
      <c r="B116" s="24">
        <v>42080</v>
      </c>
      <c r="C116">
        <v>152746</v>
      </c>
      <c r="D116">
        <v>63046</v>
      </c>
      <c r="E116">
        <v>91853</v>
      </c>
      <c r="F116">
        <v>75365</v>
      </c>
      <c r="G116">
        <v>19252</v>
      </c>
      <c r="H116" s="10">
        <f>((D116-E116)-(F116-G116))/C116</f>
        <v>-0.5559556387728648</v>
      </c>
      <c r="I116" s="10">
        <f t="shared" si="1"/>
        <v>0.31617647058823528</v>
      </c>
      <c r="J116" s="10">
        <f>ABS(I116-I115)</f>
        <v>0.23529411764705882</v>
      </c>
    </row>
    <row r="117" spans="1:10" x14ac:dyDescent="0.35">
      <c r="A117" t="s">
        <v>22</v>
      </c>
      <c r="B117" s="24">
        <v>42087</v>
      </c>
      <c r="C117">
        <v>135693</v>
      </c>
      <c r="D117">
        <v>52079</v>
      </c>
      <c r="E117">
        <v>80447</v>
      </c>
      <c r="F117">
        <v>68957</v>
      </c>
      <c r="G117">
        <v>18636</v>
      </c>
      <c r="H117" s="10">
        <f>((D117-E117)-(F117-G117))/C117</f>
        <v>-0.57990463767475109</v>
      </c>
      <c r="I117" s="10">
        <f t="shared" si="1"/>
        <v>0.3014705882352941</v>
      </c>
      <c r="J117" s="10">
        <f>ABS(I117-I116)</f>
        <v>1.470588235294118E-2</v>
      </c>
    </row>
    <row r="118" spans="1:10" x14ac:dyDescent="0.35">
      <c r="A118" t="s">
        <v>22</v>
      </c>
      <c r="B118" s="24">
        <v>42094</v>
      </c>
      <c r="C118">
        <v>138260</v>
      </c>
      <c r="D118">
        <v>55814</v>
      </c>
      <c r="E118">
        <v>80170</v>
      </c>
      <c r="F118">
        <v>66179</v>
      </c>
      <c r="G118">
        <v>20286</v>
      </c>
      <c r="H118" s="10">
        <f>((D118-E118)-(F118-G118))/C118</f>
        <v>-0.50809344712859827</v>
      </c>
      <c r="I118" s="10">
        <f t="shared" si="1"/>
        <v>0.36029411764705882</v>
      </c>
      <c r="J118" s="10">
        <f>ABS(I118-I117)</f>
        <v>5.8823529411764719E-2</v>
      </c>
    </row>
    <row r="119" spans="1:10" x14ac:dyDescent="0.35">
      <c r="A119" t="s">
        <v>22</v>
      </c>
      <c r="B119" s="24">
        <v>42101</v>
      </c>
      <c r="C119">
        <v>159532</v>
      </c>
      <c r="D119">
        <v>55928</v>
      </c>
      <c r="E119">
        <v>96209</v>
      </c>
      <c r="F119">
        <v>89081</v>
      </c>
      <c r="G119">
        <v>21243</v>
      </c>
      <c r="H119" s="10">
        <f>((D119-E119)-(F119-G119))/C119</f>
        <v>-0.6777260988391044</v>
      </c>
      <c r="I119" s="10">
        <f t="shared" si="1"/>
        <v>0.25367647058823528</v>
      </c>
      <c r="J119" s="10">
        <f>ABS(I119-I118)</f>
        <v>0.10661764705882354</v>
      </c>
    </row>
    <row r="120" spans="1:10" x14ac:dyDescent="0.35">
      <c r="A120" t="s">
        <v>22</v>
      </c>
      <c r="B120" s="24">
        <v>42108</v>
      </c>
      <c r="C120">
        <v>161971</v>
      </c>
      <c r="D120">
        <v>55077</v>
      </c>
      <c r="E120">
        <v>97510</v>
      </c>
      <c r="F120">
        <v>92927</v>
      </c>
      <c r="G120">
        <v>21531</v>
      </c>
      <c r="H120" s="10">
        <f>((D120-E120)-(F120-G120))/C120</f>
        <v>-0.70277395336202164</v>
      </c>
      <c r="I120" s="10">
        <f t="shared" si="1"/>
        <v>0.22426470588235295</v>
      </c>
      <c r="J120" s="10">
        <f>ABS(I120-I119)</f>
        <v>2.9411764705882332E-2</v>
      </c>
    </row>
    <row r="121" spans="1:10" x14ac:dyDescent="0.35">
      <c r="A121" t="s">
        <v>22</v>
      </c>
      <c r="B121" s="24">
        <v>42115</v>
      </c>
      <c r="C121">
        <v>153363</v>
      </c>
      <c r="D121">
        <v>55570</v>
      </c>
      <c r="E121">
        <v>90233</v>
      </c>
      <c r="F121">
        <v>83040</v>
      </c>
      <c r="G121">
        <v>23795</v>
      </c>
      <c r="H121" s="10">
        <f>((D121-E121)-(F121-G121))/C121</f>
        <v>-0.61232500668348955</v>
      </c>
      <c r="I121" s="10">
        <f t="shared" si="1"/>
        <v>0.28676470588235292</v>
      </c>
      <c r="J121" s="10">
        <f>ABS(I121-I120)</f>
        <v>6.2499999999999972E-2</v>
      </c>
    </row>
    <row r="122" spans="1:10" x14ac:dyDescent="0.35">
      <c r="A122" t="s">
        <v>22</v>
      </c>
      <c r="B122" s="24">
        <v>42122</v>
      </c>
      <c r="C122">
        <v>140298</v>
      </c>
      <c r="D122">
        <v>53753</v>
      </c>
      <c r="E122">
        <v>81158</v>
      </c>
      <c r="F122">
        <v>67196</v>
      </c>
      <c r="G122">
        <v>22618</v>
      </c>
      <c r="H122" s="10">
        <f>((D122-E122)-(F122-G122))/C122</f>
        <v>-0.51307217494190938</v>
      </c>
      <c r="I122" s="10">
        <f t="shared" si="1"/>
        <v>0.34558823529411764</v>
      </c>
      <c r="J122" s="10">
        <f>ABS(I122-I121)</f>
        <v>5.8823529411764719E-2</v>
      </c>
    </row>
    <row r="123" spans="1:10" x14ac:dyDescent="0.35">
      <c r="A123" t="s">
        <v>22</v>
      </c>
      <c r="B123" s="24">
        <v>42129</v>
      </c>
      <c r="C123">
        <v>137001</v>
      </c>
      <c r="D123">
        <v>59033</v>
      </c>
      <c r="E123">
        <v>58407</v>
      </c>
      <c r="F123">
        <v>57213</v>
      </c>
      <c r="G123">
        <v>44377</v>
      </c>
      <c r="H123" s="10">
        <f>((D123-E123)-(F123-G123))/C123</f>
        <v>-8.912343705520398E-2</v>
      </c>
      <c r="I123" s="10">
        <f t="shared" si="1"/>
        <v>0.46323529411764708</v>
      </c>
      <c r="J123" s="10">
        <f>ABS(I123-I122)</f>
        <v>0.11764705882352944</v>
      </c>
    </row>
    <row r="124" spans="1:10" x14ac:dyDescent="0.35">
      <c r="A124" t="s">
        <v>22</v>
      </c>
      <c r="B124" s="24">
        <v>42136</v>
      </c>
      <c r="C124">
        <v>136249</v>
      </c>
      <c r="D124">
        <v>59435</v>
      </c>
      <c r="E124">
        <v>54948</v>
      </c>
      <c r="F124">
        <v>58529</v>
      </c>
      <c r="G124">
        <v>48204</v>
      </c>
      <c r="H124" s="10">
        <f>((D124-E124)-(F124-G124))/C124</f>
        <v>-4.2848020902905709E-2</v>
      </c>
      <c r="I124" s="10">
        <f t="shared" si="1"/>
        <v>0.47794117647058826</v>
      </c>
      <c r="J124" s="10">
        <f>ABS(I124-I123)</f>
        <v>1.470588235294118E-2</v>
      </c>
    </row>
    <row r="125" spans="1:10" x14ac:dyDescent="0.35">
      <c r="A125" t="s">
        <v>22</v>
      </c>
      <c r="B125" s="24">
        <v>42143</v>
      </c>
      <c r="C125">
        <v>142589</v>
      </c>
      <c r="D125">
        <v>65130</v>
      </c>
      <c r="E125">
        <v>57807</v>
      </c>
      <c r="F125">
        <v>57688</v>
      </c>
      <c r="G125">
        <v>53630</v>
      </c>
      <c r="H125" s="10">
        <f>((D125-E125)-(F125-G125))/C125</f>
        <v>2.2897979507535644E-2</v>
      </c>
      <c r="I125" s="10">
        <f t="shared" si="1"/>
        <v>0.51470588235294112</v>
      </c>
      <c r="J125" s="10">
        <f>ABS(I125-I124)</f>
        <v>3.6764705882352866E-2</v>
      </c>
    </row>
    <row r="126" spans="1:10" x14ac:dyDescent="0.35">
      <c r="A126" t="s">
        <v>22</v>
      </c>
      <c r="B126" s="24">
        <v>42150</v>
      </c>
      <c r="C126">
        <v>144495</v>
      </c>
      <c r="D126">
        <v>65245</v>
      </c>
      <c r="E126">
        <v>58823</v>
      </c>
      <c r="F126">
        <v>62234</v>
      </c>
      <c r="G126">
        <v>50336</v>
      </c>
      <c r="H126" s="10">
        <f>((D126-E126)-(F126-G126))/C126</f>
        <v>-3.7897505103982834E-2</v>
      </c>
      <c r="I126" s="10">
        <f t="shared" si="1"/>
        <v>0.48161764705882354</v>
      </c>
      <c r="J126" s="10">
        <f>ABS(I126-I125)</f>
        <v>3.3088235294117585E-2</v>
      </c>
    </row>
    <row r="127" spans="1:10" x14ac:dyDescent="0.35">
      <c r="A127" t="s">
        <v>22</v>
      </c>
      <c r="B127" s="24">
        <v>42157</v>
      </c>
      <c r="C127">
        <v>156474</v>
      </c>
      <c r="D127">
        <v>63386</v>
      </c>
      <c r="E127">
        <v>76642</v>
      </c>
      <c r="F127">
        <v>76618</v>
      </c>
      <c r="G127">
        <v>43107</v>
      </c>
      <c r="H127" s="10">
        <f>((D127-E127)-(F127-G127))/C127</f>
        <v>-0.29888032516584223</v>
      </c>
      <c r="I127" s="10">
        <f t="shared" si="1"/>
        <v>0.39705882352941174</v>
      </c>
      <c r="J127" s="10">
        <f>ABS(I127-I126)</f>
        <v>8.4558823529411797E-2</v>
      </c>
    </row>
    <row r="128" spans="1:10" x14ac:dyDescent="0.35">
      <c r="A128" t="s">
        <v>22</v>
      </c>
      <c r="B128" s="24">
        <v>42164</v>
      </c>
      <c r="C128">
        <v>165681</v>
      </c>
      <c r="D128">
        <v>65195</v>
      </c>
      <c r="E128">
        <v>79222</v>
      </c>
      <c r="F128">
        <v>75985</v>
      </c>
      <c r="G128">
        <v>41975</v>
      </c>
      <c r="H128" s="10">
        <f>((D128-E128)-(F128-G128))/C128</f>
        <v>-0.28993668555839236</v>
      </c>
      <c r="I128" s="10">
        <f t="shared" si="1"/>
        <v>0.40441176470588236</v>
      </c>
      <c r="J128" s="10">
        <f>ABS(I128-I127)</f>
        <v>7.3529411764706176E-3</v>
      </c>
    </row>
    <row r="129" spans="1:10" x14ac:dyDescent="0.35">
      <c r="A129" t="s">
        <v>22</v>
      </c>
      <c r="B129" s="24">
        <v>42171</v>
      </c>
      <c r="C129">
        <v>119362</v>
      </c>
      <c r="D129">
        <v>65421</v>
      </c>
      <c r="E129">
        <v>69469</v>
      </c>
      <c r="F129">
        <v>39468</v>
      </c>
      <c r="G129">
        <v>19755</v>
      </c>
      <c r="H129" s="10">
        <f>((D129-E129)-(F129-G129))/C129</f>
        <v>-0.19906670464636986</v>
      </c>
      <c r="I129" s="10">
        <f t="shared" si="1"/>
        <v>0.43382352941176472</v>
      </c>
      <c r="J129" s="10">
        <f>ABS(I129-I128)</f>
        <v>2.9411764705882359E-2</v>
      </c>
    </row>
    <row r="130" spans="1:10" x14ac:dyDescent="0.35">
      <c r="A130" t="s">
        <v>22</v>
      </c>
      <c r="B130" s="24">
        <v>42178</v>
      </c>
      <c r="C130">
        <v>116184</v>
      </c>
      <c r="D130">
        <v>56099</v>
      </c>
      <c r="E130">
        <v>65151</v>
      </c>
      <c r="F130">
        <v>44097</v>
      </c>
      <c r="G130">
        <v>19622</v>
      </c>
      <c r="H130" s="10">
        <f>((D130-E130)-(F130-G130))/C130</f>
        <v>-0.28856813330579084</v>
      </c>
      <c r="I130" s="10">
        <f t="shared" si="1"/>
        <v>0.41176470588235292</v>
      </c>
      <c r="J130" s="10">
        <f>ABS(I130-I129)</f>
        <v>2.2058823529411797E-2</v>
      </c>
    </row>
    <row r="131" spans="1:10" x14ac:dyDescent="0.35">
      <c r="A131" t="s">
        <v>22</v>
      </c>
      <c r="B131" s="24">
        <v>42185</v>
      </c>
      <c r="C131">
        <v>118443</v>
      </c>
      <c r="D131">
        <v>54909</v>
      </c>
      <c r="E131">
        <v>66940</v>
      </c>
      <c r="F131">
        <v>48384</v>
      </c>
      <c r="G131">
        <v>19641</v>
      </c>
      <c r="H131" s="10">
        <f>((D131-E131)-(F131-G131))/C131</f>
        <v>-0.34424997678208086</v>
      </c>
      <c r="I131" s="10">
        <f t="shared" ref="I131:I194" si="2">_xlfn.RANK.EQ(H131,$H$2:$H$273,1)/COUNT($H$2:$H$273)</f>
        <v>0.3860294117647059</v>
      </c>
      <c r="J131" s="10">
        <f>ABS(I131-I130)</f>
        <v>2.5735294117647023E-2</v>
      </c>
    </row>
    <row r="132" spans="1:10" x14ac:dyDescent="0.35">
      <c r="A132" t="s">
        <v>22</v>
      </c>
      <c r="B132" s="24">
        <v>42192</v>
      </c>
      <c r="C132">
        <v>135648</v>
      </c>
      <c r="D132">
        <v>55071</v>
      </c>
      <c r="E132">
        <v>77268</v>
      </c>
      <c r="F132">
        <v>64045</v>
      </c>
      <c r="G132">
        <v>16480</v>
      </c>
      <c r="H132" s="10">
        <f>((D132-E132)-(F132-G132))/C132</f>
        <v>-0.51428697806086343</v>
      </c>
      <c r="I132" s="10">
        <f t="shared" si="2"/>
        <v>0.34191176470588236</v>
      </c>
      <c r="J132" s="10">
        <f>ABS(I132-I131)</f>
        <v>4.4117647058823539E-2</v>
      </c>
    </row>
    <row r="133" spans="1:10" x14ac:dyDescent="0.35">
      <c r="A133" t="s">
        <v>22</v>
      </c>
      <c r="B133" s="24">
        <v>42199</v>
      </c>
      <c r="C133">
        <v>148406</v>
      </c>
      <c r="D133">
        <v>54936</v>
      </c>
      <c r="E133">
        <v>88477</v>
      </c>
      <c r="F133">
        <v>78477</v>
      </c>
      <c r="G133">
        <v>18376</v>
      </c>
      <c r="H133" s="10">
        <f>((D133-E133)-(F133-G133))/C133</f>
        <v>-0.63098527013732597</v>
      </c>
      <c r="I133" s="10">
        <f t="shared" si="2"/>
        <v>0.28308823529411764</v>
      </c>
      <c r="J133" s="10">
        <f>ABS(I133-I132)</f>
        <v>5.8823529411764719E-2</v>
      </c>
    </row>
    <row r="134" spans="1:10" x14ac:dyDescent="0.35">
      <c r="A134" t="s">
        <v>22</v>
      </c>
      <c r="B134" s="24">
        <v>42206</v>
      </c>
      <c r="C134">
        <v>159796</v>
      </c>
      <c r="D134">
        <v>52330</v>
      </c>
      <c r="E134">
        <v>93180</v>
      </c>
      <c r="F134">
        <v>93305</v>
      </c>
      <c r="G134">
        <v>22394</v>
      </c>
      <c r="H134" s="10">
        <f>((D134-E134)-(F134-G134))/C134</f>
        <v>-0.69939798242759521</v>
      </c>
      <c r="I134" s="10">
        <f t="shared" si="2"/>
        <v>0.23161764705882354</v>
      </c>
      <c r="J134" s="10">
        <f>ABS(I134-I133)</f>
        <v>5.1470588235294101E-2</v>
      </c>
    </row>
    <row r="135" spans="1:10" x14ac:dyDescent="0.35">
      <c r="A135" t="s">
        <v>22</v>
      </c>
      <c r="B135" s="24">
        <v>42213</v>
      </c>
      <c r="C135">
        <v>165974</v>
      </c>
      <c r="D135">
        <v>46555</v>
      </c>
      <c r="E135">
        <v>97214</v>
      </c>
      <c r="F135">
        <v>104328</v>
      </c>
      <c r="G135">
        <v>22358</v>
      </c>
      <c r="H135" s="10">
        <f>((D135-E135)-(F135-G135))/C135</f>
        <v>-0.79909503898200918</v>
      </c>
      <c r="I135" s="10">
        <f t="shared" si="2"/>
        <v>0.15808823529411764</v>
      </c>
      <c r="J135" s="10">
        <f>ABS(I135-I134)</f>
        <v>7.3529411764705899E-2</v>
      </c>
    </row>
    <row r="136" spans="1:10" x14ac:dyDescent="0.35">
      <c r="A136" t="s">
        <v>22</v>
      </c>
      <c r="B136" s="24">
        <v>42220</v>
      </c>
      <c r="C136">
        <v>168404</v>
      </c>
      <c r="D136">
        <v>49401</v>
      </c>
      <c r="E136">
        <v>98813</v>
      </c>
      <c r="F136">
        <v>104143</v>
      </c>
      <c r="G136">
        <v>22692</v>
      </c>
      <c r="H136" s="10">
        <f>((D136-E136)-(F136-G136))/C136</f>
        <v>-0.77707774162133914</v>
      </c>
      <c r="I136" s="10">
        <f t="shared" si="2"/>
        <v>0.19485294117647059</v>
      </c>
      <c r="J136" s="10">
        <f>ABS(I136-I135)</f>
        <v>3.6764705882352949E-2</v>
      </c>
    </row>
    <row r="137" spans="1:10" x14ac:dyDescent="0.35">
      <c r="A137" t="s">
        <v>22</v>
      </c>
      <c r="B137" s="24">
        <v>42227</v>
      </c>
      <c r="C137">
        <v>164751</v>
      </c>
      <c r="D137">
        <v>48017</v>
      </c>
      <c r="E137">
        <v>99287</v>
      </c>
      <c r="F137">
        <v>101106</v>
      </c>
      <c r="G137">
        <v>22371</v>
      </c>
      <c r="H137" s="10">
        <f>((D137-E137)-(F137-G137))/C137</f>
        <v>-0.78909991441630101</v>
      </c>
      <c r="I137" s="10">
        <f t="shared" si="2"/>
        <v>0.16911764705882354</v>
      </c>
      <c r="J137" s="10">
        <f>ABS(I137-I136)</f>
        <v>2.5735294117647051E-2</v>
      </c>
    </row>
    <row r="138" spans="1:10" x14ac:dyDescent="0.35">
      <c r="A138" t="s">
        <v>22</v>
      </c>
      <c r="B138" s="24">
        <v>42234</v>
      </c>
      <c r="C138">
        <v>161344</v>
      </c>
      <c r="D138">
        <v>47544</v>
      </c>
      <c r="E138">
        <v>97427</v>
      </c>
      <c r="F138">
        <v>99128</v>
      </c>
      <c r="G138">
        <v>22350</v>
      </c>
      <c r="H138" s="10">
        <f>((D138-E138)-(F138-G138))/C138</f>
        <v>-0.78503693970646571</v>
      </c>
      <c r="I138" s="10">
        <f t="shared" si="2"/>
        <v>0.18382352941176472</v>
      </c>
      <c r="J138" s="10">
        <f>ABS(I138-I137)</f>
        <v>1.470588235294118E-2</v>
      </c>
    </row>
    <row r="139" spans="1:10" x14ac:dyDescent="0.35">
      <c r="A139" t="s">
        <v>22</v>
      </c>
      <c r="B139" s="24">
        <v>42241</v>
      </c>
      <c r="C139">
        <v>174378</v>
      </c>
      <c r="D139">
        <v>47275</v>
      </c>
      <c r="E139">
        <v>111002</v>
      </c>
      <c r="F139">
        <v>113985</v>
      </c>
      <c r="G139">
        <v>24746</v>
      </c>
      <c r="H139" s="10">
        <f>((D139-E139)-(F139-G139))/C139</f>
        <v>-0.87720928098728046</v>
      </c>
      <c r="I139" s="10">
        <f t="shared" si="2"/>
        <v>9.9264705882352935E-2</v>
      </c>
      <c r="J139" s="10">
        <f>ABS(I139-I138)</f>
        <v>8.4558823529411783E-2</v>
      </c>
    </row>
    <row r="140" spans="1:10" x14ac:dyDescent="0.35">
      <c r="A140" t="s">
        <v>22</v>
      </c>
      <c r="B140" s="24">
        <v>42248</v>
      </c>
      <c r="C140">
        <v>173947</v>
      </c>
      <c r="D140">
        <v>50928</v>
      </c>
      <c r="E140">
        <v>106660</v>
      </c>
      <c r="F140">
        <v>108502</v>
      </c>
      <c r="G140">
        <v>25707</v>
      </c>
      <c r="H140" s="10">
        <f>((D140-E140)-(F140-G140))/C140</f>
        <v>-0.79637475782853395</v>
      </c>
      <c r="I140" s="10">
        <f t="shared" si="2"/>
        <v>0.16176470588235295</v>
      </c>
      <c r="J140" s="10">
        <f>ABS(I140-I139)</f>
        <v>6.2500000000000014E-2</v>
      </c>
    </row>
    <row r="141" spans="1:10" x14ac:dyDescent="0.35">
      <c r="A141" t="s">
        <v>22</v>
      </c>
      <c r="B141" s="24">
        <v>42255</v>
      </c>
      <c r="C141">
        <v>190761</v>
      </c>
      <c r="D141">
        <v>50072</v>
      </c>
      <c r="E141">
        <v>103388</v>
      </c>
      <c r="F141">
        <v>117383</v>
      </c>
      <c r="G141">
        <v>32699</v>
      </c>
      <c r="H141" s="10">
        <f>((D141-E141)-(F141-G141))/C141</f>
        <v>-0.72341830877380597</v>
      </c>
      <c r="I141" s="10">
        <f t="shared" si="2"/>
        <v>0.22058823529411764</v>
      </c>
      <c r="J141" s="10">
        <f>ABS(I141-I140)</f>
        <v>5.8823529411764691E-2</v>
      </c>
    </row>
    <row r="142" spans="1:10" x14ac:dyDescent="0.35">
      <c r="A142" t="s">
        <v>22</v>
      </c>
      <c r="B142" s="24">
        <v>42262</v>
      </c>
      <c r="C142">
        <v>156879</v>
      </c>
      <c r="D142">
        <v>59117</v>
      </c>
      <c r="E142">
        <v>99846</v>
      </c>
      <c r="F142">
        <v>84540</v>
      </c>
      <c r="G142">
        <v>18072</v>
      </c>
      <c r="H142" s="10">
        <f>((D142-E142)-(F142-G142))/C142</f>
        <v>-0.68331006699430774</v>
      </c>
      <c r="I142" s="10">
        <f t="shared" si="2"/>
        <v>0.24632352941176472</v>
      </c>
      <c r="J142" s="10">
        <f>ABS(I142-I141)</f>
        <v>2.5735294117647078E-2</v>
      </c>
    </row>
    <row r="143" spans="1:10" x14ac:dyDescent="0.35">
      <c r="A143" t="s">
        <v>22</v>
      </c>
      <c r="B143" s="24">
        <v>42269</v>
      </c>
      <c r="C143">
        <v>147279</v>
      </c>
      <c r="D143">
        <v>42666</v>
      </c>
      <c r="E143">
        <v>95498</v>
      </c>
      <c r="F143">
        <v>89836</v>
      </c>
      <c r="G143">
        <v>13865</v>
      </c>
      <c r="H143" s="10">
        <f>((D143-E143)-(F143-G143))/C143</f>
        <v>-0.87455102220954783</v>
      </c>
      <c r="I143" s="10">
        <f t="shared" si="2"/>
        <v>0.10294117647058823</v>
      </c>
      <c r="J143" s="10">
        <f>ABS(I143-I142)</f>
        <v>0.14338235294117649</v>
      </c>
    </row>
    <row r="144" spans="1:10" x14ac:dyDescent="0.35">
      <c r="A144" t="s">
        <v>22</v>
      </c>
      <c r="B144" s="24">
        <v>42276</v>
      </c>
      <c r="C144">
        <v>142869</v>
      </c>
      <c r="D144">
        <v>44560</v>
      </c>
      <c r="E144">
        <v>93425</v>
      </c>
      <c r="F144">
        <v>83537</v>
      </c>
      <c r="G144">
        <v>13958</v>
      </c>
      <c r="H144" s="10">
        <f>((D144-E144)-(F144-G144))/C144</f>
        <v>-0.82903918974725099</v>
      </c>
      <c r="I144" s="10">
        <f t="shared" si="2"/>
        <v>0.15073529411764705</v>
      </c>
      <c r="J144" s="10">
        <f>ABS(I144-I143)</f>
        <v>4.779411764705882E-2</v>
      </c>
    </row>
    <row r="145" spans="1:10" x14ac:dyDescent="0.35">
      <c r="A145" t="s">
        <v>22</v>
      </c>
      <c r="B145" s="24">
        <v>42283</v>
      </c>
      <c r="C145">
        <v>139935</v>
      </c>
      <c r="D145">
        <v>41592</v>
      </c>
      <c r="E145">
        <v>82431</v>
      </c>
      <c r="F145">
        <v>83503</v>
      </c>
      <c r="G145">
        <v>20718</v>
      </c>
      <c r="H145" s="10">
        <f>((D145-E145)-(F145-G145))/C145</f>
        <v>-0.7405152392182085</v>
      </c>
      <c r="I145" s="10">
        <f t="shared" si="2"/>
        <v>0.20955882352941177</v>
      </c>
      <c r="J145" s="10">
        <f>ABS(I145-I144)</f>
        <v>5.8823529411764719E-2</v>
      </c>
    </row>
    <row r="146" spans="1:10" x14ac:dyDescent="0.35">
      <c r="A146" t="s">
        <v>22</v>
      </c>
      <c r="B146" s="24">
        <v>42290</v>
      </c>
      <c r="C146">
        <v>142024</v>
      </c>
      <c r="D146">
        <v>42266</v>
      </c>
      <c r="E146">
        <v>75971</v>
      </c>
      <c r="F146">
        <v>82260</v>
      </c>
      <c r="G146">
        <v>34533</v>
      </c>
      <c r="H146" s="10">
        <f>((D146-E146)-(F146-G146))/C146</f>
        <v>-0.57336788148481943</v>
      </c>
      <c r="I146" s="10">
        <f t="shared" si="2"/>
        <v>0.30882352941176472</v>
      </c>
      <c r="J146" s="10">
        <f>ABS(I146-I145)</f>
        <v>9.9264705882352949E-2</v>
      </c>
    </row>
    <row r="147" spans="1:10" x14ac:dyDescent="0.35">
      <c r="A147" t="s">
        <v>22</v>
      </c>
      <c r="B147" s="24">
        <v>42297</v>
      </c>
      <c r="C147">
        <v>140367</v>
      </c>
      <c r="D147">
        <v>43295</v>
      </c>
      <c r="E147">
        <v>81707</v>
      </c>
      <c r="F147">
        <v>80919</v>
      </c>
      <c r="G147">
        <v>30283</v>
      </c>
      <c r="H147" s="10">
        <f>((D147-E147)-(F147-G147))/C147</f>
        <v>-0.63439412397500838</v>
      </c>
      <c r="I147" s="10">
        <f t="shared" si="2"/>
        <v>0.27573529411764708</v>
      </c>
      <c r="J147" s="10">
        <f>ABS(I147-I146)</f>
        <v>3.3088235294117641E-2</v>
      </c>
    </row>
    <row r="148" spans="1:10" x14ac:dyDescent="0.35">
      <c r="A148" t="s">
        <v>22</v>
      </c>
      <c r="B148" s="24">
        <v>42304</v>
      </c>
      <c r="C148">
        <v>141008</v>
      </c>
      <c r="D148">
        <v>44835</v>
      </c>
      <c r="E148">
        <v>81187</v>
      </c>
      <c r="F148">
        <v>80227</v>
      </c>
      <c r="G148">
        <v>31082</v>
      </c>
      <c r="H148" s="10">
        <f>((D148-E148)-(F148-G148))/C148</f>
        <v>-0.60632730057869055</v>
      </c>
      <c r="I148" s="10">
        <f t="shared" si="2"/>
        <v>0.29411764705882354</v>
      </c>
      <c r="J148" s="10">
        <f>ABS(I148-I147)</f>
        <v>1.8382352941176461E-2</v>
      </c>
    </row>
    <row r="149" spans="1:10" x14ac:dyDescent="0.35">
      <c r="A149" t="s">
        <v>22</v>
      </c>
      <c r="B149" s="24">
        <v>42311</v>
      </c>
      <c r="C149">
        <v>145861</v>
      </c>
      <c r="D149">
        <v>49856</v>
      </c>
      <c r="E149">
        <v>88481</v>
      </c>
      <c r="F149">
        <v>84261</v>
      </c>
      <c r="G149">
        <v>24766</v>
      </c>
      <c r="H149" s="10">
        <f>((D149-E149)-(F149-G149))/C149</f>
        <v>-0.67269523724641955</v>
      </c>
      <c r="I149" s="10">
        <f t="shared" si="2"/>
        <v>0.2610294117647059</v>
      </c>
      <c r="J149" s="10">
        <f>ABS(I149-I148)</f>
        <v>3.3088235294117641E-2</v>
      </c>
    </row>
    <row r="150" spans="1:10" x14ac:dyDescent="0.35">
      <c r="A150" t="s">
        <v>22</v>
      </c>
      <c r="B150" s="24">
        <v>42318</v>
      </c>
      <c r="C150">
        <v>153590</v>
      </c>
      <c r="D150">
        <v>45893</v>
      </c>
      <c r="E150">
        <v>98723</v>
      </c>
      <c r="F150">
        <v>95178</v>
      </c>
      <c r="G150">
        <v>14992</v>
      </c>
      <c r="H150" s="10">
        <f>((D150-E150)-(F150-G150))/C150</f>
        <v>-0.86604596653427957</v>
      </c>
      <c r="I150" s="10">
        <f t="shared" si="2"/>
        <v>0.11397058823529412</v>
      </c>
      <c r="J150" s="10">
        <f>ABS(I150-I149)</f>
        <v>0.1470588235294118</v>
      </c>
    </row>
    <row r="151" spans="1:10" x14ac:dyDescent="0.35">
      <c r="A151" t="s">
        <v>22</v>
      </c>
      <c r="B151" s="24">
        <v>42325</v>
      </c>
      <c r="C151">
        <v>162083</v>
      </c>
      <c r="D151">
        <v>44933</v>
      </c>
      <c r="E151">
        <v>111397</v>
      </c>
      <c r="F151">
        <v>103191</v>
      </c>
      <c r="G151">
        <v>14327</v>
      </c>
      <c r="H151" s="10">
        <f>((D151-E151)-(F151-G151))/C151</f>
        <v>-0.95832382174564879</v>
      </c>
      <c r="I151" s="10">
        <f t="shared" si="2"/>
        <v>6.985294117647059E-2</v>
      </c>
      <c r="J151" s="10">
        <f>ABS(I151-I150)</f>
        <v>4.4117647058823525E-2</v>
      </c>
    </row>
    <row r="152" spans="1:10" x14ac:dyDescent="0.35">
      <c r="A152" t="s">
        <v>22</v>
      </c>
      <c r="B152" s="24">
        <v>42332</v>
      </c>
      <c r="C152">
        <v>152585</v>
      </c>
      <c r="D152">
        <v>46037</v>
      </c>
      <c r="E152">
        <v>103182</v>
      </c>
      <c r="F152">
        <v>90627</v>
      </c>
      <c r="G152">
        <v>15600</v>
      </c>
      <c r="H152" s="10">
        <f>((D152-E152)-(F152-G152))/C152</f>
        <v>-0.86621882884949375</v>
      </c>
      <c r="I152" s="10">
        <f t="shared" si="2"/>
        <v>0.11029411764705882</v>
      </c>
      <c r="J152" s="10">
        <f>ABS(I152-I151)</f>
        <v>4.044117647058823E-2</v>
      </c>
    </row>
    <row r="153" spans="1:10" x14ac:dyDescent="0.35">
      <c r="A153" t="s">
        <v>22</v>
      </c>
      <c r="B153" s="24">
        <v>42339</v>
      </c>
      <c r="C153">
        <v>154800</v>
      </c>
      <c r="D153">
        <v>48063</v>
      </c>
      <c r="E153">
        <v>94711</v>
      </c>
      <c r="F153">
        <v>86462</v>
      </c>
      <c r="G153">
        <v>26968</v>
      </c>
      <c r="H153" s="10">
        <f>((D153-E153)-(F153-G153))/C153</f>
        <v>-0.685671834625323</v>
      </c>
      <c r="I153" s="10">
        <f t="shared" si="2"/>
        <v>0.24264705882352941</v>
      </c>
      <c r="J153" s="10">
        <f>ABS(I153-I152)</f>
        <v>0.13235294117647059</v>
      </c>
    </row>
    <row r="154" spans="1:10" x14ac:dyDescent="0.35">
      <c r="A154" t="s">
        <v>22</v>
      </c>
      <c r="B154" s="24">
        <v>42346</v>
      </c>
      <c r="C154">
        <v>162139</v>
      </c>
      <c r="D154">
        <v>47696</v>
      </c>
      <c r="E154">
        <v>81275</v>
      </c>
      <c r="F154">
        <v>88170</v>
      </c>
      <c r="G154">
        <v>44052</v>
      </c>
      <c r="H154" s="10">
        <f>((D154-E154)-(F154-G154))/C154</f>
        <v>-0.47919994572558111</v>
      </c>
      <c r="I154" s="10">
        <f t="shared" si="2"/>
        <v>0.3639705882352941</v>
      </c>
      <c r="J154" s="10">
        <f>ABS(I154-I153)</f>
        <v>0.12132352941176469</v>
      </c>
    </row>
    <row r="155" spans="1:10" x14ac:dyDescent="0.35">
      <c r="A155" t="s">
        <v>22</v>
      </c>
      <c r="B155" s="24">
        <v>42353</v>
      </c>
      <c r="C155">
        <v>110538</v>
      </c>
      <c r="D155">
        <v>61956</v>
      </c>
      <c r="E155">
        <v>72408</v>
      </c>
      <c r="F155">
        <v>31733</v>
      </c>
      <c r="G155">
        <v>10352</v>
      </c>
      <c r="H155" s="10">
        <f>((D155-E155)-(F155-G155))/C155</f>
        <v>-0.28798241328773816</v>
      </c>
      <c r="I155" s="10">
        <f t="shared" si="2"/>
        <v>0.41544117647058826</v>
      </c>
      <c r="J155" s="10">
        <f>ABS(I155-I154)</f>
        <v>5.1470588235294157E-2</v>
      </c>
    </row>
    <row r="156" spans="1:10" x14ac:dyDescent="0.35">
      <c r="A156" t="s">
        <v>22</v>
      </c>
      <c r="B156" s="24">
        <v>42360</v>
      </c>
      <c r="C156">
        <v>106301</v>
      </c>
      <c r="D156">
        <v>49122</v>
      </c>
      <c r="E156">
        <v>69976</v>
      </c>
      <c r="F156">
        <v>43043</v>
      </c>
      <c r="G156">
        <v>9475</v>
      </c>
      <c r="H156" s="10">
        <f>((D156-E156)-(F156-G156))/C156</f>
        <v>-0.51196131739118167</v>
      </c>
      <c r="I156" s="10">
        <f t="shared" si="2"/>
        <v>0.34926470588235292</v>
      </c>
      <c r="J156" s="10">
        <f>ABS(I156-I155)</f>
        <v>6.6176470588235337E-2</v>
      </c>
    </row>
    <row r="157" spans="1:10" x14ac:dyDescent="0.35">
      <c r="A157" t="s">
        <v>22</v>
      </c>
      <c r="B157" s="24">
        <v>42367</v>
      </c>
      <c r="C157">
        <v>98174</v>
      </c>
      <c r="D157">
        <v>44766</v>
      </c>
      <c r="E157">
        <v>62311</v>
      </c>
      <c r="F157">
        <v>37489</v>
      </c>
      <c r="G157">
        <v>9384</v>
      </c>
      <c r="H157" s="10">
        <f>((D157-E157)-(F157-G157))/C157</f>
        <v>-0.46499073074337399</v>
      </c>
      <c r="I157" s="10">
        <f t="shared" si="2"/>
        <v>0.36764705882352944</v>
      </c>
      <c r="J157" s="10">
        <f>ABS(I157-I156)</f>
        <v>1.8382352941176516E-2</v>
      </c>
    </row>
    <row r="158" spans="1:10" x14ac:dyDescent="0.35">
      <c r="A158" t="s">
        <v>22</v>
      </c>
      <c r="B158" s="24">
        <v>42374</v>
      </c>
      <c r="C158">
        <v>99001</v>
      </c>
      <c r="D158">
        <v>46047</v>
      </c>
      <c r="E158">
        <v>59808</v>
      </c>
      <c r="F158">
        <v>35972</v>
      </c>
      <c r="G158">
        <v>9916</v>
      </c>
      <c r="H158" s="10">
        <f>((D158-E158)-(F158-G158))/C158</f>
        <v>-0.4021878566883163</v>
      </c>
      <c r="I158" s="10">
        <f t="shared" si="2"/>
        <v>0.37867647058823528</v>
      </c>
      <c r="J158" s="10">
        <f>ABS(I158-I157)</f>
        <v>1.1029411764705843E-2</v>
      </c>
    </row>
    <row r="159" spans="1:10" x14ac:dyDescent="0.35">
      <c r="A159" t="s">
        <v>22</v>
      </c>
      <c r="B159" s="24">
        <v>42381</v>
      </c>
      <c r="C159">
        <v>121590</v>
      </c>
      <c r="D159">
        <v>48528</v>
      </c>
      <c r="E159">
        <v>71571</v>
      </c>
      <c r="F159">
        <v>57436</v>
      </c>
      <c r="G159">
        <v>10835</v>
      </c>
      <c r="H159" s="10">
        <f>((D159-E159)-(F159-G159))/C159</f>
        <v>-0.57277736655974998</v>
      </c>
      <c r="I159" s="10">
        <f t="shared" si="2"/>
        <v>0.3125</v>
      </c>
      <c r="J159" s="10">
        <f>ABS(I159-I158)</f>
        <v>6.6176470588235281E-2</v>
      </c>
    </row>
    <row r="160" spans="1:10" x14ac:dyDescent="0.35">
      <c r="A160" t="s">
        <v>22</v>
      </c>
      <c r="B160" s="24">
        <v>42388</v>
      </c>
      <c r="C160">
        <v>132814</v>
      </c>
      <c r="D160">
        <v>45471</v>
      </c>
      <c r="E160">
        <v>81738</v>
      </c>
      <c r="F160">
        <v>72319</v>
      </c>
      <c r="G160">
        <v>12417</v>
      </c>
      <c r="H160" s="10">
        <f>((D160-E160)-(F160-G160))/C160</f>
        <v>-0.72408782206695077</v>
      </c>
      <c r="I160" s="10">
        <f t="shared" si="2"/>
        <v>0.21691176470588236</v>
      </c>
      <c r="J160" s="10">
        <f>ABS(I160-I159)</f>
        <v>9.5588235294117641E-2</v>
      </c>
    </row>
    <row r="161" spans="1:10" x14ac:dyDescent="0.35">
      <c r="A161" t="s">
        <v>22</v>
      </c>
      <c r="B161" s="24">
        <v>42395</v>
      </c>
      <c r="C161">
        <v>125451</v>
      </c>
      <c r="D161">
        <v>46281</v>
      </c>
      <c r="E161">
        <v>79079</v>
      </c>
      <c r="F161">
        <v>62404</v>
      </c>
      <c r="G161">
        <v>11530</v>
      </c>
      <c r="H161" s="10">
        <f>((D161-E161)-(F161-G161))/C161</f>
        <v>-0.66696957377780963</v>
      </c>
      <c r="I161" s="10">
        <f t="shared" si="2"/>
        <v>0.26838235294117646</v>
      </c>
      <c r="J161" s="10">
        <f>ABS(I161-I160)</f>
        <v>5.1470588235294101E-2</v>
      </c>
    </row>
    <row r="162" spans="1:10" x14ac:dyDescent="0.35">
      <c r="A162" t="s">
        <v>22</v>
      </c>
      <c r="B162" s="24">
        <v>42402</v>
      </c>
      <c r="C162">
        <v>122056</v>
      </c>
      <c r="D162">
        <v>51397</v>
      </c>
      <c r="E162">
        <v>77565</v>
      </c>
      <c r="F162">
        <v>53282</v>
      </c>
      <c r="G162">
        <v>11652</v>
      </c>
      <c r="H162" s="10">
        <f>((D162-E162)-(F162-G162))/C162</f>
        <v>-0.5554663433178213</v>
      </c>
      <c r="I162" s="10">
        <f t="shared" si="2"/>
        <v>0.31985294117647056</v>
      </c>
      <c r="J162" s="10">
        <f>ABS(I162-I161)</f>
        <v>5.1470588235294101E-2</v>
      </c>
    </row>
    <row r="163" spans="1:10" x14ac:dyDescent="0.35">
      <c r="A163" t="s">
        <v>22</v>
      </c>
      <c r="B163" s="24">
        <v>42409</v>
      </c>
      <c r="C163">
        <v>113354</v>
      </c>
      <c r="D163">
        <v>64020</v>
      </c>
      <c r="E163">
        <v>69646</v>
      </c>
      <c r="F163">
        <v>31378</v>
      </c>
      <c r="G163">
        <v>16899</v>
      </c>
      <c r="H163" s="10">
        <f>((D163-E163)-(F163-G163))/C163</f>
        <v>-0.17736471584593397</v>
      </c>
      <c r="I163" s="10">
        <f t="shared" si="2"/>
        <v>0.4375</v>
      </c>
      <c r="J163" s="10">
        <f>ABS(I163-I162)</f>
        <v>0.11764705882352944</v>
      </c>
    </row>
    <row r="164" spans="1:10" x14ac:dyDescent="0.35">
      <c r="A164" t="s">
        <v>22</v>
      </c>
      <c r="B164" s="24">
        <v>42416</v>
      </c>
      <c r="C164">
        <v>111447</v>
      </c>
      <c r="D164">
        <v>66740</v>
      </c>
      <c r="E164">
        <v>63933</v>
      </c>
      <c r="F164">
        <v>26421</v>
      </c>
      <c r="G164">
        <v>21113</v>
      </c>
      <c r="H164" s="10">
        <f>((D164-E164)-(F164-G164))/C164</f>
        <v>-2.2441160372194856E-2</v>
      </c>
      <c r="I164" s="10">
        <f t="shared" si="2"/>
        <v>0.4889705882352941</v>
      </c>
      <c r="J164" s="10">
        <f>ABS(I164-I163)</f>
        <v>5.1470588235294101E-2</v>
      </c>
    </row>
    <row r="165" spans="1:10" x14ac:dyDescent="0.35">
      <c r="A165" t="s">
        <v>22</v>
      </c>
      <c r="B165" s="24">
        <v>42423</v>
      </c>
      <c r="C165">
        <v>119526</v>
      </c>
      <c r="D165">
        <v>72523</v>
      </c>
      <c r="E165">
        <v>62948</v>
      </c>
      <c r="F165">
        <v>25907</v>
      </c>
      <c r="G165">
        <v>30500</v>
      </c>
      <c r="H165" s="10">
        <f>((D165-E165)-(F165-G165))/C165</f>
        <v>0.11853487944045647</v>
      </c>
      <c r="I165" s="10">
        <f t="shared" si="2"/>
        <v>0.53676470588235292</v>
      </c>
      <c r="J165" s="10">
        <f>ABS(I165-I164)</f>
        <v>4.779411764705882E-2</v>
      </c>
    </row>
    <row r="166" spans="1:10" x14ac:dyDescent="0.35">
      <c r="A166" t="s">
        <v>22</v>
      </c>
      <c r="B166" s="24">
        <v>42430</v>
      </c>
      <c r="C166">
        <v>122911</v>
      </c>
      <c r="D166">
        <v>76480</v>
      </c>
      <c r="E166">
        <v>59619</v>
      </c>
      <c r="F166">
        <v>26825</v>
      </c>
      <c r="G166">
        <v>37442</v>
      </c>
      <c r="H166" s="10">
        <f>((D166-E166)-(F166-G166))/C166</f>
        <v>0.2235601370097062</v>
      </c>
      <c r="I166" s="10">
        <f t="shared" si="2"/>
        <v>0.57720588235294112</v>
      </c>
      <c r="J166" s="10">
        <f>ABS(I166-I165)</f>
        <v>4.0441176470588203E-2</v>
      </c>
    </row>
    <row r="167" spans="1:10" x14ac:dyDescent="0.35">
      <c r="A167" t="s">
        <v>22</v>
      </c>
      <c r="B167" s="24">
        <v>42437</v>
      </c>
      <c r="C167">
        <v>141845</v>
      </c>
      <c r="D167">
        <v>86141</v>
      </c>
      <c r="E167">
        <v>56946</v>
      </c>
      <c r="F167">
        <v>25233</v>
      </c>
      <c r="G167">
        <v>58592</v>
      </c>
      <c r="H167" s="10">
        <f>((D167-E167)-(F167-G167))/C167</f>
        <v>0.44100250273185521</v>
      </c>
      <c r="I167" s="10">
        <f t="shared" si="2"/>
        <v>0.6654411764705882</v>
      </c>
      <c r="J167" s="10">
        <f>ABS(I167-I166)</f>
        <v>8.8235294117647078E-2</v>
      </c>
    </row>
    <row r="168" spans="1:10" x14ac:dyDescent="0.35">
      <c r="A168" t="s">
        <v>22</v>
      </c>
      <c r="B168" s="24">
        <v>42444</v>
      </c>
      <c r="C168">
        <v>99992</v>
      </c>
      <c r="D168">
        <v>61544</v>
      </c>
      <c r="E168">
        <v>48762</v>
      </c>
      <c r="F168">
        <v>7917</v>
      </c>
      <c r="G168">
        <v>30785</v>
      </c>
      <c r="H168" s="10">
        <f>((D168-E168)-(F168-G168))/C168</f>
        <v>0.35652852228178256</v>
      </c>
      <c r="I168" s="10">
        <f t="shared" si="2"/>
        <v>0.63602941176470584</v>
      </c>
      <c r="J168" s="10">
        <f>ABS(I168-I167)</f>
        <v>2.9411764705882359E-2</v>
      </c>
    </row>
    <row r="169" spans="1:10" x14ac:dyDescent="0.35">
      <c r="A169" t="s">
        <v>22</v>
      </c>
      <c r="B169" s="24">
        <v>42451</v>
      </c>
      <c r="C169">
        <v>111677</v>
      </c>
      <c r="D169">
        <v>67931</v>
      </c>
      <c r="E169">
        <v>49901</v>
      </c>
      <c r="F169">
        <v>10603</v>
      </c>
      <c r="G169">
        <v>42084</v>
      </c>
      <c r="H169" s="10">
        <f>((D169-E169)-(F169-G169))/C169</f>
        <v>0.4433410639612454</v>
      </c>
      <c r="I169" s="10">
        <f t="shared" si="2"/>
        <v>0.67279411764705888</v>
      </c>
      <c r="J169" s="10">
        <f>ABS(I169-I168)</f>
        <v>3.6764705882353033E-2</v>
      </c>
    </row>
    <row r="170" spans="1:10" x14ac:dyDescent="0.35">
      <c r="A170" t="s">
        <v>22</v>
      </c>
      <c r="B170" s="24">
        <v>42458</v>
      </c>
      <c r="C170">
        <v>119665</v>
      </c>
      <c r="D170">
        <v>77076</v>
      </c>
      <c r="E170">
        <v>53610</v>
      </c>
      <c r="F170">
        <v>10620</v>
      </c>
      <c r="G170">
        <v>46385</v>
      </c>
      <c r="H170" s="10">
        <f>((D170-E170)-(F170-G170))/C170</f>
        <v>0.49497346759704175</v>
      </c>
      <c r="I170" s="10">
        <f t="shared" si="2"/>
        <v>0.70220588235294112</v>
      </c>
      <c r="J170" s="10">
        <f>ABS(I170-I169)</f>
        <v>2.9411764705882248E-2</v>
      </c>
    </row>
    <row r="171" spans="1:10" x14ac:dyDescent="0.35">
      <c r="A171" t="s">
        <v>22</v>
      </c>
      <c r="B171" s="24">
        <v>42465</v>
      </c>
      <c r="C171">
        <v>121060</v>
      </c>
      <c r="D171">
        <v>78234</v>
      </c>
      <c r="E171">
        <v>51389</v>
      </c>
      <c r="F171">
        <v>11143</v>
      </c>
      <c r="G171">
        <v>48378</v>
      </c>
      <c r="H171" s="10">
        <f>((D171-E171)-(F171-G171))/C171</f>
        <v>0.52932430199900871</v>
      </c>
      <c r="I171" s="10">
        <f t="shared" si="2"/>
        <v>0.71323529411764708</v>
      </c>
      <c r="J171" s="10">
        <f>ABS(I171-I170)</f>
        <v>1.1029411764705954E-2</v>
      </c>
    </row>
    <row r="172" spans="1:10" x14ac:dyDescent="0.35">
      <c r="A172" t="s">
        <v>22</v>
      </c>
      <c r="B172" s="24">
        <v>42472</v>
      </c>
      <c r="C172">
        <v>132621</v>
      </c>
      <c r="D172">
        <v>90768</v>
      </c>
      <c r="E172">
        <v>55646</v>
      </c>
      <c r="F172">
        <v>11242</v>
      </c>
      <c r="G172">
        <v>56356</v>
      </c>
      <c r="H172" s="10">
        <f>((D172-E172)-(F172-G172))/C172</f>
        <v>0.60500222438377027</v>
      </c>
      <c r="I172" s="10">
        <f t="shared" si="2"/>
        <v>0.74264705882352944</v>
      </c>
      <c r="J172" s="10">
        <f>ABS(I172-I171)</f>
        <v>2.9411764705882359E-2</v>
      </c>
    </row>
    <row r="173" spans="1:10" x14ac:dyDescent="0.35">
      <c r="A173" t="s">
        <v>22</v>
      </c>
      <c r="B173" s="24">
        <v>42479</v>
      </c>
      <c r="C173">
        <v>142922</v>
      </c>
      <c r="D173">
        <v>97472</v>
      </c>
      <c r="E173">
        <v>53366</v>
      </c>
      <c r="F173">
        <v>12161</v>
      </c>
      <c r="G173">
        <v>65712</v>
      </c>
      <c r="H173" s="10">
        <f>((D173-E173)-(F173-G173))/C173</f>
        <v>0.68328878689075156</v>
      </c>
      <c r="I173" s="10">
        <f t="shared" si="2"/>
        <v>0.77941176470588236</v>
      </c>
      <c r="J173" s="10">
        <f>ABS(I173-I172)</f>
        <v>3.6764705882352922E-2</v>
      </c>
    </row>
    <row r="174" spans="1:10" x14ac:dyDescent="0.35">
      <c r="A174" t="s">
        <v>22</v>
      </c>
      <c r="B174" s="24">
        <v>42486</v>
      </c>
      <c r="C174">
        <v>155703</v>
      </c>
      <c r="D174">
        <v>109932</v>
      </c>
      <c r="E174">
        <v>50392</v>
      </c>
      <c r="F174">
        <v>13416</v>
      </c>
      <c r="G174">
        <v>81886</v>
      </c>
      <c r="H174" s="10">
        <f>((D174-E174)-(F174-G174))/C174</f>
        <v>0.82214215525712409</v>
      </c>
      <c r="I174" s="10">
        <f t="shared" si="2"/>
        <v>0.91176470588235292</v>
      </c>
      <c r="J174" s="10">
        <f>ABS(I174-I173)</f>
        <v>0.13235294117647056</v>
      </c>
    </row>
    <row r="175" spans="1:10" x14ac:dyDescent="0.35">
      <c r="A175" t="s">
        <v>22</v>
      </c>
      <c r="B175" s="24">
        <v>42493</v>
      </c>
      <c r="C175">
        <v>142695</v>
      </c>
      <c r="D175">
        <v>99024</v>
      </c>
      <c r="E175">
        <v>46629</v>
      </c>
      <c r="F175">
        <v>14397</v>
      </c>
      <c r="G175">
        <v>72974</v>
      </c>
      <c r="H175" s="10">
        <f>((D175-E175)-(F175-G175))/C175</f>
        <v>0.77768667437541605</v>
      </c>
      <c r="I175" s="10">
        <f t="shared" si="2"/>
        <v>0.85661764705882348</v>
      </c>
      <c r="J175" s="10">
        <f>ABS(I175-I174)</f>
        <v>5.5147058823529438E-2</v>
      </c>
    </row>
    <row r="176" spans="1:10" x14ac:dyDescent="0.35">
      <c r="A176" t="s">
        <v>22</v>
      </c>
      <c r="B176" s="24">
        <v>42500</v>
      </c>
      <c r="C176">
        <v>126768</v>
      </c>
      <c r="D176">
        <v>82774</v>
      </c>
      <c r="E176">
        <v>44616</v>
      </c>
      <c r="F176">
        <v>16516</v>
      </c>
      <c r="G176">
        <v>59234</v>
      </c>
      <c r="H176" s="10">
        <f>((D176-E176)-(F176-G176))/C176</f>
        <v>0.63798434936261517</v>
      </c>
      <c r="I176" s="10">
        <f t="shared" si="2"/>
        <v>0.75</v>
      </c>
      <c r="J176" s="10">
        <f>ABS(I176-I175)</f>
        <v>0.10661764705882348</v>
      </c>
    </row>
    <row r="177" spans="1:10" x14ac:dyDescent="0.35">
      <c r="A177" t="s">
        <v>22</v>
      </c>
      <c r="B177" s="24">
        <v>42507</v>
      </c>
      <c r="C177">
        <v>114119</v>
      </c>
      <c r="D177">
        <v>71793</v>
      </c>
      <c r="E177">
        <v>46900</v>
      </c>
      <c r="F177">
        <v>15864</v>
      </c>
      <c r="G177">
        <v>41952</v>
      </c>
      <c r="H177" s="10">
        <f>((D177-E177)-(F177-G177))/C177</f>
        <v>0.44673542530165877</v>
      </c>
      <c r="I177" s="10">
        <f t="shared" si="2"/>
        <v>0.68014705882352944</v>
      </c>
      <c r="J177" s="10">
        <f>ABS(I177-I176)</f>
        <v>6.9852941176470562E-2</v>
      </c>
    </row>
    <row r="178" spans="1:10" x14ac:dyDescent="0.35">
      <c r="A178" t="s">
        <v>22</v>
      </c>
      <c r="B178" s="24">
        <v>42514</v>
      </c>
      <c r="C178">
        <v>114633</v>
      </c>
      <c r="D178">
        <v>51712</v>
      </c>
      <c r="E178">
        <v>51588</v>
      </c>
      <c r="F178">
        <v>36381</v>
      </c>
      <c r="G178">
        <v>36986</v>
      </c>
      <c r="H178" s="10">
        <f>((D178-E178)-(F178-G178))/C178</f>
        <v>6.3594252963806233E-3</v>
      </c>
      <c r="I178" s="10">
        <f t="shared" si="2"/>
        <v>0.5</v>
      </c>
      <c r="J178" s="10">
        <f>ABS(I178-I177)</f>
        <v>0.18014705882352944</v>
      </c>
    </row>
    <row r="179" spans="1:10" x14ac:dyDescent="0.35">
      <c r="A179" t="s">
        <v>22</v>
      </c>
      <c r="B179" s="24">
        <v>42521</v>
      </c>
      <c r="C179">
        <v>114647</v>
      </c>
      <c r="D179">
        <v>44560</v>
      </c>
      <c r="E179">
        <v>49318</v>
      </c>
      <c r="F179">
        <v>44974</v>
      </c>
      <c r="G179">
        <v>36356</v>
      </c>
      <c r="H179" s="10">
        <f>((D179-E179)-(F179-G179))/C179</f>
        <v>-0.11667117325355221</v>
      </c>
      <c r="I179" s="10">
        <f t="shared" si="2"/>
        <v>0.45588235294117646</v>
      </c>
      <c r="J179" s="10">
        <f>ABS(I179-I178)</f>
        <v>4.4117647058823539E-2</v>
      </c>
    </row>
    <row r="180" spans="1:10" x14ac:dyDescent="0.35">
      <c r="A180" t="s">
        <v>22</v>
      </c>
      <c r="B180" s="24">
        <v>42528</v>
      </c>
      <c r="C180">
        <v>119376</v>
      </c>
      <c r="D180">
        <v>35406</v>
      </c>
      <c r="E180">
        <v>51214</v>
      </c>
      <c r="F180">
        <v>53952</v>
      </c>
      <c r="G180">
        <v>34470</v>
      </c>
      <c r="H180" s="10">
        <f>((D180-E180)-(F180-G180))/C180</f>
        <v>-0.29562056024661576</v>
      </c>
      <c r="I180" s="10">
        <f t="shared" si="2"/>
        <v>0.40073529411764708</v>
      </c>
      <c r="J180" s="10">
        <f>ABS(I180-I179)</f>
        <v>5.5147058823529382E-2</v>
      </c>
    </row>
    <row r="181" spans="1:10" x14ac:dyDescent="0.35">
      <c r="A181" t="s">
        <v>22</v>
      </c>
      <c r="B181" s="24">
        <v>42535</v>
      </c>
      <c r="C181">
        <v>79135</v>
      </c>
      <c r="D181">
        <v>39512</v>
      </c>
      <c r="E181">
        <v>46290</v>
      </c>
      <c r="F181">
        <v>15871</v>
      </c>
      <c r="G181">
        <v>6253</v>
      </c>
      <c r="H181" s="10">
        <f>((D181-E181)-(F181-G181))/C181</f>
        <v>-0.20719024451886017</v>
      </c>
      <c r="I181" s="10">
        <f t="shared" si="2"/>
        <v>0.4264705882352941</v>
      </c>
      <c r="J181" s="10">
        <f>ABS(I181-I180)</f>
        <v>2.5735294117647023E-2</v>
      </c>
    </row>
    <row r="182" spans="1:10" x14ac:dyDescent="0.35">
      <c r="A182" t="s">
        <v>22</v>
      </c>
      <c r="B182" s="24">
        <v>42542</v>
      </c>
      <c r="C182">
        <v>78925</v>
      </c>
      <c r="D182">
        <v>38611</v>
      </c>
      <c r="E182">
        <v>45654</v>
      </c>
      <c r="F182">
        <v>16500</v>
      </c>
      <c r="G182">
        <v>10357</v>
      </c>
      <c r="H182" s="10">
        <f>((D182-E182)-(F182-G182))/C182</f>
        <v>-0.16707000316756415</v>
      </c>
      <c r="I182" s="10">
        <f t="shared" si="2"/>
        <v>0.44485294117647056</v>
      </c>
      <c r="J182" s="10">
        <f>ABS(I182-I181)</f>
        <v>1.8382352941176461E-2</v>
      </c>
    </row>
    <row r="183" spans="1:10" x14ac:dyDescent="0.35">
      <c r="A183" t="s">
        <v>22</v>
      </c>
      <c r="B183" s="24">
        <v>42549</v>
      </c>
      <c r="C183">
        <v>70276</v>
      </c>
      <c r="D183">
        <v>32556</v>
      </c>
      <c r="E183">
        <v>34508</v>
      </c>
      <c r="F183">
        <v>13173</v>
      </c>
      <c r="G183">
        <v>15088</v>
      </c>
      <c r="H183" s="10">
        <f>((D183-E183)-(F183-G183))/C183</f>
        <v>-5.264955319027833E-4</v>
      </c>
      <c r="I183" s="10">
        <f t="shared" si="2"/>
        <v>0.49632352941176472</v>
      </c>
      <c r="J183" s="10">
        <f>ABS(I183-I182)</f>
        <v>5.1470588235294157E-2</v>
      </c>
    </row>
    <row r="184" spans="1:10" x14ac:dyDescent="0.35">
      <c r="A184" t="s">
        <v>22</v>
      </c>
      <c r="B184" s="24">
        <v>42556</v>
      </c>
      <c r="C184">
        <v>72989</v>
      </c>
      <c r="D184">
        <v>33794</v>
      </c>
      <c r="E184">
        <v>28891</v>
      </c>
      <c r="F184">
        <v>12741</v>
      </c>
      <c r="G184">
        <v>21702</v>
      </c>
      <c r="H184" s="10">
        <f>((D184-E184)-(F184-G184))/C184</f>
        <v>0.18994643028401539</v>
      </c>
      <c r="I184" s="10">
        <f t="shared" si="2"/>
        <v>0.55147058823529416</v>
      </c>
      <c r="J184" s="10">
        <f>ABS(I184-I183)</f>
        <v>5.5147058823529438E-2</v>
      </c>
    </row>
    <row r="185" spans="1:10" x14ac:dyDescent="0.35">
      <c r="A185" t="s">
        <v>22</v>
      </c>
      <c r="B185" s="24">
        <v>42563</v>
      </c>
      <c r="C185">
        <v>89743</v>
      </c>
      <c r="D185">
        <v>45938</v>
      </c>
      <c r="E185">
        <v>29722</v>
      </c>
      <c r="F185">
        <v>12635</v>
      </c>
      <c r="G185">
        <v>36784</v>
      </c>
      <c r="H185" s="10">
        <f>((D185-E185)-(F185-G185))/C185</f>
        <v>0.44978438429738254</v>
      </c>
      <c r="I185" s="10">
        <f t="shared" si="2"/>
        <v>0.6875</v>
      </c>
      <c r="J185" s="10">
        <f>ABS(I185-I184)</f>
        <v>0.13602941176470584</v>
      </c>
    </row>
    <row r="186" spans="1:10" x14ac:dyDescent="0.35">
      <c r="A186" t="s">
        <v>22</v>
      </c>
      <c r="B186" s="24">
        <v>42570</v>
      </c>
      <c r="C186">
        <v>99518</v>
      </c>
      <c r="D186">
        <v>61642</v>
      </c>
      <c r="E186">
        <v>28211</v>
      </c>
      <c r="F186">
        <v>12042</v>
      </c>
      <c r="G186">
        <v>46274</v>
      </c>
      <c r="H186" s="10">
        <f>((D186-E186)-(F186-G186))/C186</f>
        <v>0.67990715247492917</v>
      </c>
      <c r="I186" s="10">
        <f t="shared" si="2"/>
        <v>0.7720588235294118</v>
      </c>
      <c r="J186" s="10">
        <f>ABS(I186-I185)</f>
        <v>8.4558823529411797E-2</v>
      </c>
    </row>
    <row r="187" spans="1:10" x14ac:dyDescent="0.35">
      <c r="A187" t="s">
        <v>22</v>
      </c>
      <c r="B187" s="24">
        <v>42577</v>
      </c>
      <c r="C187">
        <v>95520</v>
      </c>
      <c r="D187">
        <v>57083</v>
      </c>
      <c r="E187">
        <v>25573</v>
      </c>
      <c r="F187">
        <v>11171</v>
      </c>
      <c r="G187">
        <v>44998</v>
      </c>
      <c r="H187" s="10">
        <f>((D187-E187)-(F187-G187))/C187</f>
        <v>0.68401381909547743</v>
      </c>
      <c r="I187" s="10">
        <f t="shared" si="2"/>
        <v>0.78308823529411764</v>
      </c>
      <c r="J187" s="10">
        <f>ABS(I187-I186)</f>
        <v>1.1029411764705843E-2</v>
      </c>
    </row>
    <row r="188" spans="1:10" x14ac:dyDescent="0.35">
      <c r="A188" t="s">
        <v>22</v>
      </c>
      <c r="B188" s="24">
        <v>42584</v>
      </c>
      <c r="C188">
        <v>99112</v>
      </c>
      <c r="D188">
        <v>58269</v>
      </c>
      <c r="E188">
        <v>26906</v>
      </c>
      <c r="F188">
        <v>10162</v>
      </c>
      <c r="G188">
        <v>46366</v>
      </c>
      <c r="H188" s="10">
        <f>((D188-E188)-(F188-G188))/C188</f>
        <v>0.68172370651384295</v>
      </c>
      <c r="I188" s="10">
        <f t="shared" si="2"/>
        <v>0.77573529411764708</v>
      </c>
      <c r="J188" s="10">
        <f>ABS(I188-I187)</f>
        <v>7.3529411764705621E-3</v>
      </c>
    </row>
    <row r="189" spans="1:10" x14ac:dyDescent="0.35">
      <c r="A189" t="s">
        <v>22</v>
      </c>
      <c r="B189" s="24">
        <v>42591</v>
      </c>
      <c r="C189">
        <v>102059</v>
      </c>
      <c r="D189">
        <v>59586</v>
      </c>
      <c r="E189">
        <v>24702</v>
      </c>
      <c r="F189">
        <v>10178</v>
      </c>
      <c r="G189">
        <v>52574</v>
      </c>
      <c r="H189" s="10">
        <f>((D189-E189)-(F189-G189))/C189</f>
        <v>0.75720906534455557</v>
      </c>
      <c r="I189" s="10">
        <f t="shared" si="2"/>
        <v>0.82720588235294112</v>
      </c>
      <c r="J189" s="10">
        <f>ABS(I189-I188)</f>
        <v>5.1470588235294046E-2</v>
      </c>
    </row>
    <row r="190" spans="1:10" x14ac:dyDescent="0.35">
      <c r="A190" t="s">
        <v>22</v>
      </c>
      <c r="B190" s="24">
        <v>42598</v>
      </c>
      <c r="C190">
        <v>112135</v>
      </c>
      <c r="D190">
        <v>68945</v>
      </c>
      <c r="E190">
        <v>27832</v>
      </c>
      <c r="F190">
        <v>9177</v>
      </c>
      <c r="G190">
        <v>60033</v>
      </c>
      <c r="H190" s="10">
        <f>((D190-E190)-(F190-G190))/C190</f>
        <v>0.82016319614750077</v>
      </c>
      <c r="I190" s="10">
        <f t="shared" si="2"/>
        <v>0.90808823529411764</v>
      </c>
      <c r="J190" s="10">
        <f>ABS(I190-I189)</f>
        <v>8.0882352941176516E-2</v>
      </c>
    </row>
    <row r="191" spans="1:10" x14ac:dyDescent="0.35">
      <c r="A191" t="s">
        <v>22</v>
      </c>
      <c r="B191" s="24">
        <v>42605</v>
      </c>
      <c r="C191">
        <v>114452</v>
      </c>
      <c r="D191">
        <v>71011</v>
      </c>
      <c r="E191">
        <v>28254</v>
      </c>
      <c r="F191">
        <v>10509</v>
      </c>
      <c r="G191">
        <v>60498</v>
      </c>
      <c r="H191" s="10">
        <f>((D191-E191)-(F191-G191))/C191</f>
        <v>0.81034844301541253</v>
      </c>
      <c r="I191" s="10">
        <f t="shared" si="2"/>
        <v>0.90073529411764708</v>
      </c>
      <c r="J191" s="10">
        <f>ABS(I191-I190)</f>
        <v>7.3529411764705621E-3</v>
      </c>
    </row>
    <row r="192" spans="1:10" x14ac:dyDescent="0.35">
      <c r="A192" t="s">
        <v>22</v>
      </c>
      <c r="B192" s="24">
        <v>42612</v>
      </c>
      <c r="C192">
        <v>110040</v>
      </c>
      <c r="D192">
        <v>70432</v>
      </c>
      <c r="E192">
        <v>27866</v>
      </c>
      <c r="F192">
        <v>9540</v>
      </c>
      <c r="G192">
        <v>56601</v>
      </c>
      <c r="H192" s="10">
        <f>((D192-E192)-(F192-G192))/C192</f>
        <v>0.8144947291893857</v>
      </c>
      <c r="I192" s="10">
        <f t="shared" si="2"/>
        <v>0.90441176470588236</v>
      </c>
      <c r="J192" s="10">
        <f>ABS(I192-I191)</f>
        <v>3.6764705882352811E-3</v>
      </c>
    </row>
    <row r="193" spans="1:10" x14ac:dyDescent="0.35">
      <c r="A193" t="s">
        <v>22</v>
      </c>
      <c r="B193" s="24">
        <v>42619</v>
      </c>
      <c r="C193">
        <v>108852</v>
      </c>
      <c r="D193">
        <v>66211</v>
      </c>
      <c r="E193">
        <v>27252</v>
      </c>
      <c r="F193">
        <v>9551</v>
      </c>
      <c r="G193">
        <v>53119</v>
      </c>
      <c r="H193" s="10">
        <f>((D193-E193)-(F193-G193))/C193</f>
        <v>0.75815786572593979</v>
      </c>
      <c r="I193" s="10">
        <f t="shared" si="2"/>
        <v>0.83088235294117652</v>
      </c>
      <c r="J193" s="10">
        <f>ABS(I193-I192)</f>
        <v>7.3529411764705843E-2</v>
      </c>
    </row>
    <row r="194" spans="1:10" x14ac:dyDescent="0.35">
      <c r="A194" t="s">
        <v>22</v>
      </c>
      <c r="B194" s="24">
        <v>42626</v>
      </c>
      <c r="C194">
        <v>112367</v>
      </c>
      <c r="D194">
        <v>63134</v>
      </c>
      <c r="E194">
        <v>26667</v>
      </c>
      <c r="F194">
        <v>17950</v>
      </c>
      <c r="G194">
        <v>55832</v>
      </c>
      <c r="H194" s="10">
        <f>((D194-E194)-(F194-G194))/C194</f>
        <v>0.66166223179403205</v>
      </c>
      <c r="I194" s="10">
        <f t="shared" si="2"/>
        <v>0.76470588235294112</v>
      </c>
      <c r="J194" s="10">
        <f>ABS(I194-I193)</f>
        <v>6.6176470588235392E-2</v>
      </c>
    </row>
    <row r="195" spans="1:10" x14ac:dyDescent="0.35">
      <c r="A195" t="s">
        <v>22</v>
      </c>
      <c r="B195" s="24">
        <v>42633</v>
      </c>
      <c r="C195">
        <v>86614</v>
      </c>
      <c r="D195">
        <v>48543</v>
      </c>
      <c r="E195">
        <v>41695</v>
      </c>
      <c r="F195">
        <v>13293</v>
      </c>
      <c r="G195">
        <v>22527</v>
      </c>
      <c r="H195" s="10">
        <f>((D195-E195)-(F195-G195))/C195</f>
        <v>0.18567437134874271</v>
      </c>
      <c r="I195" s="10">
        <f t="shared" ref="I195:I258" si="3">_xlfn.RANK.EQ(H195,$H$2:$H$273,1)/COUNT($H$2:$H$273)</f>
        <v>0.54779411764705888</v>
      </c>
      <c r="J195" s="10">
        <f>ABS(I195-I194)</f>
        <v>0.21691176470588225</v>
      </c>
    </row>
    <row r="196" spans="1:10" x14ac:dyDescent="0.35">
      <c r="A196" t="s">
        <v>22</v>
      </c>
      <c r="B196" s="24">
        <v>42640</v>
      </c>
      <c r="C196">
        <v>98351</v>
      </c>
      <c r="D196">
        <v>62892</v>
      </c>
      <c r="E196">
        <v>47884</v>
      </c>
      <c r="F196">
        <v>8205</v>
      </c>
      <c r="G196">
        <v>26374</v>
      </c>
      <c r="H196" s="10">
        <f>((D196-E196)-(F196-G196))/C196</f>
        <v>0.33733261481835469</v>
      </c>
      <c r="I196" s="10">
        <f t="shared" si="3"/>
        <v>0.61764705882352944</v>
      </c>
      <c r="J196" s="10">
        <f>ABS(I196-I195)</f>
        <v>6.9852941176470562E-2</v>
      </c>
    </row>
    <row r="197" spans="1:10" x14ac:dyDescent="0.35">
      <c r="A197" t="s">
        <v>22</v>
      </c>
      <c r="B197" s="24">
        <v>42647</v>
      </c>
      <c r="C197">
        <v>110028</v>
      </c>
      <c r="D197">
        <v>73545</v>
      </c>
      <c r="E197">
        <v>49607</v>
      </c>
      <c r="F197">
        <v>8085</v>
      </c>
      <c r="G197">
        <v>36206</v>
      </c>
      <c r="H197" s="10">
        <f>((D197-E197)-(F197-G197))/C197</f>
        <v>0.4731431999127495</v>
      </c>
      <c r="I197" s="10">
        <f t="shared" si="3"/>
        <v>0.69117647058823528</v>
      </c>
      <c r="J197" s="10">
        <f>ABS(I197-I196)</f>
        <v>7.3529411764705843E-2</v>
      </c>
    </row>
    <row r="198" spans="1:10" x14ac:dyDescent="0.35">
      <c r="A198" t="s">
        <v>22</v>
      </c>
      <c r="B198" s="24">
        <v>42654</v>
      </c>
      <c r="C198">
        <v>112028</v>
      </c>
      <c r="D198">
        <v>73395</v>
      </c>
      <c r="E198">
        <v>47291</v>
      </c>
      <c r="F198">
        <v>9760</v>
      </c>
      <c r="G198">
        <v>42144</v>
      </c>
      <c r="H198" s="10">
        <f>((D198-E198)-(F198-G198))/C198</f>
        <v>0.52208376477309248</v>
      </c>
      <c r="I198" s="10">
        <f t="shared" si="3"/>
        <v>0.70588235294117652</v>
      </c>
      <c r="J198" s="10">
        <f>ABS(I198-I197)</f>
        <v>1.4705882352941235E-2</v>
      </c>
    </row>
    <row r="199" spans="1:10" x14ac:dyDescent="0.35">
      <c r="A199" t="s">
        <v>22</v>
      </c>
      <c r="B199" s="24">
        <v>42661</v>
      </c>
      <c r="C199">
        <v>122436</v>
      </c>
      <c r="D199">
        <v>80526</v>
      </c>
      <c r="E199">
        <v>50546</v>
      </c>
      <c r="F199">
        <v>10866</v>
      </c>
      <c r="G199">
        <v>48481</v>
      </c>
      <c r="H199" s="10">
        <f>((D199-E199)-(F199-G199))/C199</f>
        <v>0.55208435427488645</v>
      </c>
      <c r="I199" s="10">
        <f t="shared" si="3"/>
        <v>0.72426470588235292</v>
      </c>
      <c r="J199" s="10">
        <f>ABS(I199-I198)</f>
        <v>1.8382352941176405E-2</v>
      </c>
    </row>
    <row r="200" spans="1:10" x14ac:dyDescent="0.35">
      <c r="A200" t="s">
        <v>22</v>
      </c>
      <c r="B200" s="24">
        <v>42668</v>
      </c>
      <c r="C200">
        <v>124584</v>
      </c>
      <c r="D200">
        <v>83153</v>
      </c>
      <c r="E200">
        <v>51230</v>
      </c>
      <c r="F200">
        <v>10276</v>
      </c>
      <c r="G200">
        <v>50447</v>
      </c>
      <c r="H200" s="10">
        <f>((D200-E200)-(F200-G200))/C200</f>
        <v>0.57867783985102417</v>
      </c>
      <c r="I200" s="10">
        <f t="shared" si="3"/>
        <v>0.73897058823529416</v>
      </c>
      <c r="J200" s="10">
        <f>ABS(I200-I199)</f>
        <v>1.4705882352941235E-2</v>
      </c>
    </row>
    <row r="201" spans="1:10" x14ac:dyDescent="0.35">
      <c r="A201" t="s">
        <v>22</v>
      </c>
      <c r="B201" s="24">
        <v>42675</v>
      </c>
      <c r="C201">
        <v>125387</v>
      </c>
      <c r="D201">
        <v>85541</v>
      </c>
      <c r="E201">
        <v>44674</v>
      </c>
      <c r="F201">
        <v>8723</v>
      </c>
      <c r="G201">
        <v>55432</v>
      </c>
      <c r="H201" s="10">
        <f>((D201-E201)-(F201-G201))/C201</f>
        <v>0.698445612384059</v>
      </c>
      <c r="I201" s="10">
        <f t="shared" si="3"/>
        <v>0.79779411764705888</v>
      </c>
      <c r="J201" s="10">
        <f>ABS(I201-I200)</f>
        <v>5.8823529411764719E-2</v>
      </c>
    </row>
    <row r="202" spans="1:10" x14ac:dyDescent="0.35">
      <c r="A202" t="s">
        <v>22</v>
      </c>
      <c r="B202" s="24">
        <v>42682</v>
      </c>
      <c r="C202">
        <v>137560</v>
      </c>
      <c r="D202">
        <v>92503</v>
      </c>
      <c r="E202">
        <v>51395</v>
      </c>
      <c r="F202">
        <v>11276</v>
      </c>
      <c r="G202">
        <v>61026</v>
      </c>
      <c r="H202" s="10">
        <f>((D202-E202)-(F202-G202))/C202</f>
        <v>0.66049723756906076</v>
      </c>
      <c r="I202" s="10">
        <f t="shared" si="3"/>
        <v>0.76102941176470584</v>
      </c>
      <c r="J202" s="10">
        <f>ABS(I202-I201)</f>
        <v>3.6764705882353033E-2</v>
      </c>
    </row>
    <row r="203" spans="1:10" x14ac:dyDescent="0.35">
      <c r="A203" t="s">
        <v>22</v>
      </c>
      <c r="B203" s="24">
        <v>42689</v>
      </c>
      <c r="C203">
        <v>113124</v>
      </c>
      <c r="D203">
        <v>77814</v>
      </c>
      <c r="E203">
        <v>36296</v>
      </c>
      <c r="F203">
        <v>8814</v>
      </c>
      <c r="G203">
        <v>54377</v>
      </c>
      <c r="H203" s="10">
        <f>((D203-E203)-(F203-G203))/C203</f>
        <v>0.7697836002970192</v>
      </c>
      <c r="I203" s="10">
        <f t="shared" si="3"/>
        <v>0.84558823529411764</v>
      </c>
      <c r="J203" s="10">
        <f>ABS(I203-I202)</f>
        <v>8.4558823529411797E-2</v>
      </c>
    </row>
    <row r="204" spans="1:10" x14ac:dyDescent="0.35">
      <c r="A204" t="s">
        <v>22</v>
      </c>
      <c r="B204" s="24">
        <v>42696</v>
      </c>
      <c r="C204">
        <v>100989</v>
      </c>
      <c r="D204">
        <v>63488</v>
      </c>
      <c r="E204">
        <v>32783</v>
      </c>
      <c r="F204">
        <v>12131</v>
      </c>
      <c r="G204">
        <v>39400</v>
      </c>
      <c r="H204" s="10">
        <f>((D204-E204)-(F204-G204))/C204</f>
        <v>0.57406252166077498</v>
      </c>
      <c r="I204" s="10">
        <f t="shared" si="3"/>
        <v>0.73161764705882348</v>
      </c>
      <c r="J204" s="10">
        <f>ABS(I204-I203)</f>
        <v>0.11397058823529416</v>
      </c>
    </row>
    <row r="205" spans="1:10" x14ac:dyDescent="0.35">
      <c r="A205" t="s">
        <v>22</v>
      </c>
      <c r="B205" s="24">
        <v>42703</v>
      </c>
      <c r="C205">
        <v>92699</v>
      </c>
      <c r="D205">
        <v>54791</v>
      </c>
      <c r="E205">
        <v>33834</v>
      </c>
      <c r="F205">
        <v>13591</v>
      </c>
      <c r="G205">
        <v>30888</v>
      </c>
      <c r="H205" s="10">
        <f>((D205-E205)-(F205-G205))/C205</f>
        <v>0.41266896083021393</v>
      </c>
      <c r="I205" s="10">
        <f t="shared" si="3"/>
        <v>0.66176470588235292</v>
      </c>
      <c r="J205" s="10">
        <f>ABS(I205-I204)</f>
        <v>6.9852941176470562E-2</v>
      </c>
    </row>
    <row r="206" spans="1:10" x14ac:dyDescent="0.35">
      <c r="A206" t="s">
        <v>22</v>
      </c>
      <c r="B206" s="24">
        <v>42710</v>
      </c>
      <c r="C206">
        <v>84900</v>
      </c>
      <c r="D206">
        <v>48274</v>
      </c>
      <c r="E206">
        <v>27403</v>
      </c>
      <c r="F206">
        <v>12291</v>
      </c>
      <c r="G206">
        <v>32094</v>
      </c>
      <c r="H206" s="10">
        <f>((D206-E206)-(F206-G206))/C206</f>
        <v>0.47908127208480566</v>
      </c>
      <c r="I206" s="10">
        <f t="shared" si="3"/>
        <v>0.69485294117647056</v>
      </c>
      <c r="J206" s="10">
        <f>ABS(I206-I205)</f>
        <v>3.3088235294117641E-2</v>
      </c>
    </row>
    <row r="207" spans="1:10" x14ac:dyDescent="0.35">
      <c r="A207" t="s">
        <v>22</v>
      </c>
      <c r="B207" s="24">
        <v>42717</v>
      </c>
      <c r="C207">
        <v>87770</v>
      </c>
      <c r="D207">
        <v>40290</v>
      </c>
      <c r="E207">
        <v>26817</v>
      </c>
      <c r="F207">
        <v>19670</v>
      </c>
      <c r="G207">
        <v>35495</v>
      </c>
      <c r="H207" s="10">
        <f>((D207-E207)-(F207-G207))/C207</f>
        <v>0.3338042611370628</v>
      </c>
      <c r="I207" s="10">
        <f t="shared" si="3"/>
        <v>0.61397058823529416</v>
      </c>
      <c r="J207" s="10">
        <f>ABS(I207-I206)</f>
        <v>8.0882352941176405E-2</v>
      </c>
    </row>
    <row r="208" spans="1:10" x14ac:dyDescent="0.35">
      <c r="A208" t="s">
        <v>22</v>
      </c>
      <c r="B208" s="24">
        <v>42724</v>
      </c>
      <c r="C208">
        <v>76916</v>
      </c>
      <c r="D208">
        <v>38321</v>
      </c>
      <c r="E208">
        <v>34380</v>
      </c>
      <c r="F208">
        <v>16673</v>
      </c>
      <c r="G208">
        <v>13912</v>
      </c>
      <c r="H208" s="10">
        <f>((D208-E208)-(F208-G208))/C208</f>
        <v>1.5341411409849705E-2</v>
      </c>
      <c r="I208" s="10">
        <f t="shared" si="3"/>
        <v>0.50367647058823528</v>
      </c>
      <c r="J208" s="10">
        <f>ABS(I208-I207)</f>
        <v>0.11029411764705888</v>
      </c>
    </row>
    <row r="209" spans="1:10" x14ac:dyDescent="0.35">
      <c r="A209" t="s">
        <v>22</v>
      </c>
      <c r="B209" s="24">
        <v>42731</v>
      </c>
      <c r="C209">
        <v>94451</v>
      </c>
      <c r="D209">
        <v>44076</v>
      </c>
      <c r="E209">
        <v>45586</v>
      </c>
      <c r="F209">
        <v>28548</v>
      </c>
      <c r="G209">
        <v>19310</v>
      </c>
      <c r="H209" s="10">
        <f>((D209-E209)-(F209-G209))/C209</f>
        <v>-0.11379445426729204</v>
      </c>
      <c r="I209" s="10">
        <f t="shared" si="3"/>
        <v>0.45955882352941174</v>
      </c>
      <c r="J209" s="10">
        <f>ABS(I209-I208)</f>
        <v>4.4117647058823539E-2</v>
      </c>
    </row>
    <row r="210" spans="1:10" x14ac:dyDescent="0.35">
      <c r="A210" t="s">
        <v>22</v>
      </c>
      <c r="B210" s="24">
        <v>42738</v>
      </c>
      <c r="C210">
        <v>104009</v>
      </c>
      <c r="D210">
        <v>47948</v>
      </c>
      <c r="E210">
        <v>51204</v>
      </c>
      <c r="F210">
        <v>35945</v>
      </c>
      <c r="G210">
        <v>21753</v>
      </c>
      <c r="H210" s="10">
        <f>((D210-E210)-(F210-G210))/C210</f>
        <v>-0.16775471353440569</v>
      </c>
      <c r="I210" s="10">
        <f t="shared" si="3"/>
        <v>0.44117647058823528</v>
      </c>
      <c r="J210" s="10">
        <f>ABS(I210-I209)</f>
        <v>1.8382352941176461E-2</v>
      </c>
    </row>
    <row r="211" spans="1:10" x14ac:dyDescent="0.35">
      <c r="A211" t="s">
        <v>22</v>
      </c>
      <c r="B211" s="24">
        <v>42745</v>
      </c>
      <c r="C211">
        <v>96885</v>
      </c>
      <c r="D211">
        <v>40782</v>
      </c>
      <c r="E211">
        <v>44630</v>
      </c>
      <c r="F211">
        <v>37011</v>
      </c>
      <c r="G211">
        <v>20968</v>
      </c>
      <c r="H211" s="10">
        <f>((D211-E211)-(F211-G211))/C211</f>
        <v>-0.2053052588119936</v>
      </c>
      <c r="I211" s="10">
        <f t="shared" si="3"/>
        <v>0.43014705882352944</v>
      </c>
      <c r="J211" s="10">
        <f>ABS(I211-I210)</f>
        <v>1.1029411764705843E-2</v>
      </c>
    </row>
    <row r="212" spans="1:10" x14ac:dyDescent="0.35">
      <c r="A212" t="s">
        <v>22</v>
      </c>
      <c r="B212" s="24">
        <v>42752</v>
      </c>
      <c r="C212">
        <v>87631</v>
      </c>
      <c r="D212">
        <v>42401</v>
      </c>
      <c r="E212">
        <v>37556</v>
      </c>
      <c r="F212">
        <v>24813</v>
      </c>
      <c r="G212">
        <v>21441</v>
      </c>
      <c r="H212" s="10">
        <f>((D212-E212)-(F212-G212))/C212</f>
        <v>1.680912006025265E-2</v>
      </c>
      <c r="I212" s="10">
        <f t="shared" si="3"/>
        <v>0.50735294117647056</v>
      </c>
      <c r="J212" s="10">
        <f>ABS(I212-I211)</f>
        <v>7.7205882352941124E-2</v>
      </c>
    </row>
    <row r="213" spans="1:10" x14ac:dyDescent="0.35">
      <c r="A213" t="s">
        <v>22</v>
      </c>
      <c r="B213" s="24">
        <v>42759</v>
      </c>
      <c r="C213">
        <v>94379</v>
      </c>
      <c r="D213">
        <v>54552</v>
      </c>
      <c r="E213">
        <v>44258</v>
      </c>
      <c r="F213">
        <v>15346</v>
      </c>
      <c r="G213">
        <v>24539</v>
      </c>
      <c r="H213" s="10">
        <f>((D213-E213)-(F213-G213))/C213</f>
        <v>0.20647601691054154</v>
      </c>
      <c r="I213" s="10">
        <f t="shared" si="3"/>
        <v>0.5625</v>
      </c>
      <c r="J213" s="10">
        <f>ABS(I213-I212)</f>
        <v>5.5147058823529438E-2</v>
      </c>
    </row>
    <row r="214" spans="1:10" x14ac:dyDescent="0.35">
      <c r="A214" t="s">
        <v>22</v>
      </c>
      <c r="B214" s="24">
        <v>42766</v>
      </c>
      <c r="C214">
        <v>101420</v>
      </c>
      <c r="D214">
        <v>59187</v>
      </c>
      <c r="E214">
        <v>47131</v>
      </c>
      <c r="F214">
        <v>14533</v>
      </c>
      <c r="G214">
        <v>30063</v>
      </c>
      <c r="H214" s="10">
        <f>((D214-E214)-(F214-G214))/C214</f>
        <v>0.27199763360283968</v>
      </c>
      <c r="I214" s="10">
        <f t="shared" si="3"/>
        <v>0.59191176470588236</v>
      </c>
      <c r="J214" s="10">
        <f>ABS(I214-I213)</f>
        <v>2.9411764705882359E-2</v>
      </c>
    </row>
    <row r="215" spans="1:10" x14ac:dyDescent="0.35">
      <c r="A215" t="s">
        <v>22</v>
      </c>
      <c r="B215" s="24">
        <v>42773</v>
      </c>
      <c r="C215">
        <v>114105</v>
      </c>
      <c r="D215">
        <v>66545</v>
      </c>
      <c r="E215">
        <v>49797</v>
      </c>
      <c r="F215">
        <v>17178</v>
      </c>
      <c r="G215">
        <v>42613</v>
      </c>
      <c r="H215" s="10">
        <f>((D215-E215)-(F215-G215))/C215</f>
        <v>0.3696858156960694</v>
      </c>
      <c r="I215" s="10">
        <f t="shared" si="3"/>
        <v>0.6470588235294118</v>
      </c>
      <c r="J215" s="10">
        <f>ABS(I215-I214)</f>
        <v>5.5147058823529438E-2</v>
      </c>
    </row>
    <row r="216" spans="1:10" x14ac:dyDescent="0.35">
      <c r="A216" t="s">
        <v>22</v>
      </c>
      <c r="B216" s="24">
        <v>42780</v>
      </c>
      <c r="C216">
        <v>127869</v>
      </c>
      <c r="D216">
        <v>79313</v>
      </c>
      <c r="E216">
        <v>55095</v>
      </c>
      <c r="F216">
        <v>16536</v>
      </c>
      <c r="G216">
        <v>49043</v>
      </c>
      <c r="H216" s="10">
        <f>((D216-E216)-(F216-G216))/C216</f>
        <v>0.44361807787657681</v>
      </c>
      <c r="I216" s="10">
        <f t="shared" si="3"/>
        <v>0.67647058823529416</v>
      </c>
      <c r="J216" s="10">
        <f>ABS(I216-I215)</f>
        <v>2.9411764705882359E-2</v>
      </c>
    </row>
    <row r="217" spans="1:10" x14ac:dyDescent="0.35">
      <c r="A217" t="s">
        <v>22</v>
      </c>
      <c r="B217" s="24">
        <v>42787</v>
      </c>
      <c r="C217">
        <v>137436</v>
      </c>
      <c r="D217">
        <v>88768</v>
      </c>
      <c r="E217">
        <v>55246</v>
      </c>
      <c r="F217">
        <v>16605</v>
      </c>
      <c r="G217">
        <v>58241</v>
      </c>
      <c r="H217" s="10">
        <f>((D217-E217)-(F217-G217))/C217</f>
        <v>0.54685817398643732</v>
      </c>
      <c r="I217" s="10">
        <f t="shared" si="3"/>
        <v>0.71691176470588236</v>
      </c>
      <c r="J217" s="10">
        <f>ABS(I217-I216)</f>
        <v>4.0441176470588203E-2</v>
      </c>
    </row>
    <row r="218" spans="1:10" x14ac:dyDescent="0.35">
      <c r="A218" t="s">
        <v>22</v>
      </c>
      <c r="B218" s="24">
        <v>42794</v>
      </c>
      <c r="C218">
        <v>141914</v>
      </c>
      <c r="D218">
        <v>95696</v>
      </c>
      <c r="E218">
        <v>43781</v>
      </c>
      <c r="F218">
        <v>14049</v>
      </c>
      <c r="G218">
        <v>72110</v>
      </c>
      <c r="H218" s="10">
        <f>((D218-E218)-(F218-G218))/C218</f>
        <v>0.77494820806967601</v>
      </c>
      <c r="I218" s="10">
        <f t="shared" si="3"/>
        <v>0.8529411764705882</v>
      </c>
      <c r="J218" s="10">
        <f>ABS(I218-I217)</f>
        <v>0.13602941176470584</v>
      </c>
    </row>
    <row r="219" spans="1:10" x14ac:dyDescent="0.35">
      <c r="A219" t="s">
        <v>22</v>
      </c>
      <c r="B219" s="24">
        <v>42801</v>
      </c>
      <c r="C219">
        <v>153365</v>
      </c>
      <c r="D219">
        <v>85221</v>
      </c>
      <c r="E219">
        <v>34243</v>
      </c>
      <c r="F219">
        <v>28980</v>
      </c>
      <c r="G219">
        <v>84354</v>
      </c>
      <c r="H219" s="10">
        <f>((D219-E219)-(F219-G219))/C219</f>
        <v>0.69345678609852313</v>
      </c>
      <c r="I219" s="10">
        <f t="shared" si="3"/>
        <v>0.79411764705882348</v>
      </c>
      <c r="J219" s="10">
        <f>ABS(I219-I218)</f>
        <v>5.8823529411764719E-2</v>
      </c>
    </row>
    <row r="220" spans="1:10" x14ac:dyDescent="0.35">
      <c r="A220" t="s">
        <v>22</v>
      </c>
      <c r="B220" s="24">
        <v>42808</v>
      </c>
      <c r="C220">
        <v>114008</v>
      </c>
      <c r="D220">
        <v>73553</v>
      </c>
      <c r="E220">
        <v>30288</v>
      </c>
      <c r="F220">
        <v>11853</v>
      </c>
      <c r="G220">
        <v>57341</v>
      </c>
      <c r="H220" s="10">
        <f>((D220-E220)-(F220-G220))/C220</f>
        <v>0.77848045751175354</v>
      </c>
      <c r="I220" s="10">
        <f t="shared" si="3"/>
        <v>0.86397058823529416</v>
      </c>
      <c r="J220" s="10">
        <f>ABS(I220-I219)</f>
        <v>6.9852941176470673E-2</v>
      </c>
    </row>
    <row r="221" spans="1:10" x14ac:dyDescent="0.35">
      <c r="A221" t="s">
        <v>22</v>
      </c>
      <c r="B221" s="24">
        <v>42815</v>
      </c>
      <c r="C221">
        <v>134004</v>
      </c>
      <c r="D221">
        <v>85397</v>
      </c>
      <c r="E221">
        <v>40442</v>
      </c>
      <c r="F221">
        <v>12908</v>
      </c>
      <c r="G221">
        <v>68591</v>
      </c>
      <c r="H221" s="10">
        <f>((D221-E221)-(F221-G221))/C221</f>
        <v>0.75100743261395186</v>
      </c>
      <c r="I221" s="10">
        <f t="shared" si="3"/>
        <v>0.82352941176470584</v>
      </c>
      <c r="J221" s="10">
        <f>ABS(I221-I220)</f>
        <v>4.0441176470588314E-2</v>
      </c>
    </row>
    <row r="222" spans="1:10" x14ac:dyDescent="0.35">
      <c r="A222" t="s">
        <v>22</v>
      </c>
      <c r="B222" s="24">
        <v>42822</v>
      </c>
      <c r="C222">
        <v>134422</v>
      </c>
      <c r="D222">
        <v>90838</v>
      </c>
      <c r="E222">
        <v>37700</v>
      </c>
      <c r="F222">
        <v>12750</v>
      </c>
      <c r="G222">
        <v>70972</v>
      </c>
      <c r="H222" s="10">
        <f>((D222-E222)-(F222-G222))/C222</f>
        <v>0.8284358215173111</v>
      </c>
      <c r="I222" s="10">
        <f t="shared" si="3"/>
        <v>0.9154411764705882</v>
      </c>
      <c r="J222" s="10">
        <f>ABS(I222-I221)</f>
        <v>9.1911764705882359E-2</v>
      </c>
    </row>
    <row r="223" spans="1:10" x14ac:dyDescent="0.35">
      <c r="A223" t="s">
        <v>22</v>
      </c>
      <c r="B223" s="24">
        <v>42829</v>
      </c>
      <c r="C223">
        <v>137172</v>
      </c>
      <c r="D223">
        <v>90215</v>
      </c>
      <c r="E223">
        <v>40622</v>
      </c>
      <c r="F223">
        <v>17082</v>
      </c>
      <c r="G223">
        <v>72342</v>
      </c>
      <c r="H223" s="10">
        <f>((D223-E223)-(F223-G223))/C223</f>
        <v>0.76439069197795473</v>
      </c>
      <c r="I223" s="10">
        <f t="shared" si="3"/>
        <v>0.83823529411764708</v>
      </c>
      <c r="J223" s="10">
        <f>ABS(I223-I222)</f>
        <v>7.7205882352941124E-2</v>
      </c>
    </row>
    <row r="224" spans="1:10" x14ac:dyDescent="0.35">
      <c r="A224" t="s">
        <v>22</v>
      </c>
      <c r="B224" s="24">
        <v>42836</v>
      </c>
      <c r="C224">
        <v>123144</v>
      </c>
      <c r="D224">
        <v>76747</v>
      </c>
      <c r="E224">
        <v>31596</v>
      </c>
      <c r="F224">
        <v>16850</v>
      </c>
      <c r="G224">
        <v>65296</v>
      </c>
      <c r="H224" s="10">
        <f>((D224-E224)-(F224-G224))/C224</f>
        <v>0.76006139154160979</v>
      </c>
      <c r="I224" s="10">
        <f t="shared" si="3"/>
        <v>0.8345588235294118</v>
      </c>
      <c r="J224" s="10">
        <f>ABS(I224-I223)</f>
        <v>3.6764705882352811E-3</v>
      </c>
    </row>
    <row r="225" spans="1:10" x14ac:dyDescent="0.35">
      <c r="A225" t="s">
        <v>22</v>
      </c>
      <c r="B225" s="24">
        <v>42843</v>
      </c>
      <c r="C225">
        <v>114453</v>
      </c>
      <c r="D225">
        <v>70392</v>
      </c>
      <c r="E225">
        <v>27130</v>
      </c>
      <c r="F225">
        <v>15228</v>
      </c>
      <c r="G225">
        <v>61661</v>
      </c>
      <c r="H225" s="10">
        <f>((D225-E225)-(F225-G225))/C225</f>
        <v>0.78368413235127088</v>
      </c>
      <c r="I225" s="10">
        <f t="shared" si="3"/>
        <v>0.875</v>
      </c>
      <c r="J225" s="10">
        <f>ABS(I225-I224)</f>
        <v>4.0441176470588203E-2</v>
      </c>
    </row>
    <row r="226" spans="1:10" x14ac:dyDescent="0.35">
      <c r="A226" t="s">
        <v>22</v>
      </c>
      <c r="B226" s="24">
        <v>42850</v>
      </c>
      <c r="C226">
        <v>108559</v>
      </c>
      <c r="D226">
        <v>64684</v>
      </c>
      <c r="E226">
        <v>21982</v>
      </c>
      <c r="F226">
        <v>18109</v>
      </c>
      <c r="G226">
        <v>59978</v>
      </c>
      <c r="H226" s="10">
        <f>((D226-E226)-(F226-G226))/C226</f>
        <v>0.77903259978444905</v>
      </c>
      <c r="I226" s="10">
        <f t="shared" si="3"/>
        <v>0.86764705882352944</v>
      </c>
      <c r="J226" s="10">
        <f>ABS(I226-I225)</f>
        <v>7.3529411764705621E-3</v>
      </c>
    </row>
    <row r="227" spans="1:10" x14ac:dyDescent="0.35">
      <c r="A227" t="s">
        <v>22</v>
      </c>
      <c r="B227" s="24">
        <v>42857</v>
      </c>
      <c r="C227">
        <v>107876</v>
      </c>
      <c r="D227">
        <v>64169</v>
      </c>
      <c r="E227">
        <v>21494</v>
      </c>
      <c r="F227">
        <v>17149</v>
      </c>
      <c r="G227">
        <v>57787</v>
      </c>
      <c r="H227" s="10">
        <f>((D227-E227)-(F227-G227))/C227</f>
        <v>0.77230338536838594</v>
      </c>
      <c r="I227" s="10">
        <f t="shared" si="3"/>
        <v>0.84926470588235292</v>
      </c>
      <c r="J227" s="10">
        <f>ABS(I227-I226)</f>
        <v>1.8382352941176516E-2</v>
      </c>
    </row>
    <row r="228" spans="1:10" x14ac:dyDescent="0.35">
      <c r="A228" t="s">
        <v>22</v>
      </c>
      <c r="B228" s="24">
        <v>42864</v>
      </c>
      <c r="C228">
        <v>120039</v>
      </c>
      <c r="D228">
        <v>56471</v>
      </c>
      <c r="E228">
        <v>30687</v>
      </c>
      <c r="F228">
        <v>38654</v>
      </c>
      <c r="G228">
        <v>54711</v>
      </c>
      <c r="H228" s="10">
        <f>((D228-E228)-(F228-G228))/C228</f>
        <v>0.3485617174418314</v>
      </c>
      <c r="I228" s="10">
        <f t="shared" si="3"/>
        <v>0.62867647058823528</v>
      </c>
      <c r="J228" s="10">
        <f>ABS(I228-I227)</f>
        <v>0.22058823529411764</v>
      </c>
    </row>
    <row r="229" spans="1:10" x14ac:dyDescent="0.35">
      <c r="A229" t="s">
        <v>22</v>
      </c>
      <c r="B229" s="24">
        <v>42871</v>
      </c>
      <c r="C229">
        <v>138755</v>
      </c>
      <c r="D229">
        <v>52244</v>
      </c>
      <c r="E229">
        <v>45900</v>
      </c>
      <c r="F229">
        <v>63428</v>
      </c>
      <c r="G229">
        <v>54442</v>
      </c>
      <c r="H229" s="10">
        <f>((D229-E229)-(F229-G229))/C229</f>
        <v>-1.9040755288097726E-2</v>
      </c>
      <c r="I229" s="10">
        <f t="shared" si="3"/>
        <v>0.49264705882352944</v>
      </c>
      <c r="J229" s="10">
        <f>ABS(I229-I228)</f>
        <v>0.13602941176470584</v>
      </c>
    </row>
    <row r="230" spans="1:10" x14ac:dyDescent="0.35">
      <c r="A230" t="s">
        <v>22</v>
      </c>
      <c r="B230" s="24">
        <v>42878</v>
      </c>
      <c r="C230">
        <v>128250</v>
      </c>
      <c r="D230">
        <v>42892</v>
      </c>
      <c r="E230">
        <v>40257</v>
      </c>
      <c r="F230">
        <v>64102</v>
      </c>
      <c r="G230">
        <v>55587</v>
      </c>
      <c r="H230" s="10">
        <f>((D230-E230)-(F230-G230))/C230</f>
        <v>-4.584795321637427E-2</v>
      </c>
      <c r="I230" s="10">
        <f t="shared" si="3"/>
        <v>0.47426470588235292</v>
      </c>
      <c r="J230" s="10">
        <f>ABS(I230-I229)</f>
        <v>1.8382352941176516E-2</v>
      </c>
    </row>
    <row r="231" spans="1:10" x14ac:dyDescent="0.35">
      <c r="A231" t="s">
        <v>22</v>
      </c>
      <c r="B231" s="24">
        <v>42885</v>
      </c>
      <c r="C231">
        <v>129388</v>
      </c>
      <c r="D231">
        <v>43148</v>
      </c>
      <c r="E231">
        <v>40081</v>
      </c>
      <c r="F231">
        <v>63520</v>
      </c>
      <c r="G231">
        <v>56238</v>
      </c>
      <c r="H231" s="10">
        <f>((D231-E231)-(F231-G231))/C231</f>
        <v>-3.2576436763842087E-2</v>
      </c>
      <c r="I231" s="10">
        <f t="shared" si="3"/>
        <v>0.48529411764705882</v>
      </c>
      <c r="J231" s="10">
        <f>ABS(I231-I230)</f>
        <v>1.1029411764705899E-2</v>
      </c>
    </row>
    <row r="232" spans="1:10" x14ac:dyDescent="0.35">
      <c r="A232" t="s">
        <v>22</v>
      </c>
      <c r="B232" s="24">
        <v>42892</v>
      </c>
      <c r="C232">
        <v>133572</v>
      </c>
      <c r="D232">
        <v>39101</v>
      </c>
      <c r="E232">
        <v>39215</v>
      </c>
      <c r="F232">
        <v>68531</v>
      </c>
      <c r="G232">
        <v>60312</v>
      </c>
      <c r="H232" s="10">
        <f>((D232-E232)-(F232-G232))/C232</f>
        <v>-6.2385829365435873E-2</v>
      </c>
      <c r="I232" s="10">
        <f t="shared" si="3"/>
        <v>0.46691176470588236</v>
      </c>
      <c r="J232" s="10">
        <f>ABS(I232-I231)</f>
        <v>1.8382352941176461E-2</v>
      </c>
    </row>
    <row r="233" spans="1:10" x14ac:dyDescent="0.35">
      <c r="A233" t="s">
        <v>22</v>
      </c>
      <c r="B233" s="24">
        <v>42899</v>
      </c>
      <c r="C233">
        <v>134959</v>
      </c>
      <c r="D233">
        <v>33134</v>
      </c>
      <c r="E233">
        <v>34645</v>
      </c>
      <c r="F233">
        <v>65992</v>
      </c>
      <c r="G233">
        <v>59467</v>
      </c>
      <c r="H233" s="10">
        <f>((D233-E233)-(F233-G233))/C233</f>
        <v>-5.9544009662193705E-2</v>
      </c>
      <c r="I233" s="10">
        <f t="shared" si="3"/>
        <v>0.47058823529411764</v>
      </c>
      <c r="J233" s="10">
        <f>ABS(I233-I232)</f>
        <v>3.6764705882352811E-3</v>
      </c>
    </row>
    <row r="234" spans="1:10" x14ac:dyDescent="0.35">
      <c r="A234" t="s">
        <v>22</v>
      </c>
      <c r="B234" s="24">
        <v>42906</v>
      </c>
      <c r="C234">
        <v>81975</v>
      </c>
      <c r="D234">
        <v>42272</v>
      </c>
      <c r="E234">
        <v>27239</v>
      </c>
      <c r="F234">
        <v>12348</v>
      </c>
      <c r="G234">
        <v>26545</v>
      </c>
      <c r="H234" s="10">
        <f>((D234-E234)-(F234-G234))/C234</f>
        <v>0.35657212564806345</v>
      </c>
      <c r="I234" s="10">
        <f t="shared" si="3"/>
        <v>0.63970588235294112</v>
      </c>
      <c r="J234" s="10">
        <f>ABS(I234-I233)</f>
        <v>0.16911764705882348</v>
      </c>
    </row>
    <row r="235" spans="1:10" x14ac:dyDescent="0.35">
      <c r="A235" t="s">
        <v>22</v>
      </c>
      <c r="B235" s="24">
        <v>42913</v>
      </c>
      <c r="C235">
        <v>89953</v>
      </c>
      <c r="D235">
        <v>48906</v>
      </c>
      <c r="E235">
        <v>29157</v>
      </c>
      <c r="F235">
        <v>12980</v>
      </c>
      <c r="G235">
        <v>33431</v>
      </c>
      <c r="H235" s="10">
        <f>((D235-E235)-(F235-G235))/C235</f>
        <v>0.44690004780274145</v>
      </c>
      <c r="I235" s="10">
        <f t="shared" si="3"/>
        <v>0.68382352941176472</v>
      </c>
      <c r="J235" s="10">
        <f>ABS(I235-I234)</f>
        <v>4.4117647058823595E-2</v>
      </c>
    </row>
    <row r="236" spans="1:10" x14ac:dyDescent="0.35">
      <c r="A236" t="s">
        <v>22</v>
      </c>
      <c r="B236" s="24">
        <v>42919</v>
      </c>
      <c r="C236">
        <v>100735</v>
      </c>
      <c r="D236">
        <v>57544</v>
      </c>
      <c r="E236">
        <v>25130</v>
      </c>
      <c r="F236">
        <v>12063</v>
      </c>
      <c r="G236">
        <v>50973</v>
      </c>
      <c r="H236" s="10">
        <f>((D236-E236)-(F236-G236))/C236</f>
        <v>0.70803593587134561</v>
      </c>
      <c r="I236" s="10">
        <f t="shared" si="3"/>
        <v>0.80514705882352944</v>
      </c>
      <c r="J236" s="10">
        <f>ABS(I236-I235)</f>
        <v>0.12132352941176472</v>
      </c>
    </row>
    <row r="237" spans="1:10" x14ac:dyDescent="0.35">
      <c r="A237" t="s">
        <v>22</v>
      </c>
      <c r="B237" s="24">
        <v>42927</v>
      </c>
      <c r="C237">
        <v>98130</v>
      </c>
      <c r="D237">
        <v>55950</v>
      </c>
      <c r="E237">
        <v>19144</v>
      </c>
      <c r="F237">
        <v>11922</v>
      </c>
      <c r="G237">
        <v>53888</v>
      </c>
      <c r="H237" s="10">
        <f>((D237-E237)-(F237-G237))/C237</f>
        <v>0.80273107102822783</v>
      </c>
      <c r="I237" s="10">
        <f t="shared" si="3"/>
        <v>0.8970588235294118</v>
      </c>
      <c r="J237" s="10">
        <f>ABS(I237-I236)</f>
        <v>9.1911764705882359E-2</v>
      </c>
    </row>
    <row r="238" spans="1:10" x14ac:dyDescent="0.35">
      <c r="A238" t="s">
        <v>22</v>
      </c>
      <c r="B238" s="24">
        <v>42934</v>
      </c>
      <c r="C238">
        <v>117718</v>
      </c>
      <c r="D238">
        <v>69075</v>
      </c>
      <c r="E238">
        <v>17719</v>
      </c>
      <c r="F238">
        <v>11175</v>
      </c>
      <c r="G238">
        <v>73624</v>
      </c>
      <c r="H238" s="10">
        <f>((D238-E238)-(F238-G238))/C238</f>
        <v>0.96675954399497099</v>
      </c>
      <c r="I238" s="10">
        <f t="shared" si="3"/>
        <v>0.9595588235294118</v>
      </c>
      <c r="J238" s="10">
        <f>ABS(I238-I237)</f>
        <v>6.25E-2</v>
      </c>
    </row>
    <row r="239" spans="1:10" x14ac:dyDescent="0.35">
      <c r="A239" t="s">
        <v>22</v>
      </c>
      <c r="B239" s="24">
        <v>42941</v>
      </c>
      <c r="C239">
        <v>132765</v>
      </c>
      <c r="D239">
        <v>80799</v>
      </c>
      <c r="E239">
        <v>24425</v>
      </c>
      <c r="F239">
        <v>11844</v>
      </c>
      <c r="G239">
        <v>83053</v>
      </c>
      <c r="H239" s="10">
        <f>((D239-E239)-(F239-G239))/C239</f>
        <v>0.96096862878017553</v>
      </c>
      <c r="I239" s="10">
        <f t="shared" si="3"/>
        <v>0.95588235294117652</v>
      </c>
      <c r="J239" s="10">
        <f>ABS(I239-I238)</f>
        <v>3.6764705882352811E-3</v>
      </c>
    </row>
    <row r="240" spans="1:10" x14ac:dyDescent="0.35">
      <c r="A240" t="s">
        <v>22</v>
      </c>
      <c r="B240" s="24">
        <v>42948</v>
      </c>
      <c r="C240">
        <v>139228</v>
      </c>
      <c r="D240">
        <v>85280</v>
      </c>
      <c r="E240">
        <v>24567</v>
      </c>
      <c r="F240">
        <v>13319</v>
      </c>
      <c r="G240">
        <v>92907</v>
      </c>
      <c r="H240" s="10">
        <f>((D240-E240)-(F240-G240))/C240</f>
        <v>1.0077067831183382</v>
      </c>
      <c r="I240" s="10">
        <f t="shared" si="3"/>
        <v>0.9779411764705882</v>
      </c>
      <c r="J240" s="10">
        <f>ABS(I240-I239)</f>
        <v>2.2058823529411686E-2</v>
      </c>
    </row>
    <row r="241" spans="1:10" x14ac:dyDescent="0.35">
      <c r="A241" t="s">
        <v>22</v>
      </c>
      <c r="B241" s="24">
        <v>42955</v>
      </c>
      <c r="C241">
        <v>149911</v>
      </c>
      <c r="D241">
        <v>92077</v>
      </c>
      <c r="E241">
        <v>34067</v>
      </c>
      <c r="F241">
        <v>16430</v>
      </c>
      <c r="G241">
        <v>91905</v>
      </c>
      <c r="H241" s="10">
        <f>((D241-E241)-(F241-G241))/C241</f>
        <v>0.89042832080367684</v>
      </c>
      <c r="I241" s="10">
        <f t="shared" si="3"/>
        <v>0.92647058823529416</v>
      </c>
      <c r="J241" s="10">
        <f>ABS(I241-I240)</f>
        <v>5.1470588235294046E-2</v>
      </c>
    </row>
    <row r="242" spans="1:10" x14ac:dyDescent="0.35">
      <c r="A242" t="s">
        <v>22</v>
      </c>
      <c r="B242" s="24">
        <v>42962</v>
      </c>
      <c r="C242">
        <v>149809</v>
      </c>
      <c r="D242">
        <v>93318</v>
      </c>
      <c r="E242">
        <v>33706</v>
      </c>
      <c r="F242">
        <v>17160</v>
      </c>
      <c r="G242">
        <v>94625</v>
      </c>
      <c r="H242" s="10">
        <f>((D242-E242)-(F242-G242))/C242</f>
        <v>0.91501178166865804</v>
      </c>
      <c r="I242" s="10">
        <f t="shared" si="3"/>
        <v>0.94117647058823528</v>
      </c>
      <c r="J242" s="10">
        <f>ABS(I242-I241)</f>
        <v>1.4705882352941124E-2</v>
      </c>
    </row>
    <row r="243" spans="1:10" x14ac:dyDescent="0.35">
      <c r="A243" t="s">
        <v>22</v>
      </c>
      <c r="B243" s="24">
        <v>42969</v>
      </c>
      <c r="C243">
        <v>149592</v>
      </c>
      <c r="D243">
        <v>91558</v>
      </c>
      <c r="E243">
        <v>31074</v>
      </c>
      <c r="F243">
        <v>19484</v>
      </c>
      <c r="G243">
        <v>95356</v>
      </c>
      <c r="H243" s="10">
        <f>((D243-E243)-(F243-G243))/C243</f>
        <v>0.91151933258463025</v>
      </c>
      <c r="I243" s="10">
        <f t="shared" si="3"/>
        <v>0.93382352941176472</v>
      </c>
      <c r="J243" s="10">
        <f>ABS(I243-I242)</f>
        <v>7.3529411764705621E-3</v>
      </c>
    </row>
    <row r="244" spans="1:10" x14ac:dyDescent="0.35">
      <c r="A244" t="s">
        <v>22</v>
      </c>
      <c r="B244" s="24">
        <v>42976</v>
      </c>
      <c r="C244">
        <v>159477</v>
      </c>
      <c r="D244">
        <v>100962</v>
      </c>
      <c r="E244">
        <v>34435</v>
      </c>
      <c r="F244">
        <v>20088</v>
      </c>
      <c r="G244">
        <v>101502</v>
      </c>
      <c r="H244" s="10">
        <f>((D244-E244)-(F244-G244))/C244</f>
        <v>0.92766355022981373</v>
      </c>
      <c r="I244" s="10">
        <f t="shared" si="3"/>
        <v>0.94852941176470584</v>
      </c>
      <c r="J244" s="10">
        <f>ABS(I244-I243)</f>
        <v>1.4705882352941124E-2</v>
      </c>
    </row>
    <row r="245" spans="1:10" x14ac:dyDescent="0.35">
      <c r="A245" t="s">
        <v>22</v>
      </c>
      <c r="B245" s="24">
        <v>42983</v>
      </c>
      <c r="C245">
        <v>168171</v>
      </c>
      <c r="D245">
        <v>103353</v>
      </c>
      <c r="E245">
        <v>38449</v>
      </c>
      <c r="F245">
        <v>22559</v>
      </c>
      <c r="G245">
        <v>105748</v>
      </c>
      <c r="H245" s="10">
        <f>((D245-E245)-(F245-G245))/C245</f>
        <v>0.88060961759161804</v>
      </c>
      <c r="I245" s="10">
        <f t="shared" si="3"/>
        <v>0.92279411764705888</v>
      </c>
      <c r="J245" s="10">
        <f>ABS(I245-I244)</f>
        <v>2.5735294117646967E-2</v>
      </c>
    </row>
    <row r="246" spans="1:10" x14ac:dyDescent="0.35">
      <c r="A246" t="s">
        <v>22</v>
      </c>
      <c r="B246" s="24">
        <v>42990</v>
      </c>
      <c r="C246">
        <v>187355</v>
      </c>
      <c r="D246">
        <v>101713</v>
      </c>
      <c r="E246">
        <v>38680</v>
      </c>
      <c r="F246">
        <v>31939</v>
      </c>
      <c r="G246">
        <v>115192</v>
      </c>
      <c r="H246" s="10">
        <f>((D246-E246)-(F246-G246))/C246</f>
        <v>0.78079581543059962</v>
      </c>
      <c r="I246" s="10">
        <f t="shared" si="3"/>
        <v>0.87132352941176472</v>
      </c>
      <c r="J246" s="10">
        <f>ABS(I246-I245)</f>
        <v>5.1470588235294157E-2</v>
      </c>
    </row>
    <row r="247" spans="1:10" x14ac:dyDescent="0.35">
      <c r="A247" t="s">
        <v>22</v>
      </c>
      <c r="B247" s="24">
        <v>42997</v>
      </c>
      <c r="C247">
        <v>158733</v>
      </c>
      <c r="D247">
        <v>102990</v>
      </c>
      <c r="E247">
        <v>30478</v>
      </c>
      <c r="F247">
        <v>18702</v>
      </c>
      <c r="G247">
        <v>105724</v>
      </c>
      <c r="H247" s="10">
        <f>((D247-E247)-(F247-G247))/C247</f>
        <v>1.0050462096728467</v>
      </c>
      <c r="I247" s="10">
        <f t="shared" si="3"/>
        <v>0.97426470588235292</v>
      </c>
      <c r="J247" s="10">
        <f>ABS(I247-I246)</f>
        <v>0.1029411764705882</v>
      </c>
    </row>
    <row r="248" spans="1:10" x14ac:dyDescent="0.35">
      <c r="A248" t="s">
        <v>22</v>
      </c>
      <c r="B248" s="24">
        <v>43004</v>
      </c>
      <c r="C248">
        <v>154112</v>
      </c>
      <c r="D248">
        <v>103507</v>
      </c>
      <c r="E248">
        <v>26313</v>
      </c>
      <c r="F248">
        <v>14921</v>
      </c>
      <c r="G248">
        <v>104186</v>
      </c>
      <c r="H248" s="10">
        <f>((D248-E248)-(F248-G248))/C248</f>
        <v>1.0801170577242525</v>
      </c>
      <c r="I248" s="10">
        <f t="shared" si="3"/>
        <v>1</v>
      </c>
      <c r="J248" s="10">
        <f>ABS(I248-I247)</f>
        <v>2.5735294117647078E-2</v>
      </c>
    </row>
    <row r="249" spans="1:10" x14ac:dyDescent="0.35">
      <c r="A249" t="s">
        <v>22</v>
      </c>
      <c r="B249" s="24">
        <v>43011</v>
      </c>
      <c r="C249">
        <v>147098</v>
      </c>
      <c r="D249">
        <v>98499</v>
      </c>
      <c r="E249">
        <v>26687</v>
      </c>
      <c r="F249">
        <v>14774</v>
      </c>
      <c r="G249">
        <v>96957</v>
      </c>
      <c r="H249" s="10">
        <f>((D249-E249)-(F249-G249))/C249</f>
        <v>1.0468871092740895</v>
      </c>
      <c r="I249" s="10">
        <f t="shared" si="3"/>
        <v>0.99264705882352944</v>
      </c>
      <c r="J249" s="10">
        <f>ABS(I249-I248)</f>
        <v>7.3529411764705621E-3</v>
      </c>
    </row>
    <row r="250" spans="1:10" x14ac:dyDescent="0.35">
      <c r="A250" t="s">
        <v>22</v>
      </c>
      <c r="B250" s="24">
        <v>43018</v>
      </c>
      <c r="C250">
        <v>140854</v>
      </c>
      <c r="D250">
        <v>93702</v>
      </c>
      <c r="E250">
        <v>24520</v>
      </c>
      <c r="F250">
        <v>12358</v>
      </c>
      <c r="G250">
        <v>91755</v>
      </c>
      <c r="H250" s="10">
        <f>((D250-E250)-(F250-G250))/C250</f>
        <v>1.0548440228889489</v>
      </c>
      <c r="I250" s="10">
        <f t="shared" si="3"/>
        <v>0.99632352941176472</v>
      </c>
      <c r="J250" s="10">
        <f>ABS(I250-I249)</f>
        <v>3.6764705882352811E-3</v>
      </c>
    </row>
    <row r="251" spans="1:10" x14ac:dyDescent="0.35">
      <c r="A251" t="s">
        <v>22</v>
      </c>
      <c r="B251" s="24">
        <v>43025</v>
      </c>
      <c r="C251">
        <v>134145</v>
      </c>
      <c r="D251">
        <v>85763</v>
      </c>
      <c r="E251">
        <v>23963</v>
      </c>
      <c r="F251">
        <v>11903</v>
      </c>
      <c r="G251">
        <v>86204</v>
      </c>
      <c r="H251" s="10">
        <f>((D251-E251)-(F251-G251))/C251</f>
        <v>1.0145812367214582</v>
      </c>
      <c r="I251" s="10">
        <f t="shared" si="3"/>
        <v>0.98161764705882348</v>
      </c>
      <c r="J251" s="10">
        <f>ABS(I251-I250)</f>
        <v>1.4705882352941235E-2</v>
      </c>
    </row>
    <row r="252" spans="1:10" x14ac:dyDescent="0.35">
      <c r="A252" t="s">
        <v>22</v>
      </c>
      <c r="B252" s="24">
        <v>43032</v>
      </c>
      <c r="C252">
        <v>134558</v>
      </c>
      <c r="D252">
        <v>85819</v>
      </c>
      <c r="E252">
        <v>28569</v>
      </c>
      <c r="F252">
        <v>13359</v>
      </c>
      <c r="G252">
        <v>82097</v>
      </c>
      <c r="H252" s="10">
        <f>((D252-E252)-(F252-G252))/C252</f>
        <v>0.9363099927168953</v>
      </c>
      <c r="I252" s="10">
        <f t="shared" si="3"/>
        <v>0.95220588235294112</v>
      </c>
      <c r="J252" s="10">
        <f>ABS(I252-I251)</f>
        <v>2.9411764705882359E-2</v>
      </c>
    </row>
    <row r="253" spans="1:10" x14ac:dyDescent="0.35">
      <c r="A253" t="s">
        <v>22</v>
      </c>
      <c r="B253" s="24">
        <v>43039</v>
      </c>
      <c r="C253">
        <v>131999</v>
      </c>
      <c r="D253">
        <v>85422</v>
      </c>
      <c r="E253">
        <v>33814</v>
      </c>
      <c r="F253">
        <v>18420</v>
      </c>
      <c r="G253">
        <v>70863</v>
      </c>
      <c r="H253" s="10">
        <f>((D253-E253)-(F253-G253))/C253</f>
        <v>0.78827112326608539</v>
      </c>
      <c r="I253" s="10">
        <f t="shared" si="3"/>
        <v>0.88235294117647056</v>
      </c>
      <c r="J253" s="10">
        <f>ABS(I253-I252)</f>
        <v>6.9852941176470562E-2</v>
      </c>
    </row>
    <row r="254" spans="1:10" x14ac:dyDescent="0.35">
      <c r="A254" t="s">
        <v>22</v>
      </c>
      <c r="B254" s="24">
        <v>43046</v>
      </c>
      <c r="C254">
        <v>125196</v>
      </c>
      <c r="D254">
        <v>75144</v>
      </c>
      <c r="E254">
        <v>29707</v>
      </c>
      <c r="F254">
        <v>21027</v>
      </c>
      <c r="G254">
        <v>67161</v>
      </c>
      <c r="H254" s="10">
        <f>((D254-E254)-(F254-G254))/C254</f>
        <v>0.73142113166554845</v>
      </c>
      <c r="I254" s="10">
        <f t="shared" si="3"/>
        <v>0.80882352941176472</v>
      </c>
      <c r="J254" s="10">
        <f>ABS(I254-I253)</f>
        <v>7.3529411764705843E-2</v>
      </c>
    </row>
    <row r="255" spans="1:10" x14ac:dyDescent="0.35">
      <c r="A255" t="s">
        <v>22</v>
      </c>
      <c r="B255" s="24">
        <v>43053</v>
      </c>
      <c r="C255">
        <v>126097</v>
      </c>
      <c r="D255">
        <v>73155</v>
      </c>
      <c r="E255">
        <v>29123</v>
      </c>
      <c r="F255">
        <v>23527</v>
      </c>
      <c r="G255">
        <v>68430</v>
      </c>
      <c r="H255" s="10">
        <f>((D255-E255)-(F255-G255))/C255</f>
        <v>0.70529037169797859</v>
      </c>
      <c r="I255" s="10">
        <f t="shared" si="3"/>
        <v>0.80147058823529416</v>
      </c>
      <c r="J255" s="10">
        <f>ABS(I255-I254)</f>
        <v>7.3529411764705621E-3</v>
      </c>
    </row>
    <row r="256" spans="1:10" x14ac:dyDescent="0.35">
      <c r="A256" t="s">
        <v>22</v>
      </c>
      <c r="B256" s="24">
        <v>43060</v>
      </c>
      <c r="C256">
        <v>132975</v>
      </c>
      <c r="D256">
        <v>78134</v>
      </c>
      <c r="E256">
        <v>38317</v>
      </c>
      <c r="F256">
        <v>27595</v>
      </c>
      <c r="G256">
        <v>64409</v>
      </c>
      <c r="H256" s="10">
        <f>((D256-E256)-(F256-G256))/C256</f>
        <v>0.57628125587516454</v>
      </c>
      <c r="I256" s="10">
        <f t="shared" si="3"/>
        <v>0.73529411764705888</v>
      </c>
      <c r="J256" s="10">
        <f>ABS(I256-I255)</f>
        <v>6.6176470588235281E-2</v>
      </c>
    </row>
    <row r="257" spans="1:10" x14ac:dyDescent="0.35">
      <c r="A257" t="s">
        <v>22</v>
      </c>
      <c r="B257" s="24">
        <v>43067</v>
      </c>
      <c r="C257">
        <v>134805</v>
      </c>
      <c r="D257">
        <v>78202</v>
      </c>
      <c r="E257">
        <v>39320</v>
      </c>
      <c r="F257">
        <v>29788</v>
      </c>
      <c r="G257">
        <v>64787</v>
      </c>
      <c r="H257" s="10">
        <f>((D257-E257)-(F257-G257))/C257</f>
        <v>0.54805830644263942</v>
      </c>
      <c r="I257" s="10">
        <f t="shared" si="3"/>
        <v>0.72058823529411764</v>
      </c>
      <c r="J257" s="10">
        <f>ABS(I257-I256)</f>
        <v>1.4705882352941235E-2</v>
      </c>
    </row>
    <row r="258" spans="1:10" x14ac:dyDescent="0.35">
      <c r="A258" t="s">
        <v>22</v>
      </c>
      <c r="B258" s="24">
        <v>43074</v>
      </c>
      <c r="C258">
        <v>139427</v>
      </c>
      <c r="D258">
        <v>83634</v>
      </c>
      <c r="E258">
        <v>43306</v>
      </c>
      <c r="F258">
        <v>29503</v>
      </c>
      <c r="G258">
        <v>62576</v>
      </c>
      <c r="H258" s="10">
        <f>((D258-E258)-(F258-G258))/C258</f>
        <v>0.52644753168324643</v>
      </c>
      <c r="I258" s="10">
        <f t="shared" si="3"/>
        <v>0.7095588235294118</v>
      </c>
      <c r="J258" s="10">
        <f>ABS(I258-I257)</f>
        <v>1.1029411764705843E-2</v>
      </c>
    </row>
    <row r="259" spans="1:10" x14ac:dyDescent="0.35">
      <c r="A259" t="s">
        <v>22</v>
      </c>
      <c r="B259" s="24">
        <v>43081</v>
      </c>
      <c r="C259">
        <v>157029</v>
      </c>
      <c r="D259">
        <v>93384</v>
      </c>
      <c r="E259">
        <v>52664</v>
      </c>
      <c r="F259">
        <v>37288</v>
      </c>
      <c r="G259">
        <v>65974</v>
      </c>
      <c r="H259" s="10">
        <f>((D259-E259)-(F259-G259))/C259</f>
        <v>0.44199479077113146</v>
      </c>
      <c r="I259" s="10">
        <f t="shared" ref="I259:I273" si="4">_xlfn.RANK.EQ(H259,$H$2:$H$273,1)/COUNT($H$2:$H$273)</f>
        <v>0.66911764705882348</v>
      </c>
      <c r="J259" s="10">
        <f>ABS(I259-I258)</f>
        <v>4.0441176470588314E-2</v>
      </c>
    </row>
    <row r="260" spans="1:10" x14ac:dyDescent="0.35">
      <c r="A260" t="s">
        <v>22</v>
      </c>
      <c r="B260" s="24">
        <v>43088</v>
      </c>
      <c r="C260">
        <v>105270</v>
      </c>
      <c r="D260">
        <v>38012</v>
      </c>
      <c r="E260">
        <v>50672</v>
      </c>
      <c r="F260">
        <v>46343</v>
      </c>
      <c r="G260">
        <v>26026</v>
      </c>
      <c r="H260" s="10">
        <f>((D260-E260)-(F260-G260))/C260</f>
        <v>-0.31326113802602829</v>
      </c>
      <c r="I260" s="10">
        <f t="shared" si="4"/>
        <v>0.39338235294117646</v>
      </c>
      <c r="J260" s="10">
        <f>ABS(I260-I259)</f>
        <v>0.27573529411764702</v>
      </c>
    </row>
    <row r="261" spans="1:10" x14ac:dyDescent="0.35">
      <c r="A261" t="s">
        <v>22</v>
      </c>
      <c r="B261" s="24">
        <v>43095</v>
      </c>
      <c r="C261">
        <v>110525</v>
      </c>
      <c r="D261">
        <v>38210</v>
      </c>
      <c r="E261">
        <v>51849</v>
      </c>
      <c r="F261">
        <v>46400</v>
      </c>
      <c r="G261">
        <v>31394</v>
      </c>
      <c r="H261" s="10">
        <f>((D261-E261)-(F261-G261))/C261</f>
        <v>-0.25917213300158337</v>
      </c>
      <c r="I261" s="10">
        <f t="shared" si="4"/>
        <v>0.41911764705882354</v>
      </c>
      <c r="J261" s="10">
        <f>ABS(I261-I260)</f>
        <v>2.5735294117647078E-2</v>
      </c>
    </row>
    <row r="262" spans="1:10" x14ac:dyDescent="0.35">
      <c r="A262" t="s">
        <v>22</v>
      </c>
      <c r="B262" s="24">
        <v>43102</v>
      </c>
      <c r="C262">
        <v>123176</v>
      </c>
      <c r="D262">
        <v>45175</v>
      </c>
      <c r="E262">
        <v>65201</v>
      </c>
      <c r="F262">
        <v>46978</v>
      </c>
      <c r="G262">
        <v>31445</v>
      </c>
      <c r="H262" s="15">
        <f>((D262-E262)-(F262-G262))/C262</f>
        <v>-0.28868448399038776</v>
      </c>
      <c r="I262" s="10">
        <f t="shared" si="4"/>
        <v>0.40808823529411764</v>
      </c>
      <c r="J262" s="15">
        <f>ABS(I262-I261)</f>
        <v>1.1029411764705899E-2</v>
      </c>
    </row>
    <row r="263" spans="1:10" x14ac:dyDescent="0.35">
      <c r="A263" t="s">
        <v>22</v>
      </c>
      <c r="B263" s="24">
        <v>43109</v>
      </c>
      <c r="C263">
        <v>123463</v>
      </c>
      <c r="D263">
        <v>52347</v>
      </c>
      <c r="E263">
        <v>46889</v>
      </c>
      <c r="F263">
        <v>37398</v>
      </c>
      <c r="G263">
        <v>50367</v>
      </c>
      <c r="H263" s="15">
        <f>((D263-E263)-(F263-G263))/C263</f>
        <v>0.14925119266500894</v>
      </c>
      <c r="I263" s="10">
        <f t="shared" si="4"/>
        <v>0.5404411764705882</v>
      </c>
      <c r="J263" s="15">
        <f>ABS(I263-I262)</f>
        <v>0.13235294117647056</v>
      </c>
    </row>
    <row r="264" spans="1:10" x14ac:dyDescent="0.35">
      <c r="A264" t="s">
        <v>22</v>
      </c>
      <c r="B264" s="24">
        <v>43116</v>
      </c>
      <c r="C264">
        <v>123922</v>
      </c>
      <c r="D264">
        <v>50348</v>
      </c>
      <c r="E264">
        <v>40274</v>
      </c>
      <c r="F264">
        <v>41865</v>
      </c>
      <c r="G264">
        <v>58561</v>
      </c>
      <c r="H264" s="15">
        <f>((D264-E264)-(F264-G264))/C264</f>
        <v>0.21602298219847968</v>
      </c>
      <c r="I264" s="10">
        <f t="shared" si="4"/>
        <v>0.56617647058823528</v>
      </c>
      <c r="J264" s="15">
        <f>ABS(I264-I263)</f>
        <v>2.5735294117647078E-2</v>
      </c>
    </row>
    <row r="265" spans="1:10" x14ac:dyDescent="0.35">
      <c r="A265" t="s">
        <v>22</v>
      </c>
      <c r="B265" s="24">
        <v>43123</v>
      </c>
      <c r="C265">
        <v>141176</v>
      </c>
      <c r="D265">
        <v>63551</v>
      </c>
      <c r="E265">
        <v>46872</v>
      </c>
      <c r="F265">
        <v>40162</v>
      </c>
      <c r="G265">
        <v>68262</v>
      </c>
      <c r="H265" s="15">
        <f>((D265-E265)-(F265-G265))/C265</f>
        <v>0.31718564061880206</v>
      </c>
      <c r="I265" s="10">
        <f t="shared" si="4"/>
        <v>0.60661764705882348</v>
      </c>
      <c r="J265" s="15">
        <f>ABS(I265-I264)</f>
        <v>4.0441176470588203E-2</v>
      </c>
    </row>
    <row r="266" spans="1:10" x14ac:dyDescent="0.35">
      <c r="A266" t="s">
        <v>22</v>
      </c>
      <c r="B266" s="24">
        <v>43130</v>
      </c>
      <c r="C266">
        <v>140204</v>
      </c>
      <c r="D266">
        <v>63496</v>
      </c>
      <c r="E266">
        <v>50345</v>
      </c>
      <c r="F266">
        <v>38325</v>
      </c>
      <c r="G266">
        <v>62688</v>
      </c>
      <c r="H266" s="15">
        <f>((D266-E266)-(F266-G266))/C266</f>
        <v>0.26756725913668655</v>
      </c>
      <c r="I266" s="10">
        <f t="shared" si="4"/>
        <v>0.58823529411764708</v>
      </c>
      <c r="J266" s="15">
        <f>ABS(I266-I265)</f>
        <v>1.8382352941176405E-2</v>
      </c>
    </row>
    <row r="267" spans="1:10" x14ac:dyDescent="0.35">
      <c r="A267" t="s">
        <v>22</v>
      </c>
      <c r="B267" s="24">
        <v>43137</v>
      </c>
      <c r="C267">
        <v>139810</v>
      </c>
      <c r="D267">
        <v>68273</v>
      </c>
      <c r="E267">
        <v>54525</v>
      </c>
      <c r="F267">
        <v>34538</v>
      </c>
      <c r="G267">
        <v>60302</v>
      </c>
      <c r="H267" s="15">
        <f>((D267-E267)-(F267-G267))/C267</f>
        <v>0.28261211644374507</v>
      </c>
      <c r="I267" s="10">
        <f t="shared" si="4"/>
        <v>0.59558823529411764</v>
      </c>
      <c r="J267" s="15">
        <f>ABS(I267-I266)</f>
        <v>7.3529411764705621E-3</v>
      </c>
    </row>
    <row r="268" spans="1:10" x14ac:dyDescent="0.35">
      <c r="A268" t="s">
        <v>22</v>
      </c>
      <c r="B268" s="24">
        <v>43144</v>
      </c>
      <c r="C268">
        <v>113967</v>
      </c>
      <c r="D268">
        <v>49208</v>
      </c>
      <c r="E268">
        <v>40127</v>
      </c>
      <c r="F268">
        <v>32965</v>
      </c>
      <c r="G268">
        <v>48963</v>
      </c>
      <c r="H268" s="15">
        <f>((D268-E268)-(F268-G268))/C268</f>
        <v>0.22005492818096467</v>
      </c>
      <c r="I268" s="10">
        <f t="shared" si="4"/>
        <v>0.57352941176470584</v>
      </c>
      <c r="J268" s="15">
        <f>ABS(I268-I267)</f>
        <v>2.2058823529411797E-2</v>
      </c>
    </row>
    <row r="269" spans="1:10" x14ac:dyDescent="0.35">
      <c r="A269" t="s">
        <v>22</v>
      </c>
      <c r="B269" s="24">
        <v>43151</v>
      </c>
      <c r="C269">
        <v>111159</v>
      </c>
      <c r="D269">
        <v>47170</v>
      </c>
      <c r="E269">
        <v>35295</v>
      </c>
      <c r="F269">
        <v>32814</v>
      </c>
      <c r="G269">
        <v>50246</v>
      </c>
      <c r="H269" s="15">
        <f>((D269-E269)-(F269-G269))/C269</f>
        <v>0.2636493671227701</v>
      </c>
      <c r="I269" s="10">
        <f t="shared" si="4"/>
        <v>0.5845588235294118</v>
      </c>
      <c r="J269" s="15">
        <f>ABS(I269-I268)</f>
        <v>1.1029411764705954E-2</v>
      </c>
    </row>
    <row r="270" spans="1:10" x14ac:dyDescent="0.35">
      <c r="A270" t="s">
        <v>22</v>
      </c>
      <c r="B270" s="24">
        <v>43158</v>
      </c>
      <c r="C270">
        <v>111306</v>
      </c>
      <c r="D270">
        <v>47255</v>
      </c>
      <c r="E270">
        <v>37681</v>
      </c>
      <c r="F270">
        <v>32477</v>
      </c>
      <c r="G270">
        <v>45598</v>
      </c>
      <c r="H270" s="15">
        <f>((D270-E270)-(F270-G270))/C270</f>
        <v>0.20389736402350278</v>
      </c>
      <c r="I270" s="10">
        <f t="shared" si="4"/>
        <v>0.55882352941176472</v>
      </c>
      <c r="J270" s="15">
        <f>ABS(I270-I269)</f>
        <v>2.5735294117647078E-2</v>
      </c>
    </row>
    <row r="271" spans="1:10" x14ac:dyDescent="0.35">
      <c r="A271" t="s">
        <v>22</v>
      </c>
      <c r="B271" s="24">
        <v>43165</v>
      </c>
      <c r="C271">
        <v>106051</v>
      </c>
      <c r="D271">
        <v>47469</v>
      </c>
      <c r="E271">
        <v>44334</v>
      </c>
      <c r="F271">
        <v>28372</v>
      </c>
      <c r="G271">
        <v>33366</v>
      </c>
      <c r="H271" s="15">
        <f>((D271-E271)-(F271-G271))/C271</f>
        <v>7.6651799605850016E-2</v>
      </c>
      <c r="I271" s="10">
        <f t="shared" si="4"/>
        <v>0.53308823529411764</v>
      </c>
      <c r="J271" s="15">
        <f>ABS(I271-I270)</f>
        <v>2.5735294117647078E-2</v>
      </c>
    </row>
    <row r="272" spans="1:10" x14ac:dyDescent="0.35">
      <c r="A272" t="s">
        <v>22</v>
      </c>
      <c r="B272" s="24">
        <v>43172</v>
      </c>
      <c r="C272">
        <v>106473</v>
      </c>
      <c r="D272">
        <v>38366</v>
      </c>
      <c r="E272">
        <v>39145</v>
      </c>
      <c r="F272">
        <v>34070</v>
      </c>
      <c r="G272">
        <v>37221</v>
      </c>
      <c r="H272" s="15">
        <f>((D272-E272)-(F272-G272))/C272</f>
        <v>2.2277948400063866E-2</v>
      </c>
      <c r="I272" s="10">
        <f t="shared" si="4"/>
        <v>0.51102941176470584</v>
      </c>
      <c r="J272" s="15">
        <f>ABS(I272-I271)</f>
        <v>2.2058823529411797E-2</v>
      </c>
    </row>
    <row r="273" spans="1:10" x14ac:dyDescent="0.35">
      <c r="A273" t="s">
        <v>22</v>
      </c>
      <c r="B273" s="24">
        <v>43179</v>
      </c>
      <c r="C273">
        <v>97255</v>
      </c>
      <c r="D273">
        <v>53750</v>
      </c>
      <c r="E273">
        <v>35825</v>
      </c>
      <c r="F273">
        <v>18312</v>
      </c>
      <c r="G273">
        <v>32262</v>
      </c>
      <c r="H273" s="15">
        <f>((D273-E273)-(F273-G273))/C273</f>
        <v>0.32774664541668808</v>
      </c>
      <c r="I273" s="10">
        <f t="shared" si="4"/>
        <v>0.61029411764705888</v>
      </c>
      <c r="J273" s="15">
        <f>ABS(I273-I272)</f>
        <v>9.9264705882353033E-2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3"/>
  <sheetViews>
    <sheetView topLeftCell="A236" zoomScale="60" zoomScaleNormal="60" workbookViewId="0">
      <selection activeCell="I269" sqref="I269"/>
    </sheetView>
  </sheetViews>
  <sheetFormatPr defaultRowHeight="12.4" x14ac:dyDescent="0.35"/>
  <cols>
    <col min="1" max="1" width="31.640625" customWidth="1"/>
    <col min="2" max="2" width="32.92578125" customWidth="1"/>
    <col min="3" max="3" width="19.0703125" customWidth="1"/>
    <col min="4" max="4" width="31.140625" customWidth="1"/>
    <col min="5" max="5" width="31.35546875" customWidth="1"/>
    <col min="6" max="6" width="27.35546875" customWidth="1"/>
    <col min="7" max="7" width="27.5703125" customWidth="1"/>
    <col min="8" max="8" width="36.7109375" customWidth="1"/>
    <col min="9" max="9" width="21.0703125" customWidth="1"/>
  </cols>
  <sheetData>
    <row r="1" spans="1:10" ht="24.75" x14ac:dyDescent="0.35">
      <c r="A1" t="s">
        <v>0</v>
      </c>
      <c r="B1" s="24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9" t="s">
        <v>14</v>
      </c>
      <c r="I1" s="13" t="s">
        <v>15</v>
      </c>
      <c r="J1" s="13" t="s">
        <v>16</v>
      </c>
    </row>
    <row r="2" spans="1:10" x14ac:dyDescent="0.35">
      <c r="A2" s="25" t="s">
        <v>23</v>
      </c>
      <c r="B2" s="26">
        <v>41282</v>
      </c>
      <c r="C2" s="25">
        <v>36531</v>
      </c>
      <c r="D2" s="25">
        <v>26635</v>
      </c>
      <c r="E2" s="25">
        <v>7415</v>
      </c>
      <c r="F2" s="25">
        <v>4735</v>
      </c>
      <c r="G2" s="25">
        <v>26913</v>
      </c>
      <c r="H2" s="10">
        <f>((D2-E2)-(F2-G2))/C2</f>
        <v>1.1332293120911008</v>
      </c>
      <c r="I2" s="10">
        <f>_xlfn.RANK.EQ(H2,$H$2:$H$273,1)/COUNT($H$2:$H$273)</f>
        <v>0.88602941176470584</v>
      </c>
      <c r="J2" s="10" t="e">
        <f>ABS(I2-I1)</f>
        <v>#VALUE!</v>
      </c>
    </row>
    <row r="3" spans="1:10" x14ac:dyDescent="0.35">
      <c r="A3" s="25" t="s">
        <v>23</v>
      </c>
      <c r="B3" s="26">
        <v>41289</v>
      </c>
      <c r="C3" s="25">
        <v>38654</v>
      </c>
      <c r="D3" s="25">
        <v>29920</v>
      </c>
      <c r="E3" s="25">
        <v>7658</v>
      </c>
      <c r="F3" s="25">
        <v>3202</v>
      </c>
      <c r="G3" s="25">
        <v>28841</v>
      </c>
      <c r="H3" s="10">
        <f>((D3-E3)-(F3-G3))/C3</f>
        <v>1.239224918507787</v>
      </c>
      <c r="I3" s="10">
        <f t="shared" ref="I3:I66" si="0">_xlfn.RANK.EQ(H3,$H$2:$H$273,1)/COUNT($H$2:$H$273)</f>
        <v>0.91911764705882348</v>
      </c>
      <c r="J3" s="10">
        <f>ABS(I3-I2)</f>
        <v>3.3088235294117641E-2</v>
      </c>
    </row>
    <row r="4" spans="1:10" x14ac:dyDescent="0.35">
      <c r="A4" s="25" t="s">
        <v>23</v>
      </c>
      <c r="B4" s="26">
        <v>41296</v>
      </c>
      <c r="C4" s="25">
        <v>37179</v>
      </c>
      <c r="D4" s="25">
        <v>28815</v>
      </c>
      <c r="E4" s="25">
        <v>5283</v>
      </c>
      <c r="F4" s="25">
        <v>2733</v>
      </c>
      <c r="G4" s="25">
        <v>29667</v>
      </c>
      <c r="H4" s="10">
        <f>((D4-E4)-(F4-G4))/C4</f>
        <v>1.3573791656580327</v>
      </c>
      <c r="I4" s="10">
        <f t="shared" si="0"/>
        <v>0.99264705882352944</v>
      </c>
      <c r="J4" s="10">
        <f>ABS(I4-I3)</f>
        <v>7.3529411764705954E-2</v>
      </c>
    </row>
    <row r="5" spans="1:10" x14ac:dyDescent="0.35">
      <c r="A5" s="25" t="s">
        <v>23</v>
      </c>
      <c r="B5" s="26">
        <v>41303</v>
      </c>
      <c r="C5" s="25">
        <v>35480</v>
      </c>
      <c r="D5" s="25">
        <v>26830</v>
      </c>
      <c r="E5" s="25">
        <v>5014</v>
      </c>
      <c r="F5" s="25">
        <v>3271</v>
      </c>
      <c r="G5" s="25">
        <v>28344</v>
      </c>
      <c r="H5" s="10">
        <f>((D5-E5)-(F5-G5))/C5</f>
        <v>1.3215614430665164</v>
      </c>
      <c r="I5" s="10">
        <f t="shared" si="0"/>
        <v>0.98529411764705888</v>
      </c>
      <c r="J5" s="10">
        <f>ABS(I5-I4)</f>
        <v>7.3529411764705621E-3</v>
      </c>
    </row>
    <row r="6" spans="1:10" x14ac:dyDescent="0.35">
      <c r="A6" s="25" t="s">
        <v>23</v>
      </c>
      <c r="B6" s="26">
        <v>41310</v>
      </c>
      <c r="C6" s="25">
        <v>37058</v>
      </c>
      <c r="D6" s="25">
        <v>26343</v>
      </c>
      <c r="E6" s="25">
        <v>3643</v>
      </c>
      <c r="F6" s="25">
        <v>3054</v>
      </c>
      <c r="G6" s="25">
        <v>29818</v>
      </c>
      <c r="H6" s="10">
        <f>((D6-E6)-(F6-G6))/C6</f>
        <v>1.3347725187543851</v>
      </c>
      <c r="I6" s="10">
        <f t="shared" si="0"/>
        <v>0.98897058823529416</v>
      </c>
      <c r="J6" s="10">
        <f>ABS(I6-I5)</f>
        <v>3.6764705882352811E-3</v>
      </c>
    </row>
    <row r="7" spans="1:10" x14ac:dyDescent="0.35">
      <c r="A7" s="25" t="s">
        <v>23</v>
      </c>
      <c r="B7" s="26">
        <v>41317</v>
      </c>
      <c r="C7" s="25">
        <v>35107</v>
      </c>
      <c r="D7" s="25">
        <v>24898</v>
      </c>
      <c r="E7" s="25">
        <v>3560</v>
      </c>
      <c r="F7" s="25">
        <v>3018</v>
      </c>
      <c r="G7" s="25">
        <v>27701</v>
      </c>
      <c r="H7" s="10">
        <f>((D7-E7)-(F7-G7))/C7</f>
        <v>1.310878172444242</v>
      </c>
      <c r="I7" s="10">
        <f t="shared" si="0"/>
        <v>0.97426470588235292</v>
      </c>
      <c r="J7" s="10">
        <f>ABS(I7-I6)</f>
        <v>1.4705882352941235E-2</v>
      </c>
    </row>
    <row r="8" spans="1:10" x14ac:dyDescent="0.35">
      <c r="A8" s="25" t="s">
        <v>23</v>
      </c>
      <c r="B8" s="26">
        <v>41324</v>
      </c>
      <c r="C8" s="25">
        <v>37555</v>
      </c>
      <c r="D8" s="25">
        <v>28153</v>
      </c>
      <c r="E8" s="25">
        <v>3460</v>
      </c>
      <c r="F8" s="25">
        <v>3192</v>
      </c>
      <c r="G8" s="25">
        <v>31128</v>
      </c>
      <c r="H8" s="10">
        <f>((D8-E8)-(F8-G8))/C8</f>
        <v>1.4013846358673945</v>
      </c>
      <c r="I8" s="10">
        <f t="shared" si="0"/>
        <v>1</v>
      </c>
      <c r="J8" s="10">
        <f>ABS(I8-I7)</f>
        <v>2.5735294117647078E-2</v>
      </c>
    </row>
    <row r="9" spans="1:10" x14ac:dyDescent="0.35">
      <c r="A9" s="25" t="s">
        <v>23</v>
      </c>
      <c r="B9" s="26">
        <v>41331</v>
      </c>
      <c r="C9" s="25">
        <v>32864</v>
      </c>
      <c r="D9" s="25">
        <v>23570</v>
      </c>
      <c r="E9" s="25">
        <v>3273</v>
      </c>
      <c r="F9" s="25">
        <v>2987</v>
      </c>
      <c r="G9" s="25">
        <v>24627</v>
      </c>
      <c r="H9" s="10">
        <f>((D9-E9)-(F9-G9))/C9</f>
        <v>1.2760771665043817</v>
      </c>
      <c r="I9" s="10">
        <f t="shared" si="0"/>
        <v>0.94485294117647056</v>
      </c>
      <c r="J9" s="10">
        <f>ABS(I9-I8)</f>
        <v>5.5147058823529438E-2</v>
      </c>
    </row>
    <row r="10" spans="1:10" x14ac:dyDescent="0.35">
      <c r="A10" s="25" t="s">
        <v>23</v>
      </c>
      <c r="B10" s="26">
        <v>41338</v>
      </c>
      <c r="C10" s="25">
        <v>31547</v>
      </c>
      <c r="D10" s="25">
        <v>23812</v>
      </c>
      <c r="E10" s="25">
        <v>4768</v>
      </c>
      <c r="F10" s="25">
        <v>3391</v>
      </c>
      <c r="G10" s="25">
        <v>23741</v>
      </c>
      <c r="H10" s="10">
        <f>((D10-E10)-(F10-G10))/C10</f>
        <v>1.2487399752749866</v>
      </c>
      <c r="I10" s="10">
        <f t="shared" si="0"/>
        <v>0.92647058823529416</v>
      </c>
      <c r="J10" s="10">
        <f>ABS(I10-I9)</f>
        <v>1.8382352941176405E-2</v>
      </c>
    </row>
    <row r="11" spans="1:10" x14ac:dyDescent="0.35">
      <c r="A11" s="25" t="s">
        <v>23</v>
      </c>
      <c r="B11" s="26">
        <v>41345</v>
      </c>
      <c r="C11" s="25">
        <v>32813</v>
      </c>
      <c r="D11" s="25">
        <v>24250</v>
      </c>
      <c r="E11" s="25">
        <v>4900</v>
      </c>
      <c r="F11" s="25">
        <v>3591</v>
      </c>
      <c r="G11" s="25">
        <v>24022</v>
      </c>
      <c r="H11" s="10">
        <f>((D11-E11)-(F11-G11))/C11</f>
        <v>1.2123548593545241</v>
      </c>
      <c r="I11" s="10">
        <f t="shared" si="0"/>
        <v>0.90073529411764708</v>
      </c>
      <c r="J11" s="10">
        <f>ABS(I11-I10)</f>
        <v>2.5735294117647078E-2</v>
      </c>
    </row>
    <row r="12" spans="1:10" x14ac:dyDescent="0.35">
      <c r="A12" s="25" t="s">
        <v>23</v>
      </c>
      <c r="B12" s="26">
        <v>41352</v>
      </c>
      <c r="C12" s="25">
        <v>28933</v>
      </c>
      <c r="D12" s="25">
        <v>23384</v>
      </c>
      <c r="E12" s="25">
        <v>10907</v>
      </c>
      <c r="F12" s="25">
        <v>2269</v>
      </c>
      <c r="G12" s="25">
        <v>15389</v>
      </c>
      <c r="H12" s="10">
        <f>((D12-E12)-(F12-G12))/C12</f>
        <v>0.88469913247848475</v>
      </c>
      <c r="I12" s="10">
        <f t="shared" si="0"/>
        <v>0.74264705882352944</v>
      </c>
      <c r="J12" s="10">
        <f>ABS(I12-I11)</f>
        <v>0.15808823529411764</v>
      </c>
    </row>
    <row r="13" spans="1:10" x14ac:dyDescent="0.35">
      <c r="A13" s="25" t="s">
        <v>23</v>
      </c>
      <c r="B13" s="26">
        <v>41359</v>
      </c>
      <c r="C13" s="25">
        <v>34922</v>
      </c>
      <c r="D13" s="25">
        <v>27946</v>
      </c>
      <c r="E13" s="25">
        <v>11030</v>
      </c>
      <c r="F13" s="25">
        <v>1943</v>
      </c>
      <c r="G13" s="25">
        <v>21484</v>
      </c>
      <c r="H13" s="10">
        <f>((D13-E13)-(F13-G13))/C13</f>
        <v>1.0439550999370024</v>
      </c>
      <c r="I13" s="10">
        <f t="shared" si="0"/>
        <v>0.8345588235294118</v>
      </c>
      <c r="J13" s="10">
        <f>ABS(I13-I12)</f>
        <v>9.1911764705882359E-2</v>
      </c>
    </row>
    <row r="14" spans="1:10" x14ac:dyDescent="0.35">
      <c r="A14" s="25" t="s">
        <v>23</v>
      </c>
      <c r="B14" s="26">
        <v>41366</v>
      </c>
      <c r="C14" s="25">
        <v>39229</v>
      </c>
      <c r="D14" s="25">
        <v>31358</v>
      </c>
      <c r="E14" s="25">
        <v>12971</v>
      </c>
      <c r="F14" s="25">
        <v>2885</v>
      </c>
      <c r="G14" s="25">
        <v>23660</v>
      </c>
      <c r="H14" s="10">
        <f>((D14-E14)-(F14-G14))/C14</f>
        <v>0.99829207983889467</v>
      </c>
      <c r="I14" s="10">
        <f t="shared" si="0"/>
        <v>0.80882352941176472</v>
      </c>
      <c r="J14" s="10">
        <f>ABS(I14-I13)</f>
        <v>2.5735294117647078E-2</v>
      </c>
    </row>
    <row r="15" spans="1:10" x14ac:dyDescent="0.35">
      <c r="A15" s="25" t="s">
        <v>23</v>
      </c>
      <c r="B15" s="26">
        <v>41373</v>
      </c>
      <c r="C15" s="25">
        <v>42549</v>
      </c>
      <c r="D15" s="25">
        <v>35358</v>
      </c>
      <c r="E15" s="25">
        <v>10208</v>
      </c>
      <c r="F15" s="25">
        <v>2234</v>
      </c>
      <c r="G15" s="25">
        <v>28924</v>
      </c>
      <c r="H15" s="10">
        <f>((D15-E15)-(F15-G15))/C15</f>
        <v>1.2183600084608335</v>
      </c>
      <c r="I15" s="10">
        <f t="shared" si="0"/>
        <v>0.91176470588235292</v>
      </c>
      <c r="J15" s="10">
        <f>ABS(I15-I14)</f>
        <v>0.1029411764705882</v>
      </c>
    </row>
    <row r="16" spans="1:10" x14ac:dyDescent="0.35">
      <c r="A16" s="25" t="s">
        <v>23</v>
      </c>
      <c r="B16" s="26">
        <v>41380</v>
      </c>
      <c r="C16" s="25">
        <v>46640</v>
      </c>
      <c r="D16" s="25">
        <v>39986</v>
      </c>
      <c r="E16" s="25">
        <v>9178</v>
      </c>
      <c r="F16" s="25">
        <v>2030</v>
      </c>
      <c r="G16" s="25">
        <v>34561</v>
      </c>
      <c r="H16" s="10">
        <f>((D16-E16)-(F16-G16))/C16</f>
        <v>1.3580403087478559</v>
      </c>
      <c r="I16" s="10">
        <f t="shared" si="0"/>
        <v>0.99632352941176472</v>
      </c>
      <c r="J16" s="10">
        <f>ABS(I16-I15)</f>
        <v>8.4558823529411797E-2</v>
      </c>
    </row>
    <row r="17" spans="1:10" x14ac:dyDescent="0.35">
      <c r="A17" s="25" t="s">
        <v>23</v>
      </c>
      <c r="B17" s="26">
        <v>41387</v>
      </c>
      <c r="C17" s="25">
        <v>45127</v>
      </c>
      <c r="D17" s="25">
        <v>38027</v>
      </c>
      <c r="E17" s="25">
        <v>10322</v>
      </c>
      <c r="F17" s="25">
        <v>2374</v>
      </c>
      <c r="G17" s="25">
        <v>31703</v>
      </c>
      <c r="H17" s="10">
        <f>((D17-E17)-(F17-G17))/C17</f>
        <v>1.2638553415915084</v>
      </c>
      <c r="I17" s="10">
        <f t="shared" si="0"/>
        <v>0.9375</v>
      </c>
      <c r="J17" s="10">
        <f>ABS(I17-I16)</f>
        <v>5.8823529411764719E-2</v>
      </c>
    </row>
    <row r="18" spans="1:10" x14ac:dyDescent="0.35">
      <c r="A18" s="25" t="s">
        <v>23</v>
      </c>
      <c r="B18" s="26">
        <v>41394</v>
      </c>
      <c r="C18" s="25">
        <v>46571</v>
      </c>
      <c r="D18" s="25">
        <v>38184</v>
      </c>
      <c r="E18" s="25">
        <v>9134</v>
      </c>
      <c r="F18" s="25">
        <v>2743</v>
      </c>
      <c r="G18" s="25">
        <v>34388</v>
      </c>
      <c r="H18" s="10">
        <f>((D18-E18)-(F18-G18))/C18</f>
        <v>1.3032788645294282</v>
      </c>
      <c r="I18" s="10">
        <f t="shared" si="0"/>
        <v>0.95588235294117652</v>
      </c>
      <c r="J18" s="10">
        <f>ABS(I18-I17)</f>
        <v>1.8382352941176516E-2</v>
      </c>
    </row>
    <row r="19" spans="1:10" x14ac:dyDescent="0.35">
      <c r="A19" s="25" t="s">
        <v>23</v>
      </c>
      <c r="B19" s="26">
        <v>41401</v>
      </c>
      <c r="C19" s="25">
        <v>46005</v>
      </c>
      <c r="D19" s="25">
        <v>37775</v>
      </c>
      <c r="E19" s="25">
        <v>9239</v>
      </c>
      <c r="F19" s="25">
        <v>3069</v>
      </c>
      <c r="G19" s="25">
        <v>33070</v>
      </c>
      <c r="H19" s="10">
        <f>((D19-E19)-(F19-G19))/C19</f>
        <v>1.2724051733507227</v>
      </c>
      <c r="I19" s="10">
        <f t="shared" si="0"/>
        <v>0.94117647058823528</v>
      </c>
      <c r="J19" s="10">
        <f>ABS(I19-I18)</f>
        <v>1.4705882352941235E-2</v>
      </c>
    </row>
    <row r="20" spans="1:10" x14ac:dyDescent="0.35">
      <c r="A20" s="25" t="s">
        <v>23</v>
      </c>
      <c r="B20" s="26">
        <v>41408</v>
      </c>
      <c r="C20" s="25">
        <v>37320</v>
      </c>
      <c r="D20" s="25">
        <v>30436</v>
      </c>
      <c r="E20" s="25">
        <v>7220</v>
      </c>
      <c r="F20" s="25">
        <v>3428</v>
      </c>
      <c r="G20" s="25">
        <v>26128</v>
      </c>
      <c r="H20" s="10">
        <f>((D20-E20)-(F20-G20))/C20</f>
        <v>1.2303322615219721</v>
      </c>
      <c r="I20" s="10">
        <f t="shared" si="0"/>
        <v>0.9154411764705882</v>
      </c>
      <c r="J20" s="10">
        <f>ABS(I20-I19)</f>
        <v>2.5735294117647078E-2</v>
      </c>
    </row>
    <row r="21" spans="1:10" x14ac:dyDescent="0.35">
      <c r="A21" s="25" t="s">
        <v>23</v>
      </c>
      <c r="B21" s="26">
        <v>41415</v>
      </c>
      <c r="C21" s="25">
        <v>32833</v>
      </c>
      <c r="D21" s="25">
        <v>23978</v>
      </c>
      <c r="E21" s="25">
        <v>6196</v>
      </c>
      <c r="F21" s="25">
        <v>5914</v>
      </c>
      <c r="G21" s="25">
        <v>19888</v>
      </c>
      <c r="H21" s="10">
        <f>((D21-E21)-(F21-G21))/C21</f>
        <v>0.96719763652422863</v>
      </c>
      <c r="I21" s="10">
        <f t="shared" si="0"/>
        <v>0.80147058823529416</v>
      </c>
      <c r="J21" s="10">
        <f>ABS(I21-I20)</f>
        <v>0.11397058823529405</v>
      </c>
    </row>
    <row r="22" spans="1:10" x14ac:dyDescent="0.35">
      <c r="A22" s="25" t="s">
        <v>23</v>
      </c>
      <c r="B22" s="26">
        <v>41422</v>
      </c>
      <c r="C22" s="25">
        <v>29377</v>
      </c>
      <c r="D22" s="25">
        <v>19666</v>
      </c>
      <c r="E22" s="25">
        <v>5655</v>
      </c>
      <c r="F22" s="25">
        <v>7407</v>
      </c>
      <c r="G22" s="25">
        <v>19788</v>
      </c>
      <c r="H22" s="10">
        <f>((D22-E22)-(F22-G22))/C22</f>
        <v>0.89838989685808623</v>
      </c>
      <c r="I22" s="10">
        <f t="shared" si="0"/>
        <v>0.76102941176470584</v>
      </c>
      <c r="J22" s="10">
        <f>ABS(I22-I21)</f>
        <v>4.0441176470588314E-2</v>
      </c>
    </row>
    <row r="23" spans="1:10" x14ac:dyDescent="0.35">
      <c r="A23" s="25" t="s">
        <v>23</v>
      </c>
      <c r="B23" s="26">
        <v>41429</v>
      </c>
      <c r="C23" s="25">
        <v>25530</v>
      </c>
      <c r="D23" s="25">
        <v>11700</v>
      </c>
      <c r="E23" s="25">
        <v>5687</v>
      </c>
      <c r="F23" s="25">
        <v>11883</v>
      </c>
      <c r="G23" s="25">
        <v>15641</v>
      </c>
      <c r="H23" s="10">
        <f>((D23-E23)-(F23-G23))/C23</f>
        <v>0.3827262044653349</v>
      </c>
      <c r="I23" s="10">
        <f t="shared" si="0"/>
        <v>0.63602941176470584</v>
      </c>
      <c r="J23" s="10">
        <f>ABS(I23-I22)</f>
        <v>0.125</v>
      </c>
    </row>
    <row r="24" spans="1:10" x14ac:dyDescent="0.35">
      <c r="A24" s="25" t="s">
        <v>23</v>
      </c>
      <c r="B24" s="26">
        <v>41436</v>
      </c>
      <c r="C24" s="25">
        <v>26293</v>
      </c>
      <c r="D24" s="25">
        <v>8940</v>
      </c>
      <c r="E24" s="25">
        <v>6287</v>
      </c>
      <c r="F24" s="25">
        <v>15339</v>
      </c>
      <c r="G24" s="25">
        <v>15573</v>
      </c>
      <c r="H24" s="10">
        <f>((D24-E24)-(F24-G24))/C24</f>
        <v>0.10980108774198456</v>
      </c>
      <c r="I24" s="10">
        <f t="shared" si="0"/>
        <v>0.51470588235294112</v>
      </c>
      <c r="J24" s="10">
        <f>ABS(I24-I23)</f>
        <v>0.12132352941176472</v>
      </c>
    </row>
    <row r="25" spans="1:10" x14ac:dyDescent="0.35">
      <c r="A25" s="25" t="s">
        <v>23</v>
      </c>
      <c r="B25" s="26">
        <v>41443</v>
      </c>
      <c r="C25" s="25">
        <v>11742</v>
      </c>
      <c r="D25" s="25">
        <v>8469</v>
      </c>
      <c r="E25" s="25">
        <v>6343</v>
      </c>
      <c r="F25" s="25">
        <v>1511</v>
      </c>
      <c r="G25" s="25">
        <v>1543</v>
      </c>
      <c r="H25" s="10">
        <f>((D25-E25)-(F25-G25))/C25</f>
        <v>0.18378470447964571</v>
      </c>
      <c r="I25" s="10">
        <f t="shared" si="0"/>
        <v>0.57352941176470584</v>
      </c>
      <c r="J25" s="10">
        <f>ABS(I25-I24)</f>
        <v>5.8823529411764719E-2</v>
      </c>
    </row>
    <row r="26" spans="1:10" x14ac:dyDescent="0.35">
      <c r="A26" s="25" t="s">
        <v>23</v>
      </c>
      <c r="B26" s="26">
        <v>41450</v>
      </c>
      <c r="C26" s="25">
        <v>11632</v>
      </c>
      <c r="D26" s="25">
        <v>5377</v>
      </c>
      <c r="E26" s="25">
        <v>6088</v>
      </c>
      <c r="F26" s="25">
        <v>4617</v>
      </c>
      <c r="G26" s="25">
        <v>1357</v>
      </c>
      <c r="H26" s="10">
        <f>((D26-E26)-(F26-G26))/C26</f>
        <v>-0.34138583218707014</v>
      </c>
      <c r="I26" s="10">
        <f t="shared" si="0"/>
        <v>0.22794117647058823</v>
      </c>
      <c r="J26" s="10">
        <f>ABS(I26-I25)</f>
        <v>0.34558823529411764</v>
      </c>
    </row>
    <row r="27" spans="1:10" x14ac:dyDescent="0.35">
      <c r="A27" s="25" t="s">
        <v>23</v>
      </c>
      <c r="B27" s="26">
        <v>41457</v>
      </c>
      <c r="C27" s="25">
        <v>12384</v>
      </c>
      <c r="D27" s="25">
        <v>5288</v>
      </c>
      <c r="E27" s="25">
        <v>6462</v>
      </c>
      <c r="F27" s="25">
        <v>5151</v>
      </c>
      <c r="G27" s="25">
        <v>1481</v>
      </c>
      <c r="H27" s="10">
        <f>((D27-E27)-(F27-G27))/C27</f>
        <v>-0.39114987080103358</v>
      </c>
      <c r="I27" s="10">
        <f t="shared" si="0"/>
        <v>0.20588235294117646</v>
      </c>
      <c r="J27" s="10">
        <f>ABS(I27-I26)</f>
        <v>2.205882352941177E-2</v>
      </c>
    </row>
    <row r="28" spans="1:10" x14ac:dyDescent="0.35">
      <c r="A28" s="25" t="s">
        <v>23</v>
      </c>
      <c r="B28" s="26">
        <v>41464</v>
      </c>
      <c r="C28" s="25">
        <v>12512</v>
      </c>
      <c r="D28" s="25">
        <v>5390</v>
      </c>
      <c r="E28" s="25">
        <v>6398</v>
      </c>
      <c r="F28" s="25">
        <v>5003</v>
      </c>
      <c r="G28" s="25">
        <v>1494</v>
      </c>
      <c r="H28" s="10">
        <f>((D28-E28)-(F28-G28))/C28</f>
        <v>-0.36101342710997442</v>
      </c>
      <c r="I28" s="10">
        <f t="shared" si="0"/>
        <v>0.22058823529411764</v>
      </c>
      <c r="J28" s="10">
        <f>ABS(I28-I27)</f>
        <v>1.470588235294118E-2</v>
      </c>
    </row>
    <row r="29" spans="1:10" x14ac:dyDescent="0.35">
      <c r="A29" s="25" t="s">
        <v>23</v>
      </c>
      <c r="B29" s="26">
        <v>41471</v>
      </c>
      <c r="C29" s="25">
        <v>12904</v>
      </c>
      <c r="D29" s="25">
        <v>4224</v>
      </c>
      <c r="E29" s="25">
        <v>6968</v>
      </c>
      <c r="F29" s="25">
        <v>6403</v>
      </c>
      <c r="G29" s="25">
        <v>1656</v>
      </c>
      <c r="H29" s="10">
        <f>((D29-E29)-(F29-G29))/C29</f>
        <v>-0.58051766893986356</v>
      </c>
      <c r="I29" s="10">
        <f t="shared" si="0"/>
        <v>0.10661764705882353</v>
      </c>
      <c r="J29" s="10">
        <f>ABS(I29-I28)</f>
        <v>0.11397058823529412</v>
      </c>
    </row>
    <row r="30" spans="1:10" x14ac:dyDescent="0.35">
      <c r="A30" s="25" t="s">
        <v>23</v>
      </c>
      <c r="B30" s="26">
        <v>41478</v>
      </c>
      <c r="C30" s="25">
        <v>12613</v>
      </c>
      <c r="D30" s="25">
        <v>4517</v>
      </c>
      <c r="E30" s="25">
        <v>6363</v>
      </c>
      <c r="F30" s="25">
        <v>6125</v>
      </c>
      <c r="G30" s="25">
        <v>2243</v>
      </c>
      <c r="H30" s="10">
        <f>((D30-E30)-(F30-G30))/C30</f>
        <v>-0.45413462300800761</v>
      </c>
      <c r="I30" s="10">
        <f t="shared" si="0"/>
        <v>0.18014705882352941</v>
      </c>
      <c r="J30" s="10">
        <f>ABS(I30-I29)</f>
        <v>7.3529411764705885E-2</v>
      </c>
    </row>
    <row r="31" spans="1:10" x14ac:dyDescent="0.35">
      <c r="A31" s="25" t="s">
        <v>23</v>
      </c>
      <c r="B31" s="26">
        <v>41485</v>
      </c>
      <c r="C31" s="25">
        <v>12153</v>
      </c>
      <c r="D31" s="25">
        <v>5593</v>
      </c>
      <c r="E31" s="25">
        <v>6113</v>
      </c>
      <c r="F31" s="25">
        <v>3916</v>
      </c>
      <c r="G31" s="25">
        <v>2747</v>
      </c>
      <c r="H31" s="10">
        <f>((D31-E31)-(F31-G31))/C31</f>
        <v>-0.13897803011602072</v>
      </c>
      <c r="I31" s="10">
        <f t="shared" si="0"/>
        <v>0.34558823529411764</v>
      </c>
      <c r="J31" s="10">
        <f>ABS(I31-I30)</f>
        <v>0.16544117647058823</v>
      </c>
    </row>
    <row r="32" spans="1:10" x14ac:dyDescent="0.35">
      <c r="A32" s="25" t="s">
        <v>23</v>
      </c>
      <c r="B32" s="26">
        <v>41492</v>
      </c>
      <c r="C32" s="25">
        <v>11572</v>
      </c>
      <c r="D32" s="25">
        <v>4595</v>
      </c>
      <c r="E32" s="25">
        <v>6134</v>
      </c>
      <c r="F32" s="25">
        <v>4667</v>
      </c>
      <c r="G32" s="25">
        <v>1899</v>
      </c>
      <c r="H32" s="10">
        <f>((D32-E32)-(F32-G32))/C32</f>
        <v>-0.37219149671621155</v>
      </c>
      <c r="I32" s="10">
        <f t="shared" si="0"/>
        <v>0.21323529411764705</v>
      </c>
      <c r="J32" s="10">
        <f>ABS(I32-I31)</f>
        <v>0.13235294117647059</v>
      </c>
    </row>
    <row r="33" spans="1:10" x14ac:dyDescent="0.35">
      <c r="A33" s="25" t="s">
        <v>23</v>
      </c>
      <c r="B33" s="26">
        <v>41499</v>
      </c>
      <c r="C33" s="25">
        <v>11976</v>
      </c>
      <c r="D33" s="25">
        <v>6632</v>
      </c>
      <c r="E33" s="25">
        <v>6435</v>
      </c>
      <c r="F33" s="25">
        <v>2725</v>
      </c>
      <c r="G33" s="25">
        <v>2607</v>
      </c>
      <c r="H33" s="10">
        <f>((D33-E33)-(F33-G33))/C33</f>
        <v>6.5965263861055444E-3</v>
      </c>
      <c r="I33" s="10">
        <f t="shared" si="0"/>
        <v>0.43382352941176472</v>
      </c>
      <c r="J33" s="10">
        <f>ABS(I33-I32)</f>
        <v>0.22058823529411767</v>
      </c>
    </row>
    <row r="34" spans="1:10" x14ac:dyDescent="0.35">
      <c r="A34" s="25" t="s">
        <v>23</v>
      </c>
      <c r="B34" s="26">
        <v>41506</v>
      </c>
      <c r="C34" s="25">
        <v>13500</v>
      </c>
      <c r="D34" s="25">
        <v>9760</v>
      </c>
      <c r="E34" s="25">
        <v>7370</v>
      </c>
      <c r="F34" s="25">
        <v>1066</v>
      </c>
      <c r="G34" s="25">
        <v>3612</v>
      </c>
      <c r="H34" s="10">
        <f>((D34-E34)-(F34-G34))/C34</f>
        <v>0.36562962962962964</v>
      </c>
      <c r="I34" s="10">
        <f t="shared" si="0"/>
        <v>0.63235294117647056</v>
      </c>
      <c r="J34" s="10">
        <f>ABS(I34-I33)</f>
        <v>0.19852941176470584</v>
      </c>
    </row>
    <row r="35" spans="1:10" x14ac:dyDescent="0.35">
      <c r="A35" s="25" t="s">
        <v>23</v>
      </c>
      <c r="B35" s="26">
        <v>41513</v>
      </c>
      <c r="C35" s="25">
        <v>12193</v>
      </c>
      <c r="D35" s="25">
        <v>7463</v>
      </c>
      <c r="E35" s="25">
        <v>7211</v>
      </c>
      <c r="F35" s="25">
        <v>2092</v>
      </c>
      <c r="G35" s="25">
        <v>2292</v>
      </c>
      <c r="H35" s="10">
        <f>((D35-E35)-(F35-G35))/C35</f>
        <v>3.7070450258344954E-2</v>
      </c>
      <c r="I35" s="10">
        <f t="shared" si="0"/>
        <v>0.47058823529411764</v>
      </c>
      <c r="J35" s="10">
        <f>ABS(I35-I34)</f>
        <v>0.16176470588235292</v>
      </c>
    </row>
    <row r="36" spans="1:10" x14ac:dyDescent="0.35">
      <c r="A36" s="25" t="s">
        <v>23</v>
      </c>
      <c r="B36" s="26">
        <v>41520</v>
      </c>
      <c r="C36" s="25">
        <v>13105</v>
      </c>
      <c r="D36" s="25">
        <v>6384</v>
      </c>
      <c r="E36" s="25">
        <v>7181</v>
      </c>
      <c r="F36" s="25">
        <v>4609</v>
      </c>
      <c r="G36" s="25">
        <v>2732</v>
      </c>
      <c r="H36" s="10">
        <f>((D36-E36)-(F36-G36))/C36</f>
        <v>-0.20404425791682565</v>
      </c>
      <c r="I36" s="10">
        <f t="shared" si="0"/>
        <v>0.33455882352941174</v>
      </c>
      <c r="J36" s="10">
        <f>ABS(I36-I35)</f>
        <v>0.1360294117647059</v>
      </c>
    </row>
    <row r="37" spans="1:10" x14ac:dyDescent="0.35">
      <c r="A37" s="25" t="s">
        <v>23</v>
      </c>
      <c r="B37" s="26">
        <v>41527</v>
      </c>
      <c r="C37" s="25">
        <v>15097</v>
      </c>
      <c r="D37" s="25">
        <v>8068</v>
      </c>
      <c r="E37" s="25">
        <v>8669</v>
      </c>
      <c r="F37" s="25">
        <v>4501</v>
      </c>
      <c r="G37" s="25">
        <v>3656</v>
      </c>
      <c r="H37" s="10">
        <f>((D37-E37)-(F37-G37))/C37</f>
        <v>-9.5780618665960118E-2</v>
      </c>
      <c r="I37" s="10">
        <f t="shared" si="0"/>
        <v>0.375</v>
      </c>
      <c r="J37" s="10">
        <f>ABS(I37-I36)</f>
        <v>4.0441176470588258E-2</v>
      </c>
    </row>
    <row r="38" spans="1:10" x14ac:dyDescent="0.35">
      <c r="A38" s="25" t="s">
        <v>23</v>
      </c>
      <c r="B38" s="26">
        <v>41534</v>
      </c>
      <c r="C38" s="25">
        <v>15842</v>
      </c>
      <c r="D38" s="25">
        <v>12463</v>
      </c>
      <c r="E38" s="25">
        <v>6806</v>
      </c>
      <c r="F38" s="25">
        <v>913</v>
      </c>
      <c r="G38" s="25">
        <v>7042</v>
      </c>
      <c r="H38" s="10">
        <f>((D38-E38)-(F38-G38))/C38</f>
        <v>0.74397172074233053</v>
      </c>
      <c r="I38" s="10">
        <f t="shared" si="0"/>
        <v>0.70588235294117652</v>
      </c>
      <c r="J38" s="10">
        <f>ABS(I38-I37)</f>
        <v>0.33088235294117652</v>
      </c>
    </row>
    <row r="39" spans="1:10" x14ac:dyDescent="0.35">
      <c r="A39" s="25" t="s">
        <v>23</v>
      </c>
      <c r="B39" s="26">
        <v>41541</v>
      </c>
      <c r="C39" s="25">
        <v>19621</v>
      </c>
      <c r="D39" s="25">
        <v>15470</v>
      </c>
      <c r="E39" s="25">
        <v>7415</v>
      </c>
      <c r="F39" s="25">
        <v>845</v>
      </c>
      <c r="G39" s="25">
        <v>10382</v>
      </c>
      <c r="H39" s="10">
        <f>((D39-E39)-(F39-G39))/C39</f>
        <v>0.89659038784975287</v>
      </c>
      <c r="I39" s="10">
        <f t="shared" si="0"/>
        <v>0.75367647058823528</v>
      </c>
      <c r="J39" s="10">
        <f>ABS(I39-I38)</f>
        <v>4.7794117647058765E-2</v>
      </c>
    </row>
    <row r="40" spans="1:10" x14ac:dyDescent="0.35">
      <c r="A40" s="25" t="s">
        <v>23</v>
      </c>
      <c r="B40" s="26">
        <v>41548</v>
      </c>
      <c r="C40" s="25">
        <v>22577</v>
      </c>
      <c r="D40" s="25">
        <v>17706</v>
      </c>
      <c r="E40" s="25">
        <v>6815</v>
      </c>
      <c r="F40" s="25">
        <v>911</v>
      </c>
      <c r="G40" s="25">
        <v>14017</v>
      </c>
      <c r="H40" s="10">
        <f>((D40-E40)-(F40-G40))/C40</f>
        <v>1.0628958674757496</v>
      </c>
      <c r="I40" s="10">
        <f t="shared" si="0"/>
        <v>0.85661764705882348</v>
      </c>
      <c r="J40" s="10">
        <f>ABS(I40-I39)</f>
        <v>0.1029411764705882</v>
      </c>
    </row>
    <row r="41" spans="1:10" x14ac:dyDescent="0.35">
      <c r="A41" s="25" t="s">
        <v>23</v>
      </c>
      <c r="B41" s="26">
        <v>41555</v>
      </c>
      <c r="C41" s="25">
        <v>23230</v>
      </c>
      <c r="D41" s="25">
        <v>18343</v>
      </c>
      <c r="E41" s="25">
        <v>7577</v>
      </c>
      <c r="F41" s="25">
        <v>1074</v>
      </c>
      <c r="G41" s="25">
        <v>13650</v>
      </c>
      <c r="H41" s="10">
        <f>((D41-E41)-(F41-G41))/C41</f>
        <v>1.0048213517003874</v>
      </c>
      <c r="I41" s="10">
        <f t="shared" si="0"/>
        <v>0.81617647058823528</v>
      </c>
      <c r="J41" s="10">
        <f>ABS(I41-I40)</f>
        <v>4.0441176470588203E-2</v>
      </c>
    </row>
    <row r="42" spans="1:10" x14ac:dyDescent="0.35">
      <c r="A42" s="25" t="s">
        <v>23</v>
      </c>
      <c r="B42" s="26">
        <v>41562</v>
      </c>
      <c r="C42" s="25">
        <v>24608</v>
      </c>
      <c r="D42" s="25">
        <v>19379</v>
      </c>
      <c r="E42" s="25">
        <v>6711</v>
      </c>
      <c r="F42" s="25">
        <v>1317</v>
      </c>
      <c r="G42" s="25">
        <v>16118</v>
      </c>
      <c r="H42" s="10">
        <f>((D42-E42)-(F42-G42))/C42</f>
        <v>1.1162630039011703</v>
      </c>
      <c r="I42" s="10">
        <f t="shared" si="0"/>
        <v>0.87867647058823528</v>
      </c>
      <c r="J42" s="10">
        <f>ABS(I42-I41)</f>
        <v>6.25E-2</v>
      </c>
    </row>
    <row r="43" spans="1:10" x14ac:dyDescent="0.35">
      <c r="A43" s="25" t="s">
        <v>23</v>
      </c>
      <c r="B43" s="26">
        <v>41569</v>
      </c>
      <c r="C43" s="25">
        <v>27336</v>
      </c>
      <c r="D43" s="25">
        <v>21349</v>
      </c>
      <c r="E43" s="25">
        <v>8235</v>
      </c>
      <c r="F43" s="25">
        <v>1634</v>
      </c>
      <c r="G43" s="25">
        <v>17331</v>
      </c>
      <c r="H43" s="10">
        <f>((D43-E43)-(F43-G43))/C43</f>
        <v>1.0539581504243489</v>
      </c>
      <c r="I43" s="10">
        <f t="shared" si="0"/>
        <v>0.84191176470588236</v>
      </c>
      <c r="J43" s="10">
        <f>ABS(I43-I42)</f>
        <v>3.6764705882352922E-2</v>
      </c>
    </row>
    <row r="44" spans="1:10" x14ac:dyDescent="0.35">
      <c r="A44" s="25" t="s">
        <v>23</v>
      </c>
      <c r="B44" s="26">
        <v>41576</v>
      </c>
      <c r="C44" s="25">
        <v>23564</v>
      </c>
      <c r="D44" s="25">
        <v>17705</v>
      </c>
      <c r="E44" s="25">
        <v>7080</v>
      </c>
      <c r="F44" s="25">
        <v>1964</v>
      </c>
      <c r="G44" s="25">
        <v>14552</v>
      </c>
      <c r="H44" s="10">
        <f>((D44-E44)-(F44-G44))/C44</f>
        <v>0.98510439653709048</v>
      </c>
      <c r="I44" s="10">
        <f t="shared" si="0"/>
        <v>0.80514705882352944</v>
      </c>
      <c r="J44" s="10">
        <f>ABS(I44-I43)</f>
        <v>3.6764705882352922E-2</v>
      </c>
    </row>
    <row r="45" spans="1:10" x14ac:dyDescent="0.35">
      <c r="A45" s="25" t="s">
        <v>23</v>
      </c>
      <c r="B45" s="26">
        <v>41583</v>
      </c>
      <c r="C45" s="25">
        <v>22367</v>
      </c>
      <c r="D45" s="25">
        <v>16937</v>
      </c>
      <c r="E45" s="25">
        <v>7229</v>
      </c>
      <c r="F45" s="25">
        <v>1603</v>
      </c>
      <c r="G45" s="25">
        <v>12732</v>
      </c>
      <c r="H45" s="10">
        <f>((D45-E45)-(F45-G45))/C45</f>
        <v>0.9315956543121563</v>
      </c>
      <c r="I45" s="10">
        <f t="shared" si="0"/>
        <v>0.77941176470588236</v>
      </c>
      <c r="J45" s="10">
        <f>ABS(I45-I44)</f>
        <v>2.5735294117647078E-2</v>
      </c>
    </row>
    <row r="46" spans="1:10" x14ac:dyDescent="0.35">
      <c r="A46" s="25" t="s">
        <v>23</v>
      </c>
      <c r="B46" s="26">
        <v>41590</v>
      </c>
      <c r="C46" s="25">
        <v>21996</v>
      </c>
      <c r="D46" s="25">
        <v>16814</v>
      </c>
      <c r="E46" s="25">
        <v>6448</v>
      </c>
      <c r="F46" s="25">
        <v>1664</v>
      </c>
      <c r="G46" s="25">
        <v>13288</v>
      </c>
      <c r="H46" s="10">
        <f>((D46-E46)-(F46-G46))/C46</f>
        <v>0.99972722313147844</v>
      </c>
      <c r="I46" s="10">
        <f t="shared" si="0"/>
        <v>0.8125</v>
      </c>
      <c r="J46" s="10">
        <f>ABS(I46-I45)</f>
        <v>3.3088235294117641E-2</v>
      </c>
    </row>
    <row r="47" spans="1:10" x14ac:dyDescent="0.35">
      <c r="A47" s="25" t="s">
        <v>23</v>
      </c>
      <c r="B47" s="26">
        <v>41597</v>
      </c>
      <c r="C47" s="25">
        <v>24450</v>
      </c>
      <c r="D47" s="25">
        <v>18940</v>
      </c>
      <c r="E47" s="25">
        <v>6464</v>
      </c>
      <c r="F47" s="25">
        <v>1910</v>
      </c>
      <c r="G47" s="25">
        <v>15519</v>
      </c>
      <c r="H47" s="10">
        <f>((D47-E47)-(F47-G47))/C47</f>
        <v>1.0668711656441718</v>
      </c>
      <c r="I47" s="10">
        <f t="shared" si="0"/>
        <v>0.86029411764705888</v>
      </c>
      <c r="J47" s="10">
        <f>ABS(I47-I46)</f>
        <v>4.7794117647058876E-2</v>
      </c>
    </row>
    <row r="48" spans="1:10" x14ac:dyDescent="0.35">
      <c r="A48" s="25" t="s">
        <v>23</v>
      </c>
      <c r="B48" s="26">
        <v>41604</v>
      </c>
      <c r="C48" s="25">
        <v>20919</v>
      </c>
      <c r="D48" s="25">
        <v>16064</v>
      </c>
      <c r="E48" s="25">
        <v>5815</v>
      </c>
      <c r="F48" s="25">
        <v>1352</v>
      </c>
      <c r="G48" s="25">
        <v>12825</v>
      </c>
      <c r="H48" s="10">
        <f>((D48-E48)-(F48-G48))/C48</f>
        <v>1.0383861561260099</v>
      </c>
      <c r="I48" s="10">
        <f t="shared" si="0"/>
        <v>0.82720588235294112</v>
      </c>
      <c r="J48" s="10">
        <f>ABS(I48-I47)</f>
        <v>3.3088235294117752E-2</v>
      </c>
    </row>
    <row r="49" spans="1:10" x14ac:dyDescent="0.35">
      <c r="A49" s="25" t="s">
        <v>23</v>
      </c>
      <c r="B49" s="26">
        <v>41611</v>
      </c>
      <c r="C49" s="25">
        <v>18318</v>
      </c>
      <c r="D49" s="25">
        <v>13660</v>
      </c>
      <c r="E49" s="25">
        <v>6021</v>
      </c>
      <c r="F49" s="25">
        <v>1069</v>
      </c>
      <c r="G49" s="25">
        <v>9785</v>
      </c>
      <c r="H49" s="10">
        <f>((D49-E49)-(F49-G49))/C49</f>
        <v>0.89283764603122606</v>
      </c>
      <c r="I49" s="10">
        <f t="shared" si="0"/>
        <v>0.75</v>
      </c>
      <c r="J49" s="10">
        <f>ABS(I49-I48)</f>
        <v>7.7205882352941124E-2</v>
      </c>
    </row>
    <row r="50" spans="1:10" x14ac:dyDescent="0.35">
      <c r="A50" s="25" t="s">
        <v>23</v>
      </c>
      <c r="B50" s="26">
        <v>41618</v>
      </c>
      <c r="C50" s="25">
        <v>19953</v>
      </c>
      <c r="D50" s="25">
        <v>13183</v>
      </c>
      <c r="E50" s="25">
        <v>4630</v>
      </c>
      <c r="F50" s="25">
        <v>1803</v>
      </c>
      <c r="G50" s="25">
        <v>12497</v>
      </c>
      <c r="H50" s="10">
        <f>((D50-E50)-(F50-G50))/C50</f>
        <v>0.96461684959655192</v>
      </c>
      <c r="I50" s="10">
        <f t="shared" si="0"/>
        <v>0.79779411764705888</v>
      </c>
      <c r="J50" s="10">
        <f>ABS(I50-I49)</f>
        <v>4.7794117647058876E-2</v>
      </c>
    </row>
    <row r="51" spans="1:10" x14ac:dyDescent="0.35">
      <c r="A51" s="25" t="s">
        <v>23</v>
      </c>
      <c r="B51" s="26">
        <v>41625</v>
      </c>
      <c r="C51" s="25">
        <v>17939</v>
      </c>
      <c r="D51" s="25">
        <v>12842</v>
      </c>
      <c r="E51" s="25">
        <v>7169</v>
      </c>
      <c r="F51" s="25">
        <v>871</v>
      </c>
      <c r="G51" s="25">
        <v>8217</v>
      </c>
      <c r="H51" s="10">
        <f>((D51-E51)-(F51-G51))/C51</f>
        <v>0.72573722058085732</v>
      </c>
      <c r="I51" s="10">
        <f t="shared" si="0"/>
        <v>0.69852941176470584</v>
      </c>
      <c r="J51" s="10">
        <f>ABS(I51-I50)</f>
        <v>9.9264705882353033E-2</v>
      </c>
    </row>
    <row r="52" spans="1:10" x14ac:dyDescent="0.35">
      <c r="A52" s="25" t="s">
        <v>23</v>
      </c>
      <c r="B52" s="26">
        <v>41632</v>
      </c>
      <c r="C52" s="25">
        <v>18668</v>
      </c>
      <c r="D52" s="25">
        <v>13899</v>
      </c>
      <c r="E52" s="25">
        <v>7443</v>
      </c>
      <c r="F52" s="25">
        <v>880</v>
      </c>
      <c r="G52" s="25">
        <v>9060</v>
      </c>
      <c r="H52" s="10">
        <f>((D52-E52)-(F52-G52))/C52</f>
        <v>0.78401542746946651</v>
      </c>
      <c r="I52" s="10">
        <f t="shared" si="0"/>
        <v>0.71323529411764708</v>
      </c>
      <c r="J52" s="10">
        <f>ABS(I52-I51)</f>
        <v>1.4705882352941235E-2</v>
      </c>
    </row>
    <row r="53" spans="1:10" x14ac:dyDescent="0.35">
      <c r="A53" s="25" t="s">
        <v>23</v>
      </c>
      <c r="B53" s="26">
        <v>41639</v>
      </c>
      <c r="C53" s="25">
        <v>18748</v>
      </c>
      <c r="D53" s="25">
        <v>14198</v>
      </c>
      <c r="E53" s="25">
        <v>7491</v>
      </c>
      <c r="F53" s="25">
        <v>693</v>
      </c>
      <c r="G53" s="25">
        <v>9170</v>
      </c>
      <c r="H53" s="10">
        <f>((D53-E53)-(F53-G53))/C53</f>
        <v>0.80989972263708132</v>
      </c>
      <c r="I53" s="10">
        <f t="shared" si="0"/>
        <v>0.71691176470588236</v>
      </c>
      <c r="J53" s="10">
        <f>ABS(I53-I52)</f>
        <v>3.6764705882352811E-3</v>
      </c>
    </row>
    <row r="54" spans="1:10" x14ac:dyDescent="0.35">
      <c r="A54" s="25" t="s">
        <v>23</v>
      </c>
      <c r="B54" s="26">
        <v>41646</v>
      </c>
      <c r="C54" s="25">
        <v>20039</v>
      </c>
      <c r="D54" s="25">
        <v>14803</v>
      </c>
      <c r="E54" s="25">
        <v>6937</v>
      </c>
      <c r="F54" s="25">
        <v>922</v>
      </c>
      <c r="G54" s="25">
        <v>10754</v>
      </c>
      <c r="H54" s="10">
        <f>((D54-E54)-(F54-G54))/C54</f>
        <v>0.88317780328359696</v>
      </c>
      <c r="I54" s="10">
        <f t="shared" si="0"/>
        <v>0.73897058823529416</v>
      </c>
      <c r="J54" s="10">
        <f>ABS(I54-I53)</f>
        <v>2.2058823529411797E-2</v>
      </c>
    </row>
    <row r="55" spans="1:10" x14ac:dyDescent="0.35">
      <c r="A55" s="25" t="s">
        <v>23</v>
      </c>
      <c r="B55" s="26">
        <v>41653</v>
      </c>
      <c r="C55" s="25">
        <v>22870</v>
      </c>
      <c r="D55" s="25">
        <v>17539</v>
      </c>
      <c r="E55" s="25">
        <v>7925</v>
      </c>
      <c r="F55" s="25">
        <v>1117</v>
      </c>
      <c r="G55" s="25">
        <v>12629</v>
      </c>
      <c r="H55" s="10">
        <f>((D55-E55)-(F55-G55))/C55</f>
        <v>0.92374289462177528</v>
      </c>
      <c r="I55" s="10">
        <f t="shared" si="0"/>
        <v>0.77573529411764708</v>
      </c>
      <c r="J55" s="10">
        <f>ABS(I55-I54)</f>
        <v>3.6764705882352922E-2</v>
      </c>
    </row>
    <row r="56" spans="1:10" x14ac:dyDescent="0.35">
      <c r="A56" s="25" t="s">
        <v>23</v>
      </c>
      <c r="B56" s="26">
        <v>41660</v>
      </c>
      <c r="C56" s="25">
        <v>22817</v>
      </c>
      <c r="D56" s="25">
        <v>17330</v>
      </c>
      <c r="E56" s="25">
        <v>8774</v>
      </c>
      <c r="F56" s="25">
        <v>1258</v>
      </c>
      <c r="G56" s="25">
        <v>11346</v>
      </c>
      <c r="H56" s="10">
        <f>((D56-E56)-(F56-G56))/C56</f>
        <v>0.81711004952447741</v>
      </c>
      <c r="I56" s="10">
        <f t="shared" si="0"/>
        <v>0.7279411764705882</v>
      </c>
      <c r="J56" s="10">
        <f>ABS(I56-I55)</f>
        <v>4.7794117647058876E-2</v>
      </c>
    </row>
    <row r="57" spans="1:10" x14ac:dyDescent="0.35">
      <c r="A57" s="25" t="s">
        <v>23</v>
      </c>
      <c r="B57" s="26">
        <v>41667</v>
      </c>
      <c r="C57" s="25">
        <v>21796</v>
      </c>
      <c r="D57" s="25">
        <v>16606</v>
      </c>
      <c r="E57" s="25">
        <v>6921</v>
      </c>
      <c r="F57" s="25">
        <v>947</v>
      </c>
      <c r="G57" s="25">
        <v>11872</v>
      </c>
      <c r="H57" s="10">
        <f>((D57-E57)-(F57-G57))/C57</f>
        <v>0.94558634611855386</v>
      </c>
      <c r="I57" s="10">
        <f t="shared" si="0"/>
        <v>0.78676470588235292</v>
      </c>
      <c r="J57" s="10">
        <f>ABS(I57-I56)</f>
        <v>5.8823529411764719E-2</v>
      </c>
    </row>
    <row r="58" spans="1:10" x14ac:dyDescent="0.35">
      <c r="A58" s="25" t="s">
        <v>23</v>
      </c>
      <c r="B58" s="26">
        <v>41674</v>
      </c>
      <c r="C58" s="25">
        <v>20098</v>
      </c>
      <c r="D58" s="25">
        <v>14588</v>
      </c>
      <c r="E58" s="25">
        <v>6556</v>
      </c>
      <c r="F58" s="25">
        <v>1732</v>
      </c>
      <c r="G58" s="25">
        <v>10020</v>
      </c>
      <c r="H58" s="10">
        <f>((D58-E58)-(F58-G58))/C58</f>
        <v>0.81202109662652999</v>
      </c>
      <c r="I58" s="10">
        <f t="shared" si="0"/>
        <v>0.72426470588235292</v>
      </c>
      <c r="J58" s="10">
        <f>ABS(I58-I57)</f>
        <v>6.25E-2</v>
      </c>
    </row>
    <row r="59" spans="1:10" x14ac:dyDescent="0.35">
      <c r="A59" s="25" t="s">
        <v>23</v>
      </c>
      <c r="B59" s="26">
        <v>41681</v>
      </c>
      <c r="C59" s="25">
        <v>19085</v>
      </c>
      <c r="D59" s="25">
        <v>13176</v>
      </c>
      <c r="E59" s="25">
        <v>5535</v>
      </c>
      <c r="F59" s="25">
        <v>2021</v>
      </c>
      <c r="G59" s="25">
        <v>10674</v>
      </c>
      <c r="H59" s="10">
        <f>((D59-E59)-(F59-G59))/C59</f>
        <v>0.85375949698716269</v>
      </c>
      <c r="I59" s="10">
        <f t="shared" si="0"/>
        <v>0.73161764705882348</v>
      </c>
      <c r="J59" s="10">
        <f>ABS(I59-I58)</f>
        <v>7.3529411764705621E-3</v>
      </c>
    </row>
    <row r="60" spans="1:10" x14ac:dyDescent="0.35">
      <c r="A60" s="25" t="s">
        <v>23</v>
      </c>
      <c r="B60" s="26">
        <v>41688</v>
      </c>
      <c r="C60" s="25">
        <v>21516</v>
      </c>
      <c r="D60" s="25">
        <v>15331</v>
      </c>
      <c r="E60" s="25">
        <v>6425</v>
      </c>
      <c r="F60" s="25">
        <v>1872</v>
      </c>
      <c r="G60" s="25">
        <v>12362</v>
      </c>
      <c r="H60" s="10">
        <f>((D60-E60)-(F60-G60))/C60</f>
        <v>0.90146867447480949</v>
      </c>
      <c r="I60" s="10">
        <f t="shared" si="0"/>
        <v>0.76470588235294112</v>
      </c>
      <c r="J60" s="10">
        <f>ABS(I60-I59)</f>
        <v>3.3088235294117641E-2</v>
      </c>
    </row>
    <row r="61" spans="1:10" x14ac:dyDescent="0.35">
      <c r="A61" s="25" t="s">
        <v>23</v>
      </c>
      <c r="B61" s="26">
        <v>41695</v>
      </c>
      <c r="C61" s="25">
        <v>22142</v>
      </c>
      <c r="D61" s="25">
        <v>16529</v>
      </c>
      <c r="E61" s="25">
        <v>5547</v>
      </c>
      <c r="F61" s="25">
        <v>1367</v>
      </c>
      <c r="G61" s="25">
        <v>13877</v>
      </c>
      <c r="H61" s="10">
        <f>((D61-E61)-(F61-G61))/C61</f>
        <v>1.0609701020684672</v>
      </c>
      <c r="I61" s="10">
        <f t="shared" si="0"/>
        <v>0.8529411764705882</v>
      </c>
      <c r="J61" s="10">
        <f>ABS(I61-I60)</f>
        <v>8.8235294117647078E-2</v>
      </c>
    </row>
    <row r="62" spans="1:10" x14ac:dyDescent="0.35">
      <c r="A62" s="25" t="s">
        <v>23</v>
      </c>
      <c r="B62" s="26">
        <v>41702</v>
      </c>
      <c r="C62" s="25">
        <v>25616</v>
      </c>
      <c r="D62" s="25">
        <v>19346</v>
      </c>
      <c r="E62" s="25">
        <v>5914</v>
      </c>
      <c r="F62" s="25">
        <v>1291</v>
      </c>
      <c r="G62" s="25">
        <v>16808</v>
      </c>
      <c r="H62" s="10">
        <f>((D62-E62)-(F62-G62))/C62</f>
        <v>1.1301139912554654</v>
      </c>
      <c r="I62" s="10">
        <f t="shared" si="0"/>
        <v>0.88235294117647056</v>
      </c>
      <c r="J62" s="10">
        <f>ABS(I62-I61)</f>
        <v>2.9411764705882359E-2</v>
      </c>
    </row>
    <row r="63" spans="1:10" x14ac:dyDescent="0.35">
      <c r="A63" s="25" t="s">
        <v>23</v>
      </c>
      <c r="B63" s="26">
        <v>41709</v>
      </c>
      <c r="C63" s="25">
        <v>31905</v>
      </c>
      <c r="D63" s="25">
        <v>21155</v>
      </c>
      <c r="E63" s="25">
        <v>6706</v>
      </c>
      <c r="F63" s="25">
        <v>1586</v>
      </c>
      <c r="G63" s="25">
        <v>17882</v>
      </c>
      <c r="H63" s="10">
        <f>((D63-E63)-(F63-G63))/C63</f>
        <v>0.96364206237266881</v>
      </c>
      <c r="I63" s="10">
        <f t="shared" si="0"/>
        <v>0.79411764705882348</v>
      </c>
      <c r="J63" s="10">
        <f>ABS(I63-I62)</f>
        <v>8.8235294117647078E-2</v>
      </c>
    </row>
    <row r="64" spans="1:10" x14ac:dyDescent="0.35">
      <c r="A64" s="25" t="s">
        <v>23</v>
      </c>
      <c r="B64" s="26">
        <v>41716</v>
      </c>
      <c r="C64" s="25">
        <v>31463</v>
      </c>
      <c r="D64" s="25">
        <v>24645</v>
      </c>
      <c r="E64" s="25">
        <v>8894</v>
      </c>
      <c r="F64" s="25">
        <v>1243</v>
      </c>
      <c r="G64" s="25">
        <v>19745</v>
      </c>
      <c r="H64" s="10">
        <f>((D64-E64)-(F64-G64))/C64</f>
        <v>1.0886755871976608</v>
      </c>
      <c r="I64" s="10">
        <f t="shared" si="0"/>
        <v>0.86764705882352944</v>
      </c>
      <c r="J64" s="10">
        <f>ABS(I64-I63)</f>
        <v>7.3529411764705954E-2</v>
      </c>
    </row>
    <row r="65" spans="1:10" x14ac:dyDescent="0.35">
      <c r="A65" s="25" t="s">
        <v>23</v>
      </c>
      <c r="B65" s="26">
        <v>41723</v>
      </c>
      <c r="C65" s="25">
        <v>32748</v>
      </c>
      <c r="D65" s="25">
        <v>26243</v>
      </c>
      <c r="E65" s="25">
        <v>8030</v>
      </c>
      <c r="F65" s="25">
        <v>1234</v>
      </c>
      <c r="G65" s="25">
        <v>22092</v>
      </c>
      <c r="H65" s="10">
        <f>((D65-E65)-(F65-G65))/C65</f>
        <v>1.1930804934652497</v>
      </c>
      <c r="I65" s="10">
        <f t="shared" si="0"/>
        <v>0.89338235294117652</v>
      </c>
      <c r="J65" s="10">
        <f>ABS(I65-I64)</f>
        <v>2.5735294117647078E-2</v>
      </c>
    </row>
    <row r="66" spans="1:10" x14ac:dyDescent="0.35">
      <c r="A66" s="25" t="s">
        <v>23</v>
      </c>
      <c r="B66" s="26">
        <v>41730</v>
      </c>
      <c r="C66" s="25">
        <v>32313</v>
      </c>
      <c r="D66" s="25">
        <v>25765</v>
      </c>
      <c r="E66" s="25">
        <v>7285</v>
      </c>
      <c r="F66" s="25">
        <v>1439</v>
      </c>
      <c r="G66" s="25">
        <v>22307</v>
      </c>
      <c r="H66" s="10">
        <f>((D66-E66)-(F66-G66))/C66</f>
        <v>1.2177142326617769</v>
      </c>
      <c r="I66" s="10">
        <f t="shared" si="0"/>
        <v>0.90808823529411764</v>
      </c>
      <c r="J66" s="10">
        <f>ABS(I66-I65)</f>
        <v>1.4705882352941124E-2</v>
      </c>
    </row>
    <row r="67" spans="1:10" x14ac:dyDescent="0.35">
      <c r="A67" s="25" t="s">
        <v>23</v>
      </c>
      <c r="B67" s="26">
        <v>41737</v>
      </c>
      <c r="C67" s="25">
        <v>32898</v>
      </c>
      <c r="D67" s="25">
        <v>26521</v>
      </c>
      <c r="E67" s="25">
        <v>6755</v>
      </c>
      <c r="F67" s="25">
        <v>1477</v>
      </c>
      <c r="G67" s="25">
        <v>23279</v>
      </c>
      <c r="H67" s="10">
        <f>((D67-E67)-(F67-G67))/C67</f>
        <v>1.2635418566478205</v>
      </c>
      <c r="I67" s="10">
        <f t="shared" ref="I67:I130" si="1">_xlfn.RANK.EQ(H67,$H$2:$H$273,1)/COUNT($H$2:$H$273)</f>
        <v>0.93382352941176472</v>
      </c>
      <c r="J67" s="10">
        <f>ABS(I67-I66)</f>
        <v>2.5735294117647078E-2</v>
      </c>
    </row>
    <row r="68" spans="1:10" x14ac:dyDescent="0.35">
      <c r="A68" s="25" t="s">
        <v>23</v>
      </c>
      <c r="B68" s="26">
        <v>41744</v>
      </c>
      <c r="C68" s="25">
        <v>33100</v>
      </c>
      <c r="D68" s="25">
        <v>26671</v>
      </c>
      <c r="E68" s="25">
        <v>6824</v>
      </c>
      <c r="F68" s="25">
        <v>1477</v>
      </c>
      <c r="G68" s="25">
        <v>23326</v>
      </c>
      <c r="H68" s="10">
        <f>((D68-E68)-(F68-G68))/C68</f>
        <v>1.2596978851963747</v>
      </c>
      <c r="I68" s="10">
        <f t="shared" si="1"/>
        <v>0.93014705882352944</v>
      </c>
      <c r="J68" s="10">
        <f>ABS(I68-I67)</f>
        <v>3.6764705882352811E-3</v>
      </c>
    </row>
    <row r="69" spans="1:10" x14ac:dyDescent="0.35">
      <c r="A69" s="25" t="s">
        <v>23</v>
      </c>
      <c r="B69" s="26">
        <v>41751</v>
      </c>
      <c r="C69" s="25">
        <v>32579</v>
      </c>
      <c r="D69" s="25">
        <v>26056</v>
      </c>
      <c r="E69" s="25">
        <v>5881</v>
      </c>
      <c r="F69" s="25">
        <v>1532</v>
      </c>
      <c r="G69" s="25">
        <v>24018</v>
      </c>
      <c r="H69" s="10">
        <f>((D69-E69)-(F69-G69))/C69</f>
        <v>1.3094631511096104</v>
      </c>
      <c r="I69" s="10">
        <f t="shared" si="1"/>
        <v>0.97058823529411764</v>
      </c>
      <c r="J69" s="10">
        <f>ABS(I69-I68)</f>
        <v>4.0441176470588203E-2</v>
      </c>
    </row>
    <row r="70" spans="1:10" x14ac:dyDescent="0.35">
      <c r="A70" s="25" t="s">
        <v>23</v>
      </c>
      <c r="B70" s="26">
        <v>41758</v>
      </c>
      <c r="C70" s="25">
        <v>29858</v>
      </c>
      <c r="D70" s="25">
        <v>22979</v>
      </c>
      <c r="E70" s="25">
        <v>4499</v>
      </c>
      <c r="F70" s="25">
        <v>1791</v>
      </c>
      <c r="G70" s="25">
        <v>22364</v>
      </c>
      <c r="H70" s="10">
        <f>((D70-E70)-(F70-G70))/C70</f>
        <v>1.3079576662870922</v>
      </c>
      <c r="I70" s="10">
        <f t="shared" si="1"/>
        <v>0.96691176470588236</v>
      </c>
      <c r="J70" s="10">
        <f>ABS(I70-I69)</f>
        <v>3.6764705882352811E-3</v>
      </c>
    </row>
    <row r="71" spans="1:10" x14ac:dyDescent="0.35">
      <c r="A71" s="25" t="s">
        <v>23</v>
      </c>
      <c r="B71" s="26">
        <v>41765</v>
      </c>
      <c r="C71" s="25">
        <v>33025</v>
      </c>
      <c r="D71" s="25">
        <v>25027</v>
      </c>
      <c r="E71" s="25">
        <v>4334</v>
      </c>
      <c r="F71" s="25">
        <v>2686</v>
      </c>
      <c r="G71" s="25">
        <v>24207</v>
      </c>
      <c r="H71" s="10">
        <f>((D71-E71)-(F71-G71))/C71</f>
        <v>1.2782437547312642</v>
      </c>
      <c r="I71" s="10">
        <f t="shared" si="1"/>
        <v>0.94852941176470584</v>
      </c>
      <c r="J71" s="10">
        <f>ABS(I71-I70)</f>
        <v>1.8382352941176516E-2</v>
      </c>
    </row>
    <row r="72" spans="1:10" x14ac:dyDescent="0.35">
      <c r="A72" s="25" t="s">
        <v>23</v>
      </c>
      <c r="B72" s="26">
        <v>41772</v>
      </c>
      <c r="C72" s="25">
        <v>30932</v>
      </c>
      <c r="D72" s="25">
        <v>23806</v>
      </c>
      <c r="E72" s="25">
        <v>4466</v>
      </c>
      <c r="F72" s="25">
        <v>2439</v>
      </c>
      <c r="G72" s="25">
        <v>23434</v>
      </c>
      <c r="H72" s="10">
        <f>((D72-E72)-(F72-G72))/C72</f>
        <v>1.3039893960946594</v>
      </c>
      <c r="I72" s="10">
        <f t="shared" si="1"/>
        <v>0.9595588235294118</v>
      </c>
      <c r="J72" s="10">
        <f>ABS(I72-I71)</f>
        <v>1.1029411764705954E-2</v>
      </c>
    </row>
    <row r="73" spans="1:10" x14ac:dyDescent="0.35">
      <c r="A73" s="25" t="s">
        <v>23</v>
      </c>
      <c r="B73" s="26">
        <v>41779</v>
      </c>
      <c r="C73" s="25">
        <v>30556</v>
      </c>
      <c r="D73" s="25">
        <v>22486</v>
      </c>
      <c r="E73" s="25">
        <v>4892</v>
      </c>
      <c r="F73" s="25">
        <v>3565</v>
      </c>
      <c r="G73" s="25">
        <v>23040</v>
      </c>
      <c r="H73" s="10">
        <f>((D73-E73)-(F73-G73))/C73</f>
        <v>1.2131496269145177</v>
      </c>
      <c r="I73" s="10">
        <f t="shared" si="1"/>
        <v>0.90441176470588236</v>
      </c>
      <c r="J73" s="10">
        <f>ABS(I73-I72)</f>
        <v>5.5147058823529438E-2</v>
      </c>
    </row>
    <row r="74" spans="1:10" x14ac:dyDescent="0.35">
      <c r="A74" s="25" t="s">
        <v>23</v>
      </c>
      <c r="B74" s="26">
        <v>41786</v>
      </c>
      <c r="C74" s="25">
        <v>30649</v>
      </c>
      <c r="D74" s="25">
        <v>22034</v>
      </c>
      <c r="E74" s="25">
        <v>4090</v>
      </c>
      <c r="F74" s="25">
        <v>3654</v>
      </c>
      <c r="G74" s="25">
        <v>23716</v>
      </c>
      <c r="H74" s="10">
        <f>((D74-E74)-(F74-G74))/C74</f>
        <v>1.2400404580899866</v>
      </c>
      <c r="I74" s="10">
        <f t="shared" si="1"/>
        <v>0.92279411764705888</v>
      </c>
      <c r="J74" s="10">
        <f>ABS(I74-I73)</f>
        <v>1.8382352941176516E-2</v>
      </c>
    </row>
    <row r="75" spans="1:10" x14ac:dyDescent="0.35">
      <c r="A75" s="25" t="s">
        <v>23</v>
      </c>
      <c r="B75" s="26">
        <v>41793</v>
      </c>
      <c r="C75" s="25">
        <v>30066</v>
      </c>
      <c r="D75" s="25">
        <v>22400</v>
      </c>
      <c r="E75" s="25">
        <v>4869</v>
      </c>
      <c r="F75" s="25">
        <v>2986</v>
      </c>
      <c r="G75" s="25">
        <v>21608</v>
      </c>
      <c r="H75" s="10">
        <f>((D75-E75)-(F75-G75))/C75</f>
        <v>1.2024545998802634</v>
      </c>
      <c r="I75" s="10">
        <f t="shared" si="1"/>
        <v>0.8970588235294118</v>
      </c>
      <c r="J75" s="10">
        <f>ABS(I75-I74)</f>
        <v>2.5735294117647078E-2</v>
      </c>
    </row>
    <row r="76" spans="1:10" x14ac:dyDescent="0.35">
      <c r="A76" s="25" t="s">
        <v>23</v>
      </c>
      <c r="B76" s="26">
        <v>41800</v>
      </c>
      <c r="C76" s="25">
        <v>32946</v>
      </c>
      <c r="D76" s="25">
        <v>20401</v>
      </c>
      <c r="E76" s="25">
        <v>3546</v>
      </c>
      <c r="F76" s="25">
        <v>5419</v>
      </c>
      <c r="G76" s="25">
        <v>23502</v>
      </c>
      <c r="H76" s="10">
        <f>((D76-E76)-(F76-G76))/C76</f>
        <v>1.0604625751229284</v>
      </c>
      <c r="I76" s="10">
        <f t="shared" si="1"/>
        <v>0.84926470588235292</v>
      </c>
      <c r="J76" s="10">
        <f>ABS(I76-I75)</f>
        <v>4.7794117647058876E-2</v>
      </c>
    </row>
    <row r="77" spans="1:10" x14ac:dyDescent="0.35">
      <c r="A77" s="25" t="s">
        <v>23</v>
      </c>
      <c r="B77" s="26">
        <v>41807</v>
      </c>
      <c r="C77" s="25">
        <v>28467</v>
      </c>
      <c r="D77" s="25">
        <v>21671</v>
      </c>
      <c r="E77" s="25">
        <v>17938</v>
      </c>
      <c r="F77" s="25">
        <v>2667</v>
      </c>
      <c r="G77" s="25">
        <v>7656</v>
      </c>
      <c r="H77" s="10">
        <f>((D77-E77)-(F77-G77))/C77</f>
        <v>0.30638985491973164</v>
      </c>
      <c r="I77" s="10">
        <f t="shared" si="1"/>
        <v>0.61029411764705888</v>
      </c>
      <c r="J77" s="10">
        <f>ABS(I77-I76)</f>
        <v>0.23897058823529405</v>
      </c>
    </row>
    <row r="78" spans="1:10" x14ac:dyDescent="0.35">
      <c r="A78" s="25" t="s">
        <v>23</v>
      </c>
      <c r="B78" s="26">
        <v>41814</v>
      </c>
      <c r="C78" s="25">
        <v>31415</v>
      </c>
      <c r="D78" s="25">
        <v>24855</v>
      </c>
      <c r="E78" s="25">
        <v>18703</v>
      </c>
      <c r="F78" s="25">
        <v>2739</v>
      </c>
      <c r="G78" s="25">
        <v>9621</v>
      </c>
      <c r="H78" s="10">
        <f>((D78-E78)-(F78-G78))/C78</f>
        <v>0.41489734203406015</v>
      </c>
      <c r="I78" s="10">
        <f t="shared" si="1"/>
        <v>0.6470588235294118</v>
      </c>
      <c r="J78" s="10">
        <f>ABS(I78-I77)</f>
        <v>3.6764705882352922E-2</v>
      </c>
    </row>
    <row r="79" spans="1:10" x14ac:dyDescent="0.35">
      <c r="A79" s="25" t="s">
        <v>23</v>
      </c>
      <c r="B79" s="26">
        <v>41821</v>
      </c>
      <c r="C79" s="25">
        <v>33455</v>
      </c>
      <c r="D79" s="25">
        <v>26563</v>
      </c>
      <c r="E79" s="25">
        <v>17578</v>
      </c>
      <c r="F79" s="25">
        <v>2890</v>
      </c>
      <c r="G79" s="25">
        <v>12759</v>
      </c>
      <c r="H79" s="10">
        <f>((D79-E79)-(F79-G79))/C79</f>
        <v>0.56356299506800178</v>
      </c>
      <c r="I79" s="10">
        <f t="shared" si="1"/>
        <v>0.68382352941176472</v>
      </c>
      <c r="J79" s="10">
        <f>ABS(I79-I78)</f>
        <v>3.6764705882352922E-2</v>
      </c>
    </row>
    <row r="80" spans="1:10" x14ac:dyDescent="0.35">
      <c r="A80" s="25" t="s">
        <v>23</v>
      </c>
      <c r="B80" s="26">
        <v>41828</v>
      </c>
      <c r="C80" s="25">
        <v>36123</v>
      </c>
      <c r="D80" s="25">
        <v>26750</v>
      </c>
      <c r="E80" s="25">
        <v>12334</v>
      </c>
      <c r="F80" s="25">
        <v>1959</v>
      </c>
      <c r="G80" s="25">
        <v>16826</v>
      </c>
      <c r="H80" s="10">
        <f>((D80-E80)-(F80-G80))/C80</f>
        <v>0.81064695623287097</v>
      </c>
      <c r="I80" s="10">
        <f t="shared" si="1"/>
        <v>0.72058823529411764</v>
      </c>
      <c r="J80" s="10">
        <f>ABS(I80-I79)</f>
        <v>3.6764705882352922E-2</v>
      </c>
    </row>
    <row r="81" spans="1:10" x14ac:dyDescent="0.35">
      <c r="A81" s="25" t="s">
        <v>23</v>
      </c>
      <c r="B81" s="26">
        <v>41835</v>
      </c>
      <c r="C81" s="25">
        <v>32879</v>
      </c>
      <c r="D81" s="25">
        <v>26570</v>
      </c>
      <c r="E81" s="25">
        <v>11117</v>
      </c>
      <c r="F81" s="25">
        <v>2140</v>
      </c>
      <c r="G81" s="25">
        <v>17414</v>
      </c>
      <c r="H81" s="10">
        <f>((D81-E81)-(F81-G81))/C81</f>
        <v>0.93454788770948016</v>
      </c>
      <c r="I81" s="10">
        <f t="shared" si="1"/>
        <v>0.78308823529411764</v>
      </c>
      <c r="J81" s="10">
        <f>ABS(I81-I80)</f>
        <v>6.25E-2</v>
      </c>
    </row>
    <row r="82" spans="1:10" x14ac:dyDescent="0.35">
      <c r="A82" s="25" t="s">
        <v>23</v>
      </c>
      <c r="B82" s="26">
        <v>41842</v>
      </c>
      <c r="C82" s="25">
        <v>32728</v>
      </c>
      <c r="D82" s="25">
        <v>26028</v>
      </c>
      <c r="E82" s="25">
        <v>10896</v>
      </c>
      <c r="F82" s="25">
        <v>2581</v>
      </c>
      <c r="G82" s="25">
        <v>18458</v>
      </c>
      <c r="H82" s="10">
        <f>((D82-E82)-(F82-G82))/C82</f>
        <v>0.94747616719628458</v>
      </c>
      <c r="I82" s="10">
        <f t="shared" si="1"/>
        <v>0.7904411764705882</v>
      </c>
      <c r="J82" s="10">
        <f>ABS(I82-I81)</f>
        <v>7.3529411764705621E-3</v>
      </c>
    </row>
    <row r="83" spans="1:10" x14ac:dyDescent="0.35">
      <c r="A83" s="25" t="s">
        <v>23</v>
      </c>
      <c r="B83" s="26">
        <v>41849</v>
      </c>
      <c r="C83" s="25">
        <v>30531</v>
      </c>
      <c r="D83" s="25">
        <v>23552</v>
      </c>
      <c r="E83" s="25">
        <v>8263</v>
      </c>
      <c r="F83" s="25">
        <v>2884</v>
      </c>
      <c r="G83" s="25">
        <v>19439</v>
      </c>
      <c r="H83" s="10">
        <f>((D83-E83)-(F83-G83))/C83</f>
        <v>1.0430054698503162</v>
      </c>
      <c r="I83" s="10">
        <f t="shared" si="1"/>
        <v>0.83088235294117652</v>
      </c>
      <c r="J83" s="10">
        <f>ABS(I83-I82)</f>
        <v>4.0441176470588314E-2</v>
      </c>
    </row>
    <row r="84" spans="1:10" x14ac:dyDescent="0.35">
      <c r="A84" s="25" t="s">
        <v>23</v>
      </c>
      <c r="B84" s="26">
        <v>41856</v>
      </c>
      <c r="C84" s="25">
        <v>25603</v>
      </c>
      <c r="D84" s="25">
        <v>18949</v>
      </c>
      <c r="E84" s="25">
        <v>4449</v>
      </c>
      <c r="F84" s="25">
        <v>3057</v>
      </c>
      <c r="G84" s="25">
        <v>18339</v>
      </c>
      <c r="H84" s="10">
        <f>((D84-E84)-(F84-G84))/C84</f>
        <v>1.16322305979768</v>
      </c>
      <c r="I84" s="10">
        <f t="shared" si="1"/>
        <v>0.88970588235294112</v>
      </c>
      <c r="J84" s="10">
        <f>ABS(I84-I83)</f>
        <v>5.8823529411764608E-2</v>
      </c>
    </row>
    <row r="85" spans="1:10" x14ac:dyDescent="0.35">
      <c r="A85" s="25" t="s">
        <v>23</v>
      </c>
      <c r="B85" s="26">
        <v>41863</v>
      </c>
      <c r="C85" s="25">
        <v>25214</v>
      </c>
      <c r="D85" s="25">
        <v>17913</v>
      </c>
      <c r="E85" s="25">
        <v>4484</v>
      </c>
      <c r="F85" s="25">
        <v>3376</v>
      </c>
      <c r="G85" s="25">
        <v>17731</v>
      </c>
      <c r="H85" s="10">
        <f>((D85-E85)-(F85-G85))/C85</f>
        <v>1.1019275005949076</v>
      </c>
      <c r="I85" s="10">
        <f t="shared" si="1"/>
        <v>0.87132352941176472</v>
      </c>
      <c r="J85" s="10">
        <f>ABS(I85-I84)</f>
        <v>1.8382352941176405E-2</v>
      </c>
    </row>
    <row r="86" spans="1:10" x14ac:dyDescent="0.35">
      <c r="A86" s="25" t="s">
        <v>23</v>
      </c>
      <c r="B86" s="26">
        <v>41870</v>
      </c>
      <c r="C86" s="25">
        <v>24048</v>
      </c>
      <c r="D86" s="25">
        <v>16796</v>
      </c>
      <c r="E86" s="25">
        <v>4764</v>
      </c>
      <c r="F86" s="25">
        <v>3600</v>
      </c>
      <c r="G86" s="25">
        <v>16042</v>
      </c>
      <c r="H86" s="10">
        <f>((D86-E86)-(F86-G86))/C86</f>
        <v>1.0177145708582835</v>
      </c>
      <c r="I86" s="10">
        <f t="shared" si="1"/>
        <v>0.81985294117647056</v>
      </c>
      <c r="J86" s="10">
        <f>ABS(I86-I85)</f>
        <v>5.1470588235294157E-2</v>
      </c>
    </row>
    <row r="87" spans="1:10" x14ac:dyDescent="0.35">
      <c r="A87" s="25" t="s">
        <v>23</v>
      </c>
      <c r="B87" s="26">
        <v>41877</v>
      </c>
      <c r="C87" s="25">
        <v>23619</v>
      </c>
      <c r="D87" s="25">
        <v>16405</v>
      </c>
      <c r="E87" s="25">
        <v>4564</v>
      </c>
      <c r="F87" s="25">
        <v>3483</v>
      </c>
      <c r="G87" s="25">
        <v>16020</v>
      </c>
      <c r="H87" s="10">
        <f>((D87-E87)-(F87-G87))/C87</f>
        <v>1.0321351454337611</v>
      </c>
      <c r="I87" s="10">
        <f t="shared" si="1"/>
        <v>0.82352941176470584</v>
      </c>
      <c r="J87" s="10">
        <f>ABS(I87-I86)</f>
        <v>3.6764705882352811E-3</v>
      </c>
    </row>
    <row r="88" spans="1:10" x14ac:dyDescent="0.35">
      <c r="A88" s="25" t="s">
        <v>23</v>
      </c>
      <c r="B88" s="26">
        <v>41884</v>
      </c>
      <c r="C88" s="25">
        <v>23319</v>
      </c>
      <c r="D88" s="25">
        <v>15623</v>
      </c>
      <c r="E88" s="25">
        <v>5451</v>
      </c>
      <c r="F88" s="25">
        <v>4328</v>
      </c>
      <c r="G88" s="25">
        <v>14831</v>
      </c>
      <c r="H88" s="10">
        <f>((D88-E88)-(F88-G88))/C88</f>
        <v>0.88661606415369443</v>
      </c>
      <c r="I88" s="10">
        <f t="shared" si="1"/>
        <v>0.74632352941176472</v>
      </c>
      <c r="J88" s="10">
        <f>ABS(I88-I87)</f>
        <v>7.7205882352941124E-2</v>
      </c>
    </row>
    <row r="89" spans="1:10" x14ac:dyDescent="0.35">
      <c r="A89" s="25" t="s">
        <v>23</v>
      </c>
      <c r="B89" s="26">
        <v>41891</v>
      </c>
      <c r="C89" s="25">
        <v>24920</v>
      </c>
      <c r="D89" s="25">
        <v>14369</v>
      </c>
      <c r="E89" s="25">
        <v>4847</v>
      </c>
      <c r="F89" s="25">
        <v>5346</v>
      </c>
      <c r="G89" s="25">
        <v>15048</v>
      </c>
      <c r="H89" s="10">
        <f>((D89-E89)-(F89-G89))/C89</f>
        <v>0.77142857142857146</v>
      </c>
      <c r="I89" s="10">
        <f t="shared" si="1"/>
        <v>0.7095588235294118</v>
      </c>
      <c r="J89" s="10">
        <f>ABS(I89-I88)</f>
        <v>3.6764705882352922E-2</v>
      </c>
    </row>
    <row r="90" spans="1:10" x14ac:dyDescent="0.35">
      <c r="A90" s="25" t="s">
        <v>23</v>
      </c>
      <c r="B90" s="26">
        <v>41898</v>
      </c>
      <c r="C90" s="25">
        <v>16050</v>
      </c>
      <c r="D90" s="25">
        <v>9814</v>
      </c>
      <c r="E90" s="25">
        <v>8694</v>
      </c>
      <c r="F90" s="25">
        <v>3703</v>
      </c>
      <c r="G90" s="25">
        <v>3664</v>
      </c>
      <c r="H90" s="10">
        <f>((D90-E90)-(F90-G90))/C90</f>
        <v>6.7352024922118378E-2</v>
      </c>
      <c r="I90" s="10">
        <f t="shared" si="1"/>
        <v>0.4889705882352941</v>
      </c>
      <c r="J90" s="10">
        <f>ABS(I90-I89)</f>
        <v>0.2205882352941177</v>
      </c>
    </row>
    <row r="91" spans="1:10" x14ac:dyDescent="0.35">
      <c r="A91" s="25" t="s">
        <v>23</v>
      </c>
      <c r="B91" s="26">
        <v>41905</v>
      </c>
      <c r="C91" s="25">
        <v>16146</v>
      </c>
      <c r="D91" s="25">
        <v>9779</v>
      </c>
      <c r="E91" s="25">
        <v>7938</v>
      </c>
      <c r="F91" s="25">
        <v>3664</v>
      </c>
      <c r="G91" s="25">
        <v>3873</v>
      </c>
      <c r="H91" s="10">
        <f>((D91-E91)-(F91-G91))/C91</f>
        <v>0.12696643131425739</v>
      </c>
      <c r="I91" s="10">
        <f t="shared" si="1"/>
        <v>0.52941176470588236</v>
      </c>
      <c r="J91" s="10">
        <f>ABS(I91-I90)</f>
        <v>4.0441176470588258E-2</v>
      </c>
    </row>
    <row r="92" spans="1:10" x14ac:dyDescent="0.35">
      <c r="A92" s="25" t="s">
        <v>23</v>
      </c>
      <c r="B92" s="26">
        <v>41912</v>
      </c>
      <c r="C92" s="25">
        <v>18209</v>
      </c>
      <c r="D92" s="25">
        <v>10092</v>
      </c>
      <c r="E92" s="25">
        <v>10028</v>
      </c>
      <c r="F92" s="25">
        <v>5356</v>
      </c>
      <c r="G92" s="25">
        <v>3214</v>
      </c>
      <c r="H92" s="10">
        <f>((D92-E92)-(F92-G92))/C92</f>
        <v>-0.11411939150969301</v>
      </c>
      <c r="I92" s="10">
        <f t="shared" si="1"/>
        <v>0.36764705882352944</v>
      </c>
      <c r="J92" s="10">
        <f>ABS(I92-I91)</f>
        <v>0.16176470588235292</v>
      </c>
    </row>
    <row r="93" spans="1:10" x14ac:dyDescent="0.35">
      <c r="A93" s="25" t="s">
        <v>23</v>
      </c>
      <c r="B93" s="26">
        <v>41919</v>
      </c>
      <c r="C93" s="25">
        <v>19214</v>
      </c>
      <c r="D93" s="25">
        <v>10052</v>
      </c>
      <c r="E93" s="25">
        <v>10152</v>
      </c>
      <c r="F93" s="25">
        <v>6708</v>
      </c>
      <c r="G93" s="25">
        <v>4345</v>
      </c>
      <c r="H93" s="10">
        <f>((D93-E93)-(F93-G93))/C93</f>
        <v>-0.12818777974393672</v>
      </c>
      <c r="I93" s="10">
        <f t="shared" si="1"/>
        <v>0.35661764705882354</v>
      </c>
      <c r="J93" s="10">
        <f>ABS(I93-I92)</f>
        <v>1.1029411764705899E-2</v>
      </c>
    </row>
    <row r="94" spans="1:10" x14ac:dyDescent="0.35">
      <c r="A94" s="25" t="s">
        <v>23</v>
      </c>
      <c r="B94" s="26">
        <v>41926</v>
      </c>
      <c r="C94" s="25">
        <v>21317</v>
      </c>
      <c r="D94" s="25">
        <v>9171</v>
      </c>
      <c r="E94" s="25">
        <v>11555</v>
      </c>
      <c r="F94" s="25">
        <v>9967</v>
      </c>
      <c r="G94" s="25">
        <v>4482</v>
      </c>
      <c r="H94" s="10">
        <f>((D94-E94)-(F94-G94))/C94</f>
        <v>-0.36914199934324715</v>
      </c>
      <c r="I94" s="10">
        <f t="shared" si="1"/>
        <v>0.21691176470588236</v>
      </c>
      <c r="J94" s="10">
        <f>ABS(I94-I93)</f>
        <v>0.13970588235294118</v>
      </c>
    </row>
    <row r="95" spans="1:10" x14ac:dyDescent="0.35">
      <c r="A95" s="25" t="s">
        <v>23</v>
      </c>
      <c r="B95" s="26">
        <v>41933</v>
      </c>
      <c r="C95" s="25">
        <v>21311</v>
      </c>
      <c r="D95" s="25">
        <v>8526</v>
      </c>
      <c r="E95" s="25">
        <v>10858</v>
      </c>
      <c r="F95" s="25">
        <v>10519</v>
      </c>
      <c r="G95" s="25">
        <v>4654</v>
      </c>
      <c r="H95" s="10">
        <f>((D95-E95)-(F95-G95))/C95</f>
        <v>-0.38463704190324244</v>
      </c>
      <c r="I95" s="10">
        <f t="shared" si="1"/>
        <v>0.20955882352941177</v>
      </c>
      <c r="J95" s="10">
        <f>ABS(I95-I94)</f>
        <v>7.3529411764705899E-3</v>
      </c>
    </row>
    <row r="96" spans="1:10" x14ac:dyDescent="0.35">
      <c r="A96" s="25" t="s">
        <v>23</v>
      </c>
      <c r="B96" s="26">
        <v>41940</v>
      </c>
      <c r="C96" s="25">
        <v>22023</v>
      </c>
      <c r="D96" s="25">
        <v>8506</v>
      </c>
      <c r="E96" s="25">
        <v>12404</v>
      </c>
      <c r="F96" s="25">
        <v>10951</v>
      </c>
      <c r="G96" s="25">
        <v>4390</v>
      </c>
      <c r="H96" s="10">
        <f>((D96-E96)-(F96-G96))/C96</f>
        <v>-0.47491259138173725</v>
      </c>
      <c r="I96" s="10">
        <f t="shared" si="1"/>
        <v>0.16176470588235295</v>
      </c>
      <c r="J96" s="10">
        <f>ABS(I96-I95)</f>
        <v>4.779411764705882E-2</v>
      </c>
    </row>
    <row r="97" spans="1:10" x14ac:dyDescent="0.35">
      <c r="A97" s="25" t="s">
        <v>23</v>
      </c>
      <c r="B97" s="26">
        <v>41947</v>
      </c>
      <c r="C97" s="25">
        <v>23716</v>
      </c>
      <c r="D97" s="25">
        <v>9737</v>
      </c>
      <c r="E97" s="25">
        <v>13846</v>
      </c>
      <c r="F97" s="25">
        <v>11941</v>
      </c>
      <c r="G97" s="25">
        <v>3892</v>
      </c>
      <c r="H97" s="10">
        <f>((D97-E97)-(F97-G97))/C97</f>
        <v>-0.51264968797436328</v>
      </c>
      <c r="I97" s="10">
        <f t="shared" si="1"/>
        <v>0.13970588235294118</v>
      </c>
      <c r="J97" s="10">
        <f>ABS(I97-I96)</f>
        <v>2.205882352941177E-2</v>
      </c>
    </row>
    <row r="98" spans="1:10" x14ac:dyDescent="0.35">
      <c r="A98" s="25" t="s">
        <v>23</v>
      </c>
      <c r="B98" s="26">
        <v>41954</v>
      </c>
      <c r="C98" s="25">
        <v>19809</v>
      </c>
      <c r="D98" s="25">
        <v>9244</v>
      </c>
      <c r="E98" s="25">
        <v>10233</v>
      </c>
      <c r="F98" s="25">
        <v>8368</v>
      </c>
      <c r="G98" s="25">
        <v>3957</v>
      </c>
      <c r="H98" s="10">
        <f>((D98-E98)-(F98-G98))/C98</f>
        <v>-0.27260336210813269</v>
      </c>
      <c r="I98" s="10">
        <f t="shared" si="1"/>
        <v>0.29044117647058826</v>
      </c>
      <c r="J98" s="10">
        <f>ABS(I98-I97)</f>
        <v>0.15073529411764708</v>
      </c>
    </row>
    <row r="99" spans="1:10" x14ac:dyDescent="0.35">
      <c r="A99" s="25" t="s">
        <v>23</v>
      </c>
      <c r="B99" s="26">
        <v>41961</v>
      </c>
      <c r="C99" s="25">
        <v>19907</v>
      </c>
      <c r="D99" s="25">
        <v>9134</v>
      </c>
      <c r="E99" s="25">
        <v>10381</v>
      </c>
      <c r="F99" s="25">
        <v>8111</v>
      </c>
      <c r="G99" s="25">
        <v>4159</v>
      </c>
      <c r="H99" s="10">
        <f>((D99-E99)-(F99-G99))/C99</f>
        <v>-0.26116441452755312</v>
      </c>
      <c r="I99" s="10">
        <f t="shared" si="1"/>
        <v>0.3014705882352941</v>
      </c>
      <c r="J99" s="10">
        <f>ABS(I99-I98)</f>
        <v>1.1029411764705843E-2</v>
      </c>
    </row>
    <row r="100" spans="1:10" x14ac:dyDescent="0.35">
      <c r="A100" s="25" t="s">
        <v>23</v>
      </c>
      <c r="B100" s="26">
        <v>41968</v>
      </c>
      <c r="C100" s="25">
        <v>21096</v>
      </c>
      <c r="D100" s="25">
        <v>9630</v>
      </c>
      <c r="E100" s="25">
        <v>11924</v>
      </c>
      <c r="F100" s="25">
        <v>8276</v>
      </c>
      <c r="G100" s="25">
        <v>3708</v>
      </c>
      <c r="H100" s="10">
        <f>((D100-E100)-(F100-G100))/C100</f>
        <v>-0.3252749336367084</v>
      </c>
      <c r="I100" s="10">
        <f t="shared" si="1"/>
        <v>0.24264705882352941</v>
      </c>
      <c r="J100" s="10">
        <f>ABS(I100-I99)</f>
        <v>5.8823529411764691E-2</v>
      </c>
    </row>
    <row r="101" spans="1:10" x14ac:dyDescent="0.35">
      <c r="A101" s="25" t="s">
        <v>23</v>
      </c>
      <c r="B101" s="26">
        <v>41975</v>
      </c>
      <c r="C101" s="25">
        <v>20448</v>
      </c>
      <c r="D101" s="25">
        <v>9272</v>
      </c>
      <c r="E101" s="25">
        <v>10952</v>
      </c>
      <c r="F101" s="25">
        <v>8156</v>
      </c>
      <c r="G101" s="25">
        <v>3848</v>
      </c>
      <c r="H101" s="10">
        <f>((D101-E101)-(F101-G101))/C101</f>
        <v>-0.29284037558685444</v>
      </c>
      <c r="I101" s="10">
        <f t="shared" si="1"/>
        <v>0.27573529411764708</v>
      </c>
      <c r="J101" s="10">
        <f>ABS(I101-I100)</f>
        <v>3.3088235294117668E-2</v>
      </c>
    </row>
    <row r="102" spans="1:10" x14ac:dyDescent="0.35">
      <c r="A102" s="25" t="s">
        <v>23</v>
      </c>
      <c r="B102" s="26">
        <v>41982</v>
      </c>
      <c r="C102" s="25">
        <v>23550</v>
      </c>
      <c r="D102" s="25">
        <v>9786</v>
      </c>
      <c r="E102" s="25">
        <v>12081</v>
      </c>
      <c r="F102" s="25">
        <v>10974</v>
      </c>
      <c r="G102" s="25">
        <v>5042</v>
      </c>
      <c r="H102" s="10">
        <f>((D102-E102)-(F102-G102))/C102</f>
        <v>-0.34934182590233548</v>
      </c>
      <c r="I102" s="10">
        <f t="shared" si="1"/>
        <v>0.22426470588235295</v>
      </c>
      <c r="J102" s="10">
        <f>ABS(I102-I101)</f>
        <v>5.1470588235294129E-2</v>
      </c>
    </row>
    <row r="103" spans="1:10" x14ac:dyDescent="0.35">
      <c r="A103" s="25" t="s">
        <v>23</v>
      </c>
      <c r="B103" s="26">
        <v>41989</v>
      </c>
      <c r="C103" s="25">
        <v>18447</v>
      </c>
      <c r="D103" s="25">
        <v>9865</v>
      </c>
      <c r="E103" s="25">
        <v>10504</v>
      </c>
      <c r="F103" s="25">
        <v>5858</v>
      </c>
      <c r="G103" s="25">
        <v>2611</v>
      </c>
      <c r="H103" s="10">
        <f>((D103-E103)-(F103-G103))/C103</f>
        <v>-0.2106575594947688</v>
      </c>
      <c r="I103" s="10">
        <f t="shared" si="1"/>
        <v>0.33088235294117646</v>
      </c>
      <c r="J103" s="10">
        <f>ABS(I103-I102)</f>
        <v>0.10661764705882351</v>
      </c>
    </row>
    <row r="104" spans="1:10" x14ac:dyDescent="0.35">
      <c r="A104" s="25" t="s">
        <v>23</v>
      </c>
      <c r="B104" s="26">
        <v>41996</v>
      </c>
      <c r="C104" s="25">
        <v>19295</v>
      </c>
      <c r="D104" s="25">
        <v>9786</v>
      </c>
      <c r="E104" s="25">
        <v>11194</v>
      </c>
      <c r="F104" s="25">
        <v>7099</v>
      </c>
      <c r="G104" s="25">
        <v>2655</v>
      </c>
      <c r="H104" s="10">
        <f>((D104-E104)-(F104-G104))/C104</f>
        <v>-0.30329100803316922</v>
      </c>
      <c r="I104" s="10">
        <f t="shared" si="1"/>
        <v>0.26838235294117646</v>
      </c>
      <c r="J104" s="10">
        <f>ABS(I104-I103)</f>
        <v>6.25E-2</v>
      </c>
    </row>
    <row r="105" spans="1:10" x14ac:dyDescent="0.35">
      <c r="A105" s="25" t="s">
        <v>23</v>
      </c>
      <c r="B105" s="26">
        <v>42003</v>
      </c>
      <c r="C105" s="25">
        <v>18071</v>
      </c>
      <c r="D105" s="25">
        <v>8236</v>
      </c>
      <c r="E105" s="25">
        <v>10082</v>
      </c>
      <c r="F105" s="25">
        <v>6733</v>
      </c>
      <c r="G105" s="25">
        <v>2636</v>
      </c>
      <c r="H105" s="10">
        <f>((D105-E105)-(F105-G105))/C105</f>
        <v>-0.3288694593547673</v>
      </c>
      <c r="I105" s="10">
        <f t="shared" si="1"/>
        <v>0.23897058823529413</v>
      </c>
      <c r="J105" s="10">
        <f>ABS(I105-I104)</f>
        <v>2.9411764705882332E-2</v>
      </c>
    </row>
    <row r="106" spans="1:10" x14ac:dyDescent="0.35">
      <c r="A106" t="s">
        <v>23</v>
      </c>
      <c r="B106" s="24">
        <v>42010</v>
      </c>
      <c r="C106">
        <v>19437</v>
      </c>
      <c r="D106">
        <v>9865</v>
      </c>
      <c r="E106">
        <v>10772</v>
      </c>
      <c r="F106">
        <v>6679</v>
      </c>
      <c r="G106">
        <v>2816</v>
      </c>
      <c r="H106" s="10">
        <f>((D106-E106)-(F106-G106))/C106</f>
        <v>-0.24540824201265626</v>
      </c>
      <c r="I106" s="10">
        <f t="shared" si="1"/>
        <v>0.30514705882352944</v>
      </c>
      <c r="J106" s="10">
        <f>ABS(I106-I105)</f>
        <v>6.6176470588235309E-2</v>
      </c>
    </row>
    <row r="107" spans="1:10" x14ac:dyDescent="0.35">
      <c r="A107" t="s">
        <v>23</v>
      </c>
      <c r="B107" s="24">
        <v>42017</v>
      </c>
      <c r="C107">
        <v>21064</v>
      </c>
      <c r="D107">
        <v>8396</v>
      </c>
      <c r="E107">
        <v>10172</v>
      </c>
      <c r="F107">
        <v>9158</v>
      </c>
      <c r="G107">
        <v>3839</v>
      </c>
      <c r="H107" s="10">
        <f>((D107-E107)-(F107-G107))/C107</f>
        <v>-0.33683061146980631</v>
      </c>
      <c r="I107" s="10">
        <f t="shared" si="1"/>
        <v>0.23161764705882354</v>
      </c>
      <c r="J107" s="10">
        <f>ABS(I107-I106)</f>
        <v>7.3529411764705899E-2</v>
      </c>
    </row>
    <row r="108" spans="1:10" x14ac:dyDescent="0.35">
      <c r="A108" t="s">
        <v>23</v>
      </c>
      <c r="B108" s="24">
        <v>42024</v>
      </c>
      <c r="C108">
        <v>22818</v>
      </c>
      <c r="D108">
        <v>10941</v>
      </c>
      <c r="E108">
        <v>12758</v>
      </c>
      <c r="F108">
        <v>7997</v>
      </c>
      <c r="G108">
        <v>4228</v>
      </c>
      <c r="H108" s="10">
        <f>((D108-E108)-(F108-G108))/C108</f>
        <v>-0.24480673152774127</v>
      </c>
      <c r="I108" s="10">
        <f t="shared" si="1"/>
        <v>0.30882352941176472</v>
      </c>
      <c r="J108" s="10">
        <f>ABS(I108-I107)</f>
        <v>7.720588235294118E-2</v>
      </c>
    </row>
    <row r="109" spans="1:10" x14ac:dyDescent="0.35">
      <c r="A109" t="s">
        <v>23</v>
      </c>
      <c r="B109" s="24">
        <v>42031</v>
      </c>
      <c r="C109">
        <v>25594</v>
      </c>
      <c r="D109">
        <v>11908</v>
      </c>
      <c r="E109">
        <v>15567</v>
      </c>
      <c r="F109">
        <v>11093</v>
      </c>
      <c r="G109">
        <v>3581</v>
      </c>
      <c r="H109" s="10">
        <f>((D109-E109)-(F109-G109))/C109</f>
        <v>-0.43646948503555522</v>
      </c>
      <c r="I109" s="10">
        <f t="shared" si="1"/>
        <v>0.19117647058823528</v>
      </c>
      <c r="J109" s="10">
        <f>ABS(I109-I108)</f>
        <v>0.11764705882352944</v>
      </c>
    </row>
    <row r="110" spans="1:10" x14ac:dyDescent="0.35">
      <c r="A110" t="s">
        <v>23</v>
      </c>
      <c r="B110" s="24">
        <v>42038</v>
      </c>
      <c r="C110">
        <v>25687</v>
      </c>
      <c r="D110">
        <v>10537</v>
      </c>
      <c r="E110">
        <v>15034</v>
      </c>
      <c r="F110">
        <v>13108</v>
      </c>
      <c r="G110">
        <v>3821</v>
      </c>
      <c r="H110" s="10">
        <f>((D110-E110)-(F110-G110))/C110</f>
        <v>-0.53661385136450346</v>
      </c>
      <c r="I110" s="10">
        <f t="shared" si="1"/>
        <v>0.125</v>
      </c>
      <c r="J110" s="10">
        <f>ABS(I110-I109)</f>
        <v>6.6176470588235281E-2</v>
      </c>
    </row>
    <row r="111" spans="1:10" x14ac:dyDescent="0.35">
      <c r="A111" t="s">
        <v>23</v>
      </c>
      <c r="B111" s="24">
        <v>42045</v>
      </c>
      <c r="C111">
        <v>26593</v>
      </c>
      <c r="D111">
        <v>9272</v>
      </c>
      <c r="E111">
        <v>15472</v>
      </c>
      <c r="F111">
        <v>15243</v>
      </c>
      <c r="G111">
        <v>4125</v>
      </c>
      <c r="H111" s="10">
        <f>((D111-E111)-(F111-G111))/C111</f>
        <v>-0.65122400631745192</v>
      </c>
      <c r="I111" s="10">
        <f t="shared" si="1"/>
        <v>7.720588235294118E-2</v>
      </c>
      <c r="J111" s="10">
        <f>ABS(I111-I110)</f>
        <v>4.779411764705882E-2</v>
      </c>
    </row>
    <row r="112" spans="1:10" x14ac:dyDescent="0.35">
      <c r="A112" t="s">
        <v>23</v>
      </c>
      <c r="B112" s="24">
        <v>42052</v>
      </c>
      <c r="C112">
        <v>27700</v>
      </c>
      <c r="D112">
        <v>10021</v>
      </c>
      <c r="E112">
        <v>15774</v>
      </c>
      <c r="F112">
        <v>14702</v>
      </c>
      <c r="G112">
        <v>4543</v>
      </c>
      <c r="H112" s="10">
        <f>((D112-E112)-(F112-G112))/C112</f>
        <v>-0.57444043321299643</v>
      </c>
      <c r="I112" s="10">
        <f t="shared" si="1"/>
        <v>0.11029411764705882</v>
      </c>
      <c r="J112" s="10">
        <f>ABS(I112-I111)</f>
        <v>3.3088235294117641E-2</v>
      </c>
    </row>
    <row r="113" spans="1:10" x14ac:dyDescent="0.35">
      <c r="A113" t="s">
        <v>23</v>
      </c>
      <c r="B113" s="24">
        <v>42059</v>
      </c>
      <c r="C113">
        <v>27328</v>
      </c>
      <c r="D113">
        <v>11107</v>
      </c>
      <c r="E113">
        <v>15437</v>
      </c>
      <c r="F113">
        <v>13392</v>
      </c>
      <c r="G113">
        <v>4561</v>
      </c>
      <c r="H113" s="10">
        <f>((D113-E113)-(F113-G113))/C113</f>
        <v>-0.48159396955503514</v>
      </c>
      <c r="I113" s="10">
        <f t="shared" si="1"/>
        <v>0.15808823529411764</v>
      </c>
      <c r="J113" s="10">
        <f>ABS(I113-I112)</f>
        <v>4.779411764705882E-2</v>
      </c>
    </row>
    <row r="114" spans="1:10" x14ac:dyDescent="0.35">
      <c r="A114" t="s">
        <v>23</v>
      </c>
      <c r="B114" s="24">
        <v>42066</v>
      </c>
      <c r="C114">
        <v>27610</v>
      </c>
      <c r="D114">
        <v>14597</v>
      </c>
      <c r="E114">
        <v>15964</v>
      </c>
      <c r="F114">
        <v>9773</v>
      </c>
      <c r="G114">
        <v>4434</v>
      </c>
      <c r="H114" s="10">
        <f>((D114-E114)-(F114-G114))/C114</f>
        <v>-0.24288301340094168</v>
      </c>
      <c r="I114" s="10">
        <f t="shared" si="1"/>
        <v>0.3125</v>
      </c>
      <c r="J114" s="10">
        <f>ABS(I114-I113)</f>
        <v>0.15441176470588236</v>
      </c>
    </row>
    <row r="115" spans="1:10" x14ac:dyDescent="0.35">
      <c r="A115" t="s">
        <v>23</v>
      </c>
      <c r="B115" s="24">
        <v>42073</v>
      </c>
      <c r="C115">
        <v>29726</v>
      </c>
      <c r="D115">
        <v>13347</v>
      </c>
      <c r="E115">
        <v>15827</v>
      </c>
      <c r="F115">
        <v>11646</v>
      </c>
      <c r="G115">
        <v>4560</v>
      </c>
      <c r="H115" s="10">
        <f>((D115-E115)-(F115-G115))/C115</f>
        <v>-0.32180582654914891</v>
      </c>
      <c r="I115" s="10">
        <f t="shared" si="1"/>
        <v>0.25</v>
      </c>
      <c r="J115" s="10">
        <f>ABS(I115-I114)</f>
        <v>6.25E-2</v>
      </c>
    </row>
    <row r="116" spans="1:10" x14ac:dyDescent="0.35">
      <c r="A116" t="s">
        <v>23</v>
      </c>
      <c r="B116" s="24">
        <v>42080</v>
      </c>
      <c r="C116">
        <v>23317</v>
      </c>
      <c r="D116">
        <v>13117</v>
      </c>
      <c r="E116">
        <v>14258</v>
      </c>
      <c r="F116">
        <v>7155</v>
      </c>
      <c r="G116">
        <v>2711</v>
      </c>
      <c r="H116" s="10">
        <f>((D116-E116)-(F116-G116))/C116</f>
        <v>-0.23952481022429986</v>
      </c>
      <c r="I116" s="10">
        <f t="shared" si="1"/>
        <v>0.31617647058823528</v>
      </c>
      <c r="J116" s="10">
        <f>ABS(I116-I115)</f>
        <v>6.6176470588235281E-2</v>
      </c>
    </row>
    <row r="117" spans="1:10" x14ac:dyDescent="0.35">
      <c r="A117" t="s">
        <v>23</v>
      </c>
      <c r="B117" s="24">
        <v>42087</v>
      </c>
      <c r="C117">
        <v>20958</v>
      </c>
      <c r="D117">
        <v>12149</v>
      </c>
      <c r="E117">
        <v>13015</v>
      </c>
      <c r="F117">
        <v>5470</v>
      </c>
      <c r="G117">
        <v>2413</v>
      </c>
      <c r="H117" s="10">
        <f>((D117-E117)-(F117-G117))/C117</f>
        <v>-0.18718389159270923</v>
      </c>
      <c r="I117" s="10">
        <f t="shared" si="1"/>
        <v>0.34191176470588236</v>
      </c>
      <c r="J117" s="10">
        <f>ABS(I117-I116)</f>
        <v>2.5735294117647078E-2</v>
      </c>
    </row>
    <row r="118" spans="1:10" x14ac:dyDescent="0.35">
      <c r="A118" t="s">
        <v>23</v>
      </c>
      <c r="B118" s="24">
        <v>42094</v>
      </c>
      <c r="C118">
        <v>24049</v>
      </c>
      <c r="D118">
        <v>16443</v>
      </c>
      <c r="E118">
        <v>12412</v>
      </c>
      <c r="F118">
        <v>4473</v>
      </c>
      <c r="G118">
        <v>5776</v>
      </c>
      <c r="H118" s="10">
        <f>((D118-E118)-(F118-G118))/C118</f>
        <v>0.22179716412324837</v>
      </c>
      <c r="I118" s="10">
        <f t="shared" si="1"/>
        <v>0.58823529411764708</v>
      </c>
      <c r="J118" s="10">
        <f>ABS(I118-I117)</f>
        <v>0.24632352941176472</v>
      </c>
    </row>
    <row r="119" spans="1:10" x14ac:dyDescent="0.35">
      <c r="A119" t="s">
        <v>23</v>
      </c>
      <c r="B119" s="24">
        <v>42101</v>
      </c>
      <c r="C119">
        <v>24920</v>
      </c>
      <c r="D119">
        <v>16950</v>
      </c>
      <c r="E119">
        <v>11172</v>
      </c>
      <c r="F119">
        <v>4489</v>
      </c>
      <c r="G119">
        <v>8929</v>
      </c>
      <c r="H119" s="10">
        <f>((D119-E119)-(F119-G119))/C119</f>
        <v>0.41003210272873192</v>
      </c>
      <c r="I119" s="10">
        <f t="shared" si="1"/>
        <v>0.63970588235294112</v>
      </c>
      <c r="J119" s="10">
        <f>ABS(I119-I118)</f>
        <v>5.1470588235294046E-2</v>
      </c>
    </row>
    <row r="120" spans="1:10" x14ac:dyDescent="0.35">
      <c r="A120" t="s">
        <v>23</v>
      </c>
      <c r="B120" s="24">
        <v>42108</v>
      </c>
      <c r="C120">
        <v>25176</v>
      </c>
      <c r="D120">
        <v>17081</v>
      </c>
      <c r="E120">
        <v>11078</v>
      </c>
      <c r="F120">
        <v>4579</v>
      </c>
      <c r="G120">
        <v>9134</v>
      </c>
      <c r="H120" s="10">
        <f>((D120-E120)-(F120-G120))/C120</f>
        <v>0.41936765173180807</v>
      </c>
      <c r="I120" s="10">
        <f t="shared" si="1"/>
        <v>0.65808823529411764</v>
      </c>
      <c r="J120" s="10">
        <f>ABS(I120-I119)</f>
        <v>1.8382352941176516E-2</v>
      </c>
    </row>
    <row r="121" spans="1:10" x14ac:dyDescent="0.35">
      <c r="A121" t="s">
        <v>23</v>
      </c>
      <c r="B121" s="24">
        <v>42115</v>
      </c>
      <c r="C121">
        <v>26617</v>
      </c>
      <c r="D121">
        <v>18473</v>
      </c>
      <c r="E121">
        <v>9985</v>
      </c>
      <c r="F121">
        <v>4241</v>
      </c>
      <c r="G121">
        <v>11950</v>
      </c>
      <c r="H121" s="10">
        <f>((D121-E121)-(F121-G121))/C121</f>
        <v>0.60852087012059963</v>
      </c>
      <c r="I121" s="10">
        <f t="shared" si="1"/>
        <v>0.6875</v>
      </c>
      <c r="J121" s="10">
        <f>ABS(I121-I120)</f>
        <v>2.9411764705882359E-2</v>
      </c>
    </row>
    <row r="122" spans="1:10" x14ac:dyDescent="0.35">
      <c r="A122" t="s">
        <v>23</v>
      </c>
      <c r="B122" s="24">
        <v>42122</v>
      </c>
      <c r="C122">
        <v>28071</v>
      </c>
      <c r="D122">
        <v>18281</v>
      </c>
      <c r="E122">
        <v>8101</v>
      </c>
      <c r="F122">
        <v>5134</v>
      </c>
      <c r="G122">
        <v>15431</v>
      </c>
      <c r="H122" s="10">
        <f>((D122-E122)-(F122-G122))/C122</f>
        <v>0.72947169676890744</v>
      </c>
      <c r="I122" s="10">
        <f t="shared" si="1"/>
        <v>0.70220588235294112</v>
      </c>
      <c r="J122" s="10">
        <f>ABS(I122-I121)</f>
        <v>1.4705882352941124E-2</v>
      </c>
    </row>
    <row r="123" spans="1:10" x14ac:dyDescent="0.35">
      <c r="A123" t="s">
        <v>23</v>
      </c>
      <c r="B123" s="24">
        <v>42129</v>
      </c>
      <c r="C123">
        <v>28379</v>
      </c>
      <c r="D123">
        <v>19585</v>
      </c>
      <c r="E123">
        <v>10521</v>
      </c>
      <c r="F123">
        <v>4813</v>
      </c>
      <c r="G123">
        <v>13039</v>
      </c>
      <c r="H123" s="10">
        <f>((D123-E123)-(F123-G123))/C123</f>
        <v>0.6092533211177279</v>
      </c>
      <c r="I123" s="10">
        <f t="shared" si="1"/>
        <v>0.69117647058823528</v>
      </c>
      <c r="J123" s="10">
        <f>ABS(I123-I122)</f>
        <v>1.1029411764705843E-2</v>
      </c>
    </row>
    <row r="124" spans="1:10" x14ac:dyDescent="0.35">
      <c r="A124" t="s">
        <v>23</v>
      </c>
      <c r="B124" s="24">
        <v>42136</v>
      </c>
      <c r="C124">
        <v>25525</v>
      </c>
      <c r="D124">
        <v>14268</v>
      </c>
      <c r="E124">
        <v>12498</v>
      </c>
      <c r="F124">
        <v>7678</v>
      </c>
      <c r="G124">
        <v>8233</v>
      </c>
      <c r="H124" s="10">
        <f>((D124-E124)-(F124-G124))/C124</f>
        <v>9.1087169441723806E-2</v>
      </c>
      <c r="I124" s="10">
        <f t="shared" si="1"/>
        <v>0.5</v>
      </c>
      <c r="J124" s="10">
        <f>ABS(I124-I123)</f>
        <v>0.19117647058823528</v>
      </c>
    </row>
    <row r="125" spans="1:10" x14ac:dyDescent="0.35">
      <c r="A125" t="s">
        <v>23</v>
      </c>
      <c r="B125" s="24">
        <v>42143</v>
      </c>
      <c r="C125">
        <v>26331</v>
      </c>
      <c r="D125">
        <v>11192</v>
      </c>
      <c r="E125">
        <v>13423</v>
      </c>
      <c r="F125">
        <v>11720</v>
      </c>
      <c r="G125">
        <v>8044</v>
      </c>
      <c r="H125" s="10">
        <f>((D125-E125)-(F125-G125))/C125</f>
        <v>-0.22433633359917968</v>
      </c>
      <c r="I125" s="10">
        <f t="shared" si="1"/>
        <v>0.32720588235294118</v>
      </c>
      <c r="J125" s="10">
        <f>ABS(I125-I124)</f>
        <v>0.17279411764705882</v>
      </c>
    </row>
    <row r="126" spans="1:10" x14ac:dyDescent="0.35">
      <c r="A126" t="s">
        <v>23</v>
      </c>
      <c r="B126" s="24">
        <v>42150</v>
      </c>
      <c r="C126">
        <v>28514</v>
      </c>
      <c r="D126">
        <v>10426</v>
      </c>
      <c r="E126">
        <v>15513</v>
      </c>
      <c r="F126">
        <v>14925</v>
      </c>
      <c r="G126">
        <v>7265</v>
      </c>
      <c r="H126" s="10">
        <f>((D126-E126)-(F126-G126))/C126</f>
        <v>-0.44704355755067687</v>
      </c>
      <c r="I126" s="10">
        <f t="shared" si="1"/>
        <v>0.1875</v>
      </c>
      <c r="J126" s="10">
        <f>ABS(I126-I125)</f>
        <v>0.13970588235294118</v>
      </c>
    </row>
    <row r="127" spans="1:10" x14ac:dyDescent="0.35">
      <c r="A127" t="s">
        <v>23</v>
      </c>
      <c r="B127" s="24">
        <v>42157</v>
      </c>
      <c r="C127">
        <v>33005</v>
      </c>
      <c r="D127">
        <v>9432</v>
      </c>
      <c r="E127">
        <v>19971</v>
      </c>
      <c r="F127">
        <v>19500</v>
      </c>
      <c r="G127">
        <v>6313</v>
      </c>
      <c r="H127" s="10">
        <f>((D127-E127)-(F127-G127))/C127</f>
        <v>-0.7188607786698985</v>
      </c>
      <c r="I127" s="10">
        <f t="shared" si="1"/>
        <v>5.1470588235294115E-2</v>
      </c>
      <c r="J127" s="10">
        <f>ABS(I127-I126)</f>
        <v>0.1360294117647059</v>
      </c>
    </row>
    <row r="128" spans="1:10" x14ac:dyDescent="0.35">
      <c r="A128" t="s">
        <v>23</v>
      </c>
      <c r="B128" s="24">
        <v>42164</v>
      </c>
      <c r="C128">
        <v>36911</v>
      </c>
      <c r="D128">
        <v>11097</v>
      </c>
      <c r="E128">
        <v>22892</v>
      </c>
      <c r="F128">
        <v>21258</v>
      </c>
      <c r="G128">
        <v>6226</v>
      </c>
      <c r="H128" s="10">
        <f>((D128-E128)-(F128-G128))/C128</f>
        <v>-0.7268023082549917</v>
      </c>
      <c r="I128" s="10">
        <f t="shared" si="1"/>
        <v>4.0441176470588237E-2</v>
      </c>
      <c r="J128" s="10">
        <f>ABS(I128-I127)</f>
        <v>1.1029411764705878E-2</v>
      </c>
    </row>
    <row r="129" spans="1:10" x14ac:dyDescent="0.35">
      <c r="A129" t="s">
        <v>23</v>
      </c>
      <c r="B129" s="24">
        <v>42171</v>
      </c>
      <c r="C129">
        <v>37169</v>
      </c>
      <c r="D129">
        <v>19382</v>
      </c>
      <c r="E129">
        <v>28550</v>
      </c>
      <c r="F129">
        <v>14652</v>
      </c>
      <c r="G129">
        <v>1954</v>
      </c>
      <c r="H129" s="10">
        <f>((D129-E129)-(F129-G129))/C129</f>
        <v>-0.58828593720573596</v>
      </c>
      <c r="I129" s="10">
        <f t="shared" si="1"/>
        <v>9.9264705882352935E-2</v>
      </c>
      <c r="J129" s="10">
        <f>ABS(I129-I128)</f>
        <v>5.8823529411764698E-2</v>
      </c>
    </row>
    <row r="130" spans="1:10" x14ac:dyDescent="0.35">
      <c r="A130" t="s">
        <v>23</v>
      </c>
      <c r="B130" s="24">
        <v>42178</v>
      </c>
      <c r="C130">
        <v>42911</v>
      </c>
      <c r="D130">
        <v>19661</v>
      </c>
      <c r="E130">
        <v>33224</v>
      </c>
      <c r="F130">
        <v>19844</v>
      </c>
      <c r="G130">
        <v>2338</v>
      </c>
      <c r="H130" s="10">
        <f>((D130-E130)-(F130-G130))/C130</f>
        <v>-0.72403346461280327</v>
      </c>
      <c r="I130" s="10">
        <f t="shared" si="1"/>
        <v>4.4117647058823532E-2</v>
      </c>
      <c r="J130" s="10">
        <f>ABS(I130-I129)</f>
        <v>5.5147058823529403E-2</v>
      </c>
    </row>
    <row r="131" spans="1:10" x14ac:dyDescent="0.35">
      <c r="A131" t="s">
        <v>23</v>
      </c>
      <c r="B131" s="24">
        <v>42185</v>
      </c>
      <c r="C131">
        <v>43256</v>
      </c>
      <c r="D131">
        <v>16949</v>
      </c>
      <c r="E131">
        <v>33015</v>
      </c>
      <c r="F131">
        <v>22781</v>
      </c>
      <c r="G131">
        <v>2618</v>
      </c>
      <c r="H131" s="10">
        <f>((D131-E131)-(F131-G131))/C131</f>
        <v>-0.83754854817828739</v>
      </c>
      <c r="I131" s="10">
        <f t="shared" ref="I131:I194" si="2">_xlfn.RANK.EQ(H131,$H$2:$H$273,1)/COUNT($H$2:$H$273)</f>
        <v>1.4705882352941176E-2</v>
      </c>
      <c r="J131" s="10">
        <f>ABS(I131-I130)</f>
        <v>2.9411764705882356E-2</v>
      </c>
    </row>
    <row r="132" spans="1:10" x14ac:dyDescent="0.35">
      <c r="A132" t="s">
        <v>23</v>
      </c>
      <c r="B132" s="24">
        <v>42192</v>
      </c>
      <c r="C132">
        <v>42873</v>
      </c>
      <c r="D132">
        <v>14679</v>
      </c>
      <c r="E132">
        <v>33027</v>
      </c>
      <c r="F132">
        <v>24535</v>
      </c>
      <c r="G132">
        <v>2371</v>
      </c>
      <c r="H132" s="10">
        <f>((D132-E132)-(F132-G132))/C132</f>
        <v>-0.94493037576096839</v>
      </c>
      <c r="I132" s="10">
        <f t="shared" si="2"/>
        <v>1.1029411764705883E-2</v>
      </c>
      <c r="J132" s="10">
        <f>ABS(I132-I131)</f>
        <v>3.6764705882352932E-3</v>
      </c>
    </row>
    <row r="133" spans="1:10" x14ac:dyDescent="0.35">
      <c r="A133" t="s">
        <v>23</v>
      </c>
      <c r="B133" s="24">
        <v>42199</v>
      </c>
      <c r="C133">
        <v>42311</v>
      </c>
      <c r="D133">
        <v>13504</v>
      </c>
      <c r="E133">
        <v>33158</v>
      </c>
      <c r="F133">
        <v>25907</v>
      </c>
      <c r="G133">
        <v>2370</v>
      </c>
      <c r="H133" s="10">
        <f>((D133-E133)-(F133-G133))/C133</f>
        <v>-1.0207983739453097</v>
      </c>
      <c r="I133" s="10">
        <f t="shared" si="2"/>
        <v>3.6764705882352941E-3</v>
      </c>
      <c r="J133" s="10">
        <f>ABS(I133-I132)</f>
        <v>7.352941176470589E-3</v>
      </c>
    </row>
    <row r="134" spans="1:10" x14ac:dyDescent="0.35">
      <c r="A134" t="s">
        <v>23</v>
      </c>
      <c r="B134" s="24">
        <v>42206</v>
      </c>
      <c r="C134">
        <v>38544</v>
      </c>
      <c r="D134">
        <v>13200</v>
      </c>
      <c r="E134">
        <v>29154</v>
      </c>
      <c r="F134">
        <v>22843</v>
      </c>
      <c r="G134">
        <v>2306</v>
      </c>
      <c r="H134" s="10">
        <f>((D134-E134)-(F134-G134))/C134</f>
        <v>-0.94673619759236194</v>
      </c>
      <c r="I134" s="10">
        <f t="shared" si="2"/>
        <v>7.3529411764705881E-3</v>
      </c>
      <c r="J134" s="10">
        <f>ABS(I134-I133)</f>
        <v>3.6764705882352941E-3</v>
      </c>
    </row>
    <row r="135" spans="1:10" x14ac:dyDescent="0.35">
      <c r="A135" t="s">
        <v>23</v>
      </c>
      <c r="B135" s="24">
        <v>42213</v>
      </c>
      <c r="C135">
        <v>37487</v>
      </c>
      <c r="D135">
        <v>13550</v>
      </c>
      <c r="E135">
        <v>26315</v>
      </c>
      <c r="F135">
        <v>21230</v>
      </c>
      <c r="G135">
        <v>4189</v>
      </c>
      <c r="H135" s="10">
        <f>((D135-E135)-(F135-G135))/C135</f>
        <v>-0.79510230213140554</v>
      </c>
      <c r="I135" s="10">
        <f t="shared" si="2"/>
        <v>1.8382352941176471E-2</v>
      </c>
      <c r="J135" s="10">
        <f>ABS(I135-I134)</f>
        <v>1.1029411764705883E-2</v>
      </c>
    </row>
    <row r="136" spans="1:10" x14ac:dyDescent="0.35">
      <c r="A136" t="s">
        <v>23</v>
      </c>
      <c r="B136" s="24">
        <v>42220</v>
      </c>
      <c r="C136">
        <v>38530</v>
      </c>
      <c r="D136">
        <v>14391</v>
      </c>
      <c r="E136">
        <v>26290</v>
      </c>
      <c r="F136">
        <v>21363</v>
      </c>
      <c r="G136">
        <v>5422</v>
      </c>
      <c r="H136" s="10">
        <f>((D136-E136)-(F136-G136))/C136</f>
        <v>-0.72255385413963147</v>
      </c>
      <c r="I136" s="10">
        <f t="shared" si="2"/>
        <v>4.779411764705882E-2</v>
      </c>
      <c r="J136" s="10">
        <f>ABS(I136-I135)</f>
        <v>2.9411764705882349E-2</v>
      </c>
    </row>
    <row r="137" spans="1:10" x14ac:dyDescent="0.35">
      <c r="A137" t="s">
        <v>23</v>
      </c>
      <c r="B137" s="24">
        <v>42227</v>
      </c>
      <c r="C137">
        <v>36861</v>
      </c>
      <c r="D137">
        <v>13931</v>
      </c>
      <c r="E137">
        <v>24503</v>
      </c>
      <c r="F137">
        <v>20282</v>
      </c>
      <c r="G137">
        <v>5906</v>
      </c>
      <c r="H137" s="10">
        <f>((D137-E137)-(F137-G137))/C137</f>
        <v>-0.67681289167412717</v>
      </c>
      <c r="I137" s="10">
        <f t="shared" si="2"/>
        <v>7.3529411764705885E-2</v>
      </c>
      <c r="J137" s="10">
        <f>ABS(I137-I136)</f>
        <v>2.5735294117647065E-2</v>
      </c>
    </row>
    <row r="138" spans="1:10" x14ac:dyDescent="0.35">
      <c r="A138" t="s">
        <v>23</v>
      </c>
      <c r="B138" s="24">
        <v>42234</v>
      </c>
      <c r="C138">
        <v>36523</v>
      </c>
      <c r="D138">
        <v>14012</v>
      </c>
      <c r="E138">
        <v>23969</v>
      </c>
      <c r="F138">
        <v>20025</v>
      </c>
      <c r="G138">
        <v>6344</v>
      </c>
      <c r="H138" s="10">
        <f>((D138-E138)-(F138-G138))/C138</f>
        <v>-0.64720860827423821</v>
      </c>
      <c r="I138" s="10">
        <f t="shared" si="2"/>
        <v>8.0882352941176475E-2</v>
      </c>
      <c r="J138" s="10">
        <f>ABS(I138-I137)</f>
        <v>7.3529411764705899E-3</v>
      </c>
    </row>
    <row r="139" spans="1:10" x14ac:dyDescent="0.35">
      <c r="A139" t="s">
        <v>23</v>
      </c>
      <c r="B139" s="24">
        <v>42241</v>
      </c>
      <c r="C139">
        <v>33400</v>
      </c>
      <c r="D139">
        <v>15388</v>
      </c>
      <c r="E139">
        <v>21451</v>
      </c>
      <c r="F139">
        <v>15789</v>
      </c>
      <c r="G139">
        <v>6103</v>
      </c>
      <c r="H139" s="10">
        <f>((D139-E139)-(F139-G139))/C139</f>
        <v>-0.47152694610778445</v>
      </c>
      <c r="I139" s="10">
        <f t="shared" si="2"/>
        <v>0.16544117647058823</v>
      </c>
      <c r="J139" s="10">
        <f>ABS(I139-I138)</f>
        <v>8.4558823529411756E-2</v>
      </c>
    </row>
    <row r="140" spans="1:10" x14ac:dyDescent="0.35">
      <c r="A140" t="s">
        <v>23</v>
      </c>
      <c r="B140" s="24">
        <v>42248</v>
      </c>
      <c r="C140">
        <v>34339</v>
      </c>
      <c r="D140">
        <v>13543</v>
      </c>
      <c r="E140">
        <v>21822</v>
      </c>
      <c r="F140">
        <v>18292</v>
      </c>
      <c r="G140">
        <v>6027</v>
      </c>
      <c r="H140" s="10">
        <f>((D140-E140)-(F140-G140))/C140</f>
        <v>-0.59827018841550428</v>
      </c>
      <c r="I140" s="10">
        <f t="shared" si="2"/>
        <v>9.5588235294117641E-2</v>
      </c>
      <c r="J140" s="10">
        <f>ABS(I140-I139)</f>
        <v>6.985294117647059E-2</v>
      </c>
    </row>
    <row r="141" spans="1:10" x14ac:dyDescent="0.35">
      <c r="A141" t="s">
        <v>23</v>
      </c>
      <c r="B141" s="24">
        <v>42255</v>
      </c>
      <c r="C141">
        <v>38325</v>
      </c>
      <c r="D141">
        <v>11677</v>
      </c>
      <c r="E141">
        <v>23497</v>
      </c>
      <c r="F141">
        <v>22252</v>
      </c>
      <c r="G141">
        <v>6572</v>
      </c>
      <c r="H141" s="10">
        <f>((D141-E141)-(F141-G141))/C141</f>
        <v>-0.7175472928897586</v>
      </c>
      <c r="I141" s="10">
        <f t="shared" si="2"/>
        <v>5.514705882352941E-2</v>
      </c>
      <c r="J141" s="10">
        <f>ABS(I141-I140)</f>
        <v>4.044117647058823E-2</v>
      </c>
    </row>
    <row r="142" spans="1:10" x14ac:dyDescent="0.35">
      <c r="A142" t="s">
        <v>23</v>
      </c>
      <c r="B142" s="24">
        <v>42262</v>
      </c>
      <c r="C142">
        <v>33352</v>
      </c>
      <c r="D142">
        <v>22462</v>
      </c>
      <c r="E142">
        <v>24556</v>
      </c>
      <c r="F142">
        <v>9043</v>
      </c>
      <c r="G142">
        <v>3282</v>
      </c>
      <c r="H142" s="10">
        <f>((D142-E142)-(F142-G142))/C142</f>
        <v>-0.23551810985847926</v>
      </c>
      <c r="I142" s="10">
        <f t="shared" si="2"/>
        <v>0.31985294117647056</v>
      </c>
      <c r="J142" s="10">
        <f>ABS(I142-I141)</f>
        <v>0.26470588235294112</v>
      </c>
    </row>
    <row r="143" spans="1:10" x14ac:dyDescent="0.35">
      <c r="A143" t="s">
        <v>23</v>
      </c>
      <c r="B143" s="24">
        <v>42269</v>
      </c>
      <c r="C143">
        <v>35920</v>
      </c>
      <c r="D143">
        <v>22990</v>
      </c>
      <c r="E143">
        <v>26519</v>
      </c>
      <c r="F143">
        <v>11126</v>
      </c>
      <c r="G143">
        <v>3286</v>
      </c>
      <c r="H143" s="10">
        <f>((D143-E143)-(F143-G143))/C143</f>
        <v>-0.31650890868596881</v>
      </c>
      <c r="I143" s="10">
        <f t="shared" si="2"/>
        <v>0.2610294117647059</v>
      </c>
      <c r="J143" s="10">
        <f>ABS(I143-I142)</f>
        <v>5.8823529411764663E-2</v>
      </c>
    </row>
    <row r="144" spans="1:10" x14ac:dyDescent="0.35">
      <c r="A144" t="s">
        <v>23</v>
      </c>
      <c r="B144" s="24">
        <v>42276</v>
      </c>
      <c r="C144">
        <v>34105</v>
      </c>
      <c r="D144">
        <v>20995</v>
      </c>
      <c r="E144">
        <v>24057</v>
      </c>
      <c r="F144">
        <v>11339</v>
      </c>
      <c r="G144">
        <v>4392</v>
      </c>
      <c r="H144" s="10">
        <f>((D144-E144)-(F144-G144))/C144</f>
        <v>-0.29347602990763816</v>
      </c>
      <c r="I144" s="10">
        <f t="shared" si="2"/>
        <v>0.27205882352941174</v>
      </c>
      <c r="J144" s="10">
        <f>ABS(I144-I143)</f>
        <v>1.1029411764705843E-2</v>
      </c>
    </row>
    <row r="145" spans="1:10" x14ac:dyDescent="0.35">
      <c r="A145" t="s">
        <v>23</v>
      </c>
      <c r="B145" s="24">
        <v>42283</v>
      </c>
      <c r="C145">
        <v>31930</v>
      </c>
      <c r="D145">
        <v>18357</v>
      </c>
      <c r="E145">
        <v>19328</v>
      </c>
      <c r="F145">
        <v>11860</v>
      </c>
      <c r="G145">
        <v>6426</v>
      </c>
      <c r="H145" s="10">
        <f>((D145-E145)-(F145-G145))/C145</f>
        <v>-0.20059505167554023</v>
      </c>
      <c r="I145" s="10">
        <f t="shared" si="2"/>
        <v>0.33823529411764708</v>
      </c>
      <c r="J145" s="10">
        <f>ABS(I145-I144)</f>
        <v>6.6176470588235337E-2</v>
      </c>
    </row>
    <row r="146" spans="1:10" x14ac:dyDescent="0.35">
      <c r="A146" t="s">
        <v>23</v>
      </c>
      <c r="B146" s="24">
        <v>42290</v>
      </c>
      <c r="C146">
        <v>29038</v>
      </c>
      <c r="D146">
        <v>18344</v>
      </c>
      <c r="E146">
        <v>17652</v>
      </c>
      <c r="F146">
        <v>8794</v>
      </c>
      <c r="G146">
        <v>5958</v>
      </c>
      <c r="H146" s="10">
        <f>((D146-E146)-(F146-G146))/C146</f>
        <v>-7.3834286107858665E-2</v>
      </c>
      <c r="I146" s="10">
        <f t="shared" si="2"/>
        <v>0.38970588235294118</v>
      </c>
      <c r="J146" s="10">
        <f>ABS(I146-I145)</f>
        <v>5.1470588235294101E-2</v>
      </c>
    </row>
    <row r="147" spans="1:10" x14ac:dyDescent="0.35">
      <c r="A147" t="s">
        <v>23</v>
      </c>
      <c r="B147" s="24">
        <v>42297</v>
      </c>
      <c r="C147">
        <v>30142</v>
      </c>
      <c r="D147">
        <v>19447</v>
      </c>
      <c r="E147">
        <v>15688</v>
      </c>
      <c r="F147">
        <v>8216</v>
      </c>
      <c r="G147">
        <v>9634</v>
      </c>
      <c r="H147" s="10">
        <f>((D147-E147)-(F147-G147))/C147</f>
        <v>0.171753699157322</v>
      </c>
      <c r="I147" s="10">
        <f t="shared" si="2"/>
        <v>0.5625</v>
      </c>
      <c r="J147" s="10">
        <f>ABS(I147-I146)</f>
        <v>0.17279411764705882</v>
      </c>
    </row>
    <row r="148" spans="1:10" x14ac:dyDescent="0.35">
      <c r="A148" t="s">
        <v>23</v>
      </c>
      <c r="B148" s="24">
        <v>42304</v>
      </c>
      <c r="C148">
        <v>31743</v>
      </c>
      <c r="D148">
        <v>20339</v>
      </c>
      <c r="E148">
        <v>14750</v>
      </c>
      <c r="F148">
        <v>9123</v>
      </c>
      <c r="G148">
        <v>12152</v>
      </c>
      <c r="H148" s="10">
        <f>((D148-E148)-(F148-G148))/C148</f>
        <v>0.27149292757458338</v>
      </c>
      <c r="I148" s="10">
        <f t="shared" si="2"/>
        <v>0.6029411764705882</v>
      </c>
      <c r="J148" s="10">
        <f>ABS(I148-I147)</f>
        <v>4.0441176470588203E-2</v>
      </c>
    </row>
    <row r="149" spans="1:10" x14ac:dyDescent="0.35">
      <c r="A149" t="s">
        <v>23</v>
      </c>
      <c r="B149" s="24">
        <v>42311</v>
      </c>
      <c r="C149">
        <v>32539</v>
      </c>
      <c r="D149">
        <v>21266</v>
      </c>
      <c r="E149">
        <v>14648</v>
      </c>
      <c r="F149">
        <v>9013</v>
      </c>
      <c r="G149">
        <v>13079</v>
      </c>
      <c r="H149" s="10">
        <f>((D149-E149)-(F149-G149))/C149</f>
        <v>0.32834444820062081</v>
      </c>
      <c r="I149" s="10">
        <f t="shared" si="2"/>
        <v>0.62132352941176472</v>
      </c>
      <c r="J149" s="10">
        <f>ABS(I149-I148)</f>
        <v>1.8382352941176516E-2</v>
      </c>
    </row>
    <row r="150" spans="1:10" x14ac:dyDescent="0.35">
      <c r="A150" t="s">
        <v>23</v>
      </c>
      <c r="B150" s="24">
        <v>42318</v>
      </c>
      <c r="C150">
        <v>33719</v>
      </c>
      <c r="D150">
        <v>21267</v>
      </c>
      <c r="E150">
        <v>15703</v>
      </c>
      <c r="F150">
        <v>9798</v>
      </c>
      <c r="G150">
        <v>12013</v>
      </c>
      <c r="H150" s="10">
        <f>((D150-E150)-(F150-G150))/C150</f>
        <v>0.23070079183842937</v>
      </c>
      <c r="I150" s="10">
        <f t="shared" si="2"/>
        <v>0.59191176470588236</v>
      </c>
      <c r="J150" s="10">
        <f>ABS(I150-I149)</f>
        <v>2.9411764705882359E-2</v>
      </c>
    </row>
    <row r="151" spans="1:10" x14ac:dyDescent="0.35">
      <c r="A151" t="s">
        <v>23</v>
      </c>
      <c r="B151" s="24">
        <v>42325</v>
      </c>
      <c r="C151">
        <v>34899</v>
      </c>
      <c r="D151">
        <v>22219</v>
      </c>
      <c r="E151">
        <v>16971</v>
      </c>
      <c r="F151">
        <v>10212</v>
      </c>
      <c r="G151">
        <v>11113</v>
      </c>
      <c r="H151" s="10">
        <f>((D151-E151)-(F151-G151))/C151</f>
        <v>0.17619416029112581</v>
      </c>
      <c r="I151" s="10">
        <f t="shared" si="2"/>
        <v>0.56617647058823528</v>
      </c>
      <c r="J151" s="10">
        <f>ABS(I151-I150)</f>
        <v>2.5735294117647078E-2</v>
      </c>
    </row>
    <row r="152" spans="1:10" x14ac:dyDescent="0.35">
      <c r="A152" t="s">
        <v>23</v>
      </c>
      <c r="B152" s="24">
        <v>42332</v>
      </c>
      <c r="C152">
        <v>35099</v>
      </c>
      <c r="D152">
        <v>22603</v>
      </c>
      <c r="E152">
        <v>18593</v>
      </c>
      <c r="F152">
        <v>10292</v>
      </c>
      <c r="G152">
        <v>10740</v>
      </c>
      <c r="H152" s="10">
        <f>((D152-E152)-(F152-G152))/C152</f>
        <v>0.12701216558876322</v>
      </c>
      <c r="I152" s="10">
        <f t="shared" si="2"/>
        <v>0.53308823529411764</v>
      </c>
      <c r="J152" s="10">
        <f>ABS(I152-I151)</f>
        <v>3.3088235294117641E-2</v>
      </c>
    </row>
    <row r="153" spans="1:10" x14ac:dyDescent="0.35">
      <c r="A153" t="s">
        <v>23</v>
      </c>
      <c r="B153" s="24">
        <v>42339</v>
      </c>
      <c r="C153">
        <v>36623</v>
      </c>
      <c r="D153">
        <v>22881</v>
      </c>
      <c r="E153">
        <v>18124</v>
      </c>
      <c r="F153">
        <v>10658</v>
      </c>
      <c r="G153">
        <v>12451</v>
      </c>
      <c r="H153" s="10">
        <f>((D153-E153)-(F153-G153))/C153</f>
        <v>0.17884935696147231</v>
      </c>
      <c r="I153" s="10">
        <f t="shared" si="2"/>
        <v>0.56985294117647056</v>
      </c>
      <c r="J153" s="10">
        <f>ABS(I153-I152)</f>
        <v>3.6764705882352922E-2</v>
      </c>
    </row>
    <row r="154" spans="1:10" x14ac:dyDescent="0.35">
      <c r="A154" t="s">
        <v>23</v>
      </c>
      <c r="B154" s="24">
        <v>42346</v>
      </c>
      <c r="C154">
        <v>38425</v>
      </c>
      <c r="D154">
        <v>24452</v>
      </c>
      <c r="E154">
        <v>15571</v>
      </c>
      <c r="F154">
        <v>10251</v>
      </c>
      <c r="G154">
        <v>17357</v>
      </c>
      <c r="H154" s="10">
        <f>((D154-E154)-(F154-G154))/C154</f>
        <v>0.41605725439167207</v>
      </c>
      <c r="I154" s="10">
        <f t="shared" si="2"/>
        <v>0.65073529411764708</v>
      </c>
      <c r="J154" s="10">
        <f>ABS(I154-I153)</f>
        <v>8.0882352941176516E-2</v>
      </c>
    </row>
    <row r="155" spans="1:10" x14ac:dyDescent="0.35">
      <c r="A155" t="s">
        <v>23</v>
      </c>
      <c r="B155" s="24">
        <v>42353</v>
      </c>
      <c r="C155">
        <v>23626</v>
      </c>
      <c r="D155">
        <v>16346</v>
      </c>
      <c r="E155">
        <v>15227</v>
      </c>
      <c r="F155">
        <v>4713</v>
      </c>
      <c r="G155">
        <v>4255</v>
      </c>
      <c r="H155" s="10">
        <f>((D155-E155)-(F155-G155))/C155</f>
        <v>2.7977651739608905E-2</v>
      </c>
      <c r="I155" s="10">
        <f t="shared" si="2"/>
        <v>0.45955882352941174</v>
      </c>
      <c r="J155" s="10">
        <f>ABS(I155-I154)</f>
        <v>0.19117647058823534</v>
      </c>
    </row>
    <row r="156" spans="1:10" x14ac:dyDescent="0.35">
      <c r="A156" t="s">
        <v>23</v>
      </c>
      <c r="B156" s="24">
        <v>42360</v>
      </c>
      <c r="C156">
        <v>24057</v>
      </c>
      <c r="D156">
        <v>14946</v>
      </c>
      <c r="E156">
        <v>15167</v>
      </c>
      <c r="F156">
        <v>6207</v>
      </c>
      <c r="G156">
        <v>4514</v>
      </c>
      <c r="H156" s="10">
        <f>((D156-E156)-(F156-G156))/C156</f>
        <v>-7.956104252400549E-2</v>
      </c>
      <c r="I156" s="10">
        <f t="shared" si="2"/>
        <v>0.3860294117647059</v>
      </c>
      <c r="J156" s="10">
        <f>ABS(I156-I155)</f>
        <v>7.3529411764705843E-2</v>
      </c>
    </row>
    <row r="157" spans="1:10" x14ac:dyDescent="0.35">
      <c r="A157" t="s">
        <v>23</v>
      </c>
      <c r="B157" s="24">
        <v>42367</v>
      </c>
      <c r="C157">
        <v>24587</v>
      </c>
      <c r="D157">
        <v>14971</v>
      </c>
      <c r="E157">
        <v>15117</v>
      </c>
      <c r="F157">
        <v>6004</v>
      </c>
      <c r="G157">
        <v>5148</v>
      </c>
      <c r="H157" s="10">
        <f>((D157-E157)-(F157-G157))/C157</f>
        <v>-4.0753243584007809E-2</v>
      </c>
      <c r="I157" s="10">
        <f t="shared" si="2"/>
        <v>0.40808823529411764</v>
      </c>
      <c r="J157" s="10">
        <f>ABS(I157-I156)</f>
        <v>2.2058823529411742E-2</v>
      </c>
    </row>
    <row r="158" spans="1:10" x14ac:dyDescent="0.35">
      <c r="A158" t="s">
        <v>23</v>
      </c>
      <c r="B158" s="24">
        <v>42374</v>
      </c>
      <c r="C158">
        <v>24928</v>
      </c>
      <c r="D158">
        <v>16842</v>
      </c>
      <c r="E158">
        <v>15263</v>
      </c>
      <c r="F158">
        <v>5142</v>
      </c>
      <c r="G158">
        <v>5078</v>
      </c>
      <c r="H158" s="10">
        <f>((D158-E158)-(F158-G158))/C158</f>
        <v>6.0775032092426184E-2</v>
      </c>
      <c r="I158" s="10">
        <f t="shared" si="2"/>
        <v>0.48529411764705882</v>
      </c>
      <c r="J158" s="10">
        <f>ABS(I158-I157)</f>
        <v>7.720588235294118E-2</v>
      </c>
    </row>
    <row r="159" spans="1:10" x14ac:dyDescent="0.35">
      <c r="A159" t="s">
        <v>23</v>
      </c>
      <c r="B159" s="24">
        <v>42381</v>
      </c>
      <c r="C159">
        <v>25434</v>
      </c>
      <c r="D159">
        <v>17149</v>
      </c>
      <c r="E159">
        <v>15608</v>
      </c>
      <c r="F159">
        <v>5297</v>
      </c>
      <c r="G159">
        <v>4977</v>
      </c>
      <c r="H159" s="10">
        <f>((D159-E159)-(F159-G159))/C159</f>
        <v>4.8006605331446094E-2</v>
      </c>
      <c r="I159" s="10">
        <f t="shared" si="2"/>
        <v>0.47794117647058826</v>
      </c>
      <c r="J159" s="10">
        <f>ABS(I159-I158)</f>
        <v>7.3529411764705621E-3</v>
      </c>
    </row>
    <row r="160" spans="1:10" x14ac:dyDescent="0.35">
      <c r="A160" t="s">
        <v>23</v>
      </c>
      <c r="B160" s="24">
        <v>42388</v>
      </c>
      <c r="C160">
        <v>28114</v>
      </c>
      <c r="D160">
        <v>14938</v>
      </c>
      <c r="E160">
        <v>17892</v>
      </c>
      <c r="F160">
        <v>10398</v>
      </c>
      <c r="G160">
        <v>4395</v>
      </c>
      <c r="H160" s="10">
        <f>((D160-E160)-(F160-G160))/C160</f>
        <v>-0.31859571743615278</v>
      </c>
      <c r="I160" s="10">
        <f t="shared" si="2"/>
        <v>0.25735294117647056</v>
      </c>
      <c r="J160" s="10">
        <f>ABS(I160-I159)</f>
        <v>0.2205882352941177</v>
      </c>
    </row>
    <row r="161" spans="1:10" x14ac:dyDescent="0.35">
      <c r="A161" t="s">
        <v>23</v>
      </c>
      <c r="B161" s="24">
        <v>42395</v>
      </c>
      <c r="C161">
        <v>30437</v>
      </c>
      <c r="D161">
        <v>15166</v>
      </c>
      <c r="E161">
        <v>20566</v>
      </c>
      <c r="F161">
        <v>12538</v>
      </c>
      <c r="G161">
        <v>4207</v>
      </c>
      <c r="H161" s="10">
        <f>((D161-E161)-(F161-G161))/C161</f>
        <v>-0.45112856063343959</v>
      </c>
      <c r="I161" s="10">
        <f t="shared" si="2"/>
        <v>0.18382352941176472</v>
      </c>
      <c r="J161" s="10">
        <f>ABS(I161-I160)</f>
        <v>7.3529411764705843E-2</v>
      </c>
    </row>
    <row r="162" spans="1:10" x14ac:dyDescent="0.35">
      <c r="A162" t="s">
        <v>23</v>
      </c>
      <c r="B162" s="24">
        <v>42402</v>
      </c>
      <c r="C162">
        <v>30979</v>
      </c>
      <c r="D162">
        <v>13492</v>
      </c>
      <c r="E162">
        <v>21928</v>
      </c>
      <c r="F162">
        <v>14585</v>
      </c>
      <c r="G162">
        <v>4046</v>
      </c>
      <c r="H162" s="10">
        <f>((D162-E162)-(F162-G162))/C162</f>
        <v>-0.61251170147519285</v>
      </c>
      <c r="I162" s="10">
        <f t="shared" si="2"/>
        <v>8.8235294117647065E-2</v>
      </c>
      <c r="J162" s="10">
        <f>ABS(I162-I161)</f>
        <v>9.5588235294117654E-2</v>
      </c>
    </row>
    <row r="163" spans="1:10" x14ac:dyDescent="0.35">
      <c r="A163" t="s">
        <v>23</v>
      </c>
      <c r="B163" s="24">
        <v>42409</v>
      </c>
      <c r="C163">
        <v>33544</v>
      </c>
      <c r="D163">
        <v>13666</v>
      </c>
      <c r="E163">
        <v>22805</v>
      </c>
      <c r="F163">
        <v>16620</v>
      </c>
      <c r="G163">
        <v>6621</v>
      </c>
      <c r="H163" s="10">
        <f>((D163-E163)-(F163-G163))/C163</f>
        <v>-0.57053422370617701</v>
      </c>
      <c r="I163" s="10">
        <f t="shared" si="2"/>
        <v>0.11397058823529412</v>
      </c>
      <c r="J163" s="10">
        <f>ABS(I163-I162)</f>
        <v>2.5735294117647051E-2</v>
      </c>
    </row>
    <row r="164" spans="1:10" x14ac:dyDescent="0.35">
      <c r="A164" t="s">
        <v>23</v>
      </c>
      <c r="B164" s="24">
        <v>42416</v>
      </c>
      <c r="C164">
        <v>33596</v>
      </c>
      <c r="D164">
        <v>14465</v>
      </c>
      <c r="E164">
        <v>22782</v>
      </c>
      <c r="F164">
        <v>16161</v>
      </c>
      <c r="G164">
        <v>6295</v>
      </c>
      <c r="H164" s="10">
        <f>((D164-E164)-(F164-G164))/C164</f>
        <v>-0.54122514585069648</v>
      </c>
      <c r="I164" s="10">
        <f t="shared" si="2"/>
        <v>0.12132352941176471</v>
      </c>
      <c r="J164" s="10">
        <f>ABS(I164-I163)</f>
        <v>7.3529411764705899E-3</v>
      </c>
    </row>
    <row r="165" spans="1:10" x14ac:dyDescent="0.35">
      <c r="A165" t="s">
        <v>23</v>
      </c>
      <c r="B165" s="24">
        <v>42423</v>
      </c>
      <c r="C165">
        <v>32618</v>
      </c>
      <c r="D165">
        <v>15968</v>
      </c>
      <c r="E165">
        <v>22583</v>
      </c>
      <c r="F165">
        <v>13626</v>
      </c>
      <c r="G165">
        <v>6031</v>
      </c>
      <c r="H165" s="10">
        <f>((D165-E165)-(F165-G165))/C165</f>
        <v>-0.43564902814396961</v>
      </c>
      <c r="I165" s="10">
        <f t="shared" si="2"/>
        <v>0.19485294117647059</v>
      </c>
      <c r="J165" s="10">
        <f>ABS(I165-I164)</f>
        <v>7.3529411764705885E-2</v>
      </c>
    </row>
    <row r="166" spans="1:10" x14ac:dyDescent="0.35">
      <c r="A166" t="s">
        <v>23</v>
      </c>
      <c r="B166" s="24">
        <v>42430</v>
      </c>
      <c r="C166">
        <v>31473</v>
      </c>
      <c r="D166">
        <v>16593</v>
      </c>
      <c r="E166">
        <v>20750</v>
      </c>
      <c r="F166">
        <v>12386</v>
      </c>
      <c r="G166">
        <v>6500</v>
      </c>
      <c r="H166" s="10">
        <f>((D166-E166)-(F166-G166))/C166</f>
        <v>-0.31909891017697711</v>
      </c>
      <c r="I166" s="10">
        <f t="shared" si="2"/>
        <v>0.25367647058823528</v>
      </c>
      <c r="J166" s="10">
        <f>ABS(I166-I165)</f>
        <v>5.8823529411764691E-2</v>
      </c>
    </row>
    <row r="167" spans="1:10" x14ac:dyDescent="0.35">
      <c r="A167" t="s">
        <v>23</v>
      </c>
      <c r="B167" s="24">
        <v>42437</v>
      </c>
      <c r="C167">
        <v>34957</v>
      </c>
      <c r="D167">
        <v>20419</v>
      </c>
      <c r="E167">
        <v>22419</v>
      </c>
      <c r="F167">
        <v>9122</v>
      </c>
      <c r="G167">
        <v>6897</v>
      </c>
      <c r="H167" s="10">
        <f>((D167-E167)-(F167-G167))/C167</f>
        <v>-0.12086277426552622</v>
      </c>
      <c r="I167" s="10">
        <f t="shared" si="2"/>
        <v>0.3639705882352941</v>
      </c>
      <c r="J167" s="10">
        <f>ABS(I167-I166)</f>
        <v>0.11029411764705882</v>
      </c>
    </row>
    <row r="168" spans="1:10" x14ac:dyDescent="0.35">
      <c r="A168" t="s">
        <v>23</v>
      </c>
      <c r="B168" s="24">
        <v>42444</v>
      </c>
      <c r="C168">
        <v>28451</v>
      </c>
      <c r="D168">
        <v>20524</v>
      </c>
      <c r="E168">
        <v>19234</v>
      </c>
      <c r="F168">
        <v>5082</v>
      </c>
      <c r="G168">
        <v>4797</v>
      </c>
      <c r="H168" s="10">
        <f>((D168-E168)-(F168-G168))/C168</f>
        <v>3.5323890197181115E-2</v>
      </c>
      <c r="I168" s="10">
        <f t="shared" si="2"/>
        <v>0.46323529411764708</v>
      </c>
      <c r="J168" s="10">
        <f>ABS(I168-I167)</f>
        <v>9.9264705882352977E-2</v>
      </c>
    </row>
    <row r="169" spans="1:10" x14ac:dyDescent="0.35">
      <c r="A169" t="s">
        <v>23</v>
      </c>
      <c r="B169" s="24">
        <v>42451</v>
      </c>
      <c r="C169">
        <v>27163</v>
      </c>
      <c r="D169">
        <v>19375</v>
      </c>
      <c r="E169">
        <v>18358</v>
      </c>
      <c r="F169">
        <v>4040</v>
      </c>
      <c r="G169">
        <v>5493</v>
      </c>
      <c r="H169" s="10">
        <f>((D169-E169)-(F169-G169))/C169</f>
        <v>9.0932518499429377E-2</v>
      </c>
      <c r="I169" s="10">
        <f t="shared" si="2"/>
        <v>0.49632352941176472</v>
      </c>
      <c r="J169" s="10">
        <f>ABS(I169-I168)</f>
        <v>3.3088235294117641E-2</v>
      </c>
    </row>
    <row r="170" spans="1:10" x14ac:dyDescent="0.35">
      <c r="A170" t="s">
        <v>23</v>
      </c>
      <c r="B170" s="24">
        <v>42458</v>
      </c>
      <c r="C170">
        <v>28248</v>
      </c>
      <c r="D170">
        <v>20255</v>
      </c>
      <c r="E170">
        <v>18381</v>
      </c>
      <c r="F170">
        <v>4700</v>
      </c>
      <c r="G170">
        <v>6357</v>
      </c>
      <c r="H170" s="10">
        <f>((D170-E170)-(F170-G170))/C170</f>
        <v>0.125</v>
      </c>
      <c r="I170" s="10">
        <f t="shared" si="2"/>
        <v>0.52573529411764708</v>
      </c>
      <c r="J170" s="10">
        <f>ABS(I170-I169)</f>
        <v>2.9411764705882359E-2</v>
      </c>
    </row>
    <row r="171" spans="1:10" x14ac:dyDescent="0.35">
      <c r="A171" t="s">
        <v>23</v>
      </c>
      <c r="B171" s="24">
        <v>42465</v>
      </c>
      <c r="C171">
        <v>28309</v>
      </c>
      <c r="D171">
        <v>20152</v>
      </c>
      <c r="E171">
        <v>17249</v>
      </c>
      <c r="F171">
        <v>4971</v>
      </c>
      <c r="G171">
        <v>7764</v>
      </c>
      <c r="H171" s="10">
        <f>((D171-E171)-(F171-G171))/C171</f>
        <v>0.20120809636511358</v>
      </c>
      <c r="I171" s="10">
        <f t="shared" si="2"/>
        <v>0.57720588235294112</v>
      </c>
      <c r="J171" s="10">
        <f>ABS(I171-I170)</f>
        <v>5.1470588235294046E-2</v>
      </c>
    </row>
    <row r="172" spans="1:10" x14ac:dyDescent="0.35">
      <c r="A172" t="s">
        <v>23</v>
      </c>
      <c r="B172" s="24">
        <v>42472</v>
      </c>
      <c r="C172">
        <v>29575</v>
      </c>
      <c r="D172">
        <v>21472</v>
      </c>
      <c r="E172">
        <v>17180</v>
      </c>
      <c r="F172">
        <v>4666</v>
      </c>
      <c r="G172">
        <v>8640</v>
      </c>
      <c r="H172" s="10">
        <f>((D172-E172)-(F172-G172))/C172</f>
        <v>0.27949281487743027</v>
      </c>
      <c r="I172" s="10">
        <f t="shared" si="2"/>
        <v>0.60661764705882348</v>
      </c>
      <c r="J172" s="10">
        <f>ABS(I172-I171)</f>
        <v>2.9411764705882359E-2</v>
      </c>
    </row>
    <row r="173" spans="1:10" x14ac:dyDescent="0.35">
      <c r="A173" t="s">
        <v>23</v>
      </c>
      <c r="B173" s="24">
        <v>42479</v>
      </c>
      <c r="C173">
        <v>31313</v>
      </c>
      <c r="D173">
        <v>22674</v>
      </c>
      <c r="E173">
        <v>17323</v>
      </c>
      <c r="F173">
        <v>4673</v>
      </c>
      <c r="G173">
        <v>10632</v>
      </c>
      <c r="H173" s="10">
        <f>((D173-E173)-(F173-G173))/C173</f>
        <v>0.36119183725609172</v>
      </c>
      <c r="I173" s="10">
        <f t="shared" si="2"/>
        <v>0.62867647058823528</v>
      </c>
      <c r="J173" s="10">
        <f>ABS(I173-I172)</f>
        <v>2.2058823529411797E-2</v>
      </c>
    </row>
    <row r="174" spans="1:10" x14ac:dyDescent="0.35">
      <c r="A174" t="s">
        <v>23</v>
      </c>
      <c r="B174" s="24">
        <v>42486</v>
      </c>
      <c r="C174">
        <v>33789</v>
      </c>
      <c r="D174">
        <v>24459</v>
      </c>
      <c r="E174">
        <v>17075</v>
      </c>
      <c r="F174">
        <v>4851</v>
      </c>
      <c r="G174">
        <v>14224</v>
      </c>
      <c r="H174" s="10">
        <f>((D174-E174)-(F174-G174))/C174</f>
        <v>0.49593062831098877</v>
      </c>
      <c r="I174" s="10">
        <f t="shared" si="2"/>
        <v>0.6654411764705882</v>
      </c>
      <c r="J174" s="10">
        <f>ABS(I174-I173)</f>
        <v>3.6764705882352922E-2</v>
      </c>
    </row>
    <row r="175" spans="1:10" x14ac:dyDescent="0.35">
      <c r="A175" t="s">
        <v>23</v>
      </c>
      <c r="B175" s="24">
        <v>42493</v>
      </c>
      <c r="C175">
        <v>36578</v>
      </c>
      <c r="D175">
        <v>25306</v>
      </c>
      <c r="E175">
        <v>16106</v>
      </c>
      <c r="F175">
        <v>6791</v>
      </c>
      <c r="G175">
        <v>17334</v>
      </c>
      <c r="H175" s="10">
        <f>((D175-E175)-(F175-G175))/C175</f>
        <v>0.53975066980152009</v>
      </c>
      <c r="I175" s="10">
        <f t="shared" si="2"/>
        <v>0.67647058823529416</v>
      </c>
      <c r="J175" s="10">
        <f>ABS(I175-I174)</f>
        <v>1.1029411764705954E-2</v>
      </c>
    </row>
    <row r="176" spans="1:10" x14ac:dyDescent="0.35">
      <c r="A176" t="s">
        <v>23</v>
      </c>
      <c r="B176" s="24">
        <v>42500</v>
      </c>
      <c r="C176">
        <v>45419</v>
      </c>
      <c r="D176">
        <v>33573</v>
      </c>
      <c r="E176">
        <v>24221</v>
      </c>
      <c r="F176">
        <v>7951</v>
      </c>
      <c r="G176">
        <v>17640</v>
      </c>
      <c r="H176" s="10">
        <f>((D176-E176)-(F176-G176))/C176</f>
        <v>0.41922983773310729</v>
      </c>
      <c r="I176" s="10">
        <f t="shared" si="2"/>
        <v>0.65441176470588236</v>
      </c>
      <c r="J176" s="10">
        <f>ABS(I176-I175)</f>
        <v>2.2058823529411797E-2</v>
      </c>
    </row>
    <row r="177" spans="1:10" x14ac:dyDescent="0.35">
      <c r="A177" t="s">
        <v>23</v>
      </c>
      <c r="B177" s="24">
        <v>42507</v>
      </c>
      <c r="C177">
        <v>43986</v>
      </c>
      <c r="D177">
        <v>32545</v>
      </c>
      <c r="E177">
        <v>25857</v>
      </c>
      <c r="F177">
        <v>7388</v>
      </c>
      <c r="G177">
        <v>14213</v>
      </c>
      <c r="H177" s="10">
        <f>((D177-E177)-(F177-G177))/C177</f>
        <v>0.3072113854408221</v>
      </c>
      <c r="I177" s="10">
        <f t="shared" si="2"/>
        <v>0.61397058823529416</v>
      </c>
      <c r="J177" s="10">
        <f>ABS(I177-I176)</f>
        <v>4.0441176470588203E-2</v>
      </c>
    </row>
    <row r="178" spans="1:10" x14ac:dyDescent="0.35">
      <c r="A178" t="s">
        <v>23</v>
      </c>
      <c r="B178" s="24">
        <v>42514</v>
      </c>
      <c r="C178">
        <v>42189</v>
      </c>
      <c r="D178">
        <v>30414</v>
      </c>
      <c r="E178">
        <v>25838</v>
      </c>
      <c r="F178">
        <v>8040</v>
      </c>
      <c r="G178">
        <v>12224</v>
      </c>
      <c r="H178" s="10">
        <f>((D178-E178)-(F178-G178))/C178</f>
        <v>0.20763706179335845</v>
      </c>
      <c r="I178" s="10">
        <f t="shared" si="2"/>
        <v>0.5845588235294118</v>
      </c>
      <c r="J178" s="10">
        <f>ABS(I178-I177)</f>
        <v>2.9411764705882359E-2</v>
      </c>
    </row>
    <row r="179" spans="1:10" x14ac:dyDescent="0.35">
      <c r="A179" t="s">
        <v>23</v>
      </c>
      <c r="B179" s="24">
        <v>42521</v>
      </c>
      <c r="C179">
        <v>44604</v>
      </c>
      <c r="D179">
        <v>31919</v>
      </c>
      <c r="E179">
        <v>26415</v>
      </c>
      <c r="F179">
        <v>9061</v>
      </c>
      <c r="G179">
        <v>14500</v>
      </c>
      <c r="H179" s="10">
        <f>((D179-E179)-(F179-G179))/C179</f>
        <v>0.24533674109945297</v>
      </c>
      <c r="I179" s="10">
        <f t="shared" si="2"/>
        <v>0.59558823529411764</v>
      </c>
      <c r="J179" s="10">
        <f>ABS(I179-I178)</f>
        <v>1.1029411764705843E-2</v>
      </c>
    </row>
    <row r="180" spans="1:10" x14ac:dyDescent="0.35">
      <c r="A180" t="s">
        <v>23</v>
      </c>
      <c r="B180" s="24">
        <v>42528</v>
      </c>
      <c r="C180">
        <v>57750</v>
      </c>
      <c r="D180">
        <v>38562</v>
      </c>
      <c r="E180">
        <v>30026</v>
      </c>
      <c r="F180">
        <v>9710</v>
      </c>
      <c r="G180">
        <v>19654</v>
      </c>
      <c r="H180" s="10">
        <f>((D180-E180)-(F180-G180))/C180</f>
        <v>0.32</v>
      </c>
      <c r="I180" s="10">
        <f t="shared" si="2"/>
        <v>0.61764705882352944</v>
      </c>
      <c r="J180" s="10">
        <f>ABS(I180-I179)</f>
        <v>2.2058823529411797E-2</v>
      </c>
    </row>
    <row r="181" spans="1:10" x14ac:dyDescent="0.35">
      <c r="A181" t="s">
        <v>23</v>
      </c>
      <c r="B181" s="24">
        <v>42535</v>
      </c>
      <c r="C181">
        <v>41919</v>
      </c>
      <c r="D181">
        <v>29558</v>
      </c>
      <c r="E181">
        <v>33376</v>
      </c>
      <c r="F181">
        <v>7076</v>
      </c>
      <c r="G181">
        <v>5538</v>
      </c>
      <c r="H181" s="10">
        <f>((D181-E181)-(F181-G181))/C181</f>
        <v>-0.12777022352632458</v>
      </c>
      <c r="I181" s="10">
        <f t="shared" si="2"/>
        <v>0.36029411764705882</v>
      </c>
      <c r="J181" s="10">
        <f>ABS(I181-I180)</f>
        <v>0.25735294117647062</v>
      </c>
    </row>
    <row r="182" spans="1:10" x14ac:dyDescent="0.35">
      <c r="A182" t="s">
        <v>23</v>
      </c>
      <c r="B182" s="24">
        <v>42542</v>
      </c>
      <c r="C182">
        <v>43562</v>
      </c>
      <c r="D182">
        <v>30013</v>
      </c>
      <c r="E182">
        <v>33058</v>
      </c>
      <c r="F182">
        <v>8232</v>
      </c>
      <c r="G182">
        <v>7418</v>
      </c>
      <c r="H182" s="10">
        <f>((D182-E182)-(F182-G182))/C182</f>
        <v>-8.8586382627060284E-2</v>
      </c>
      <c r="I182" s="10">
        <f t="shared" si="2"/>
        <v>0.37867647058823528</v>
      </c>
      <c r="J182" s="10">
        <f>ABS(I182-I181)</f>
        <v>1.8382352941176461E-2</v>
      </c>
    </row>
    <row r="183" spans="1:10" x14ac:dyDescent="0.35">
      <c r="A183" t="s">
        <v>23</v>
      </c>
      <c r="B183" s="24">
        <v>42549</v>
      </c>
      <c r="C183">
        <v>43462</v>
      </c>
      <c r="D183">
        <v>29798</v>
      </c>
      <c r="E183">
        <v>32624</v>
      </c>
      <c r="F183">
        <v>8594</v>
      </c>
      <c r="G183">
        <v>8316</v>
      </c>
      <c r="H183" s="10">
        <f>((D183-E183)-(F183-G183))/C183</f>
        <v>-7.1418710597763557E-2</v>
      </c>
      <c r="I183" s="10">
        <f t="shared" si="2"/>
        <v>0.39338235294117646</v>
      </c>
      <c r="J183" s="10">
        <f>ABS(I183-I182)</f>
        <v>1.470588235294118E-2</v>
      </c>
    </row>
    <row r="184" spans="1:10" x14ac:dyDescent="0.35">
      <c r="A184" t="s">
        <v>23</v>
      </c>
      <c r="B184" s="24">
        <v>42556</v>
      </c>
      <c r="C184">
        <v>44234</v>
      </c>
      <c r="D184">
        <v>30606</v>
      </c>
      <c r="E184">
        <v>32009</v>
      </c>
      <c r="F184">
        <v>8336</v>
      </c>
      <c r="G184">
        <v>8965</v>
      </c>
      <c r="H184" s="10">
        <f>((D184-E184)-(F184-G184))/C184</f>
        <v>-1.7497852330786275E-2</v>
      </c>
      <c r="I184" s="10">
        <f t="shared" si="2"/>
        <v>0.41544117647058826</v>
      </c>
      <c r="J184" s="10">
        <f>ABS(I184-I183)</f>
        <v>2.2058823529411797E-2</v>
      </c>
    </row>
    <row r="185" spans="1:10" x14ac:dyDescent="0.35">
      <c r="A185" t="s">
        <v>23</v>
      </c>
      <c r="B185" s="24">
        <v>42563</v>
      </c>
      <c r="C185">
        <v>44750</v>
      </c>
      <c r="D185">
        <v>31694</v>
      </c>
      <c r="E185">
        <v>30683</v>
      </c>
      <c r="F185">
        <v>7455</v>
      </c>
      <c r="G185">
        <v>11110</v>
      </c>
      <c r="H185" s="10">
        <f>((D185-E185)-(F185-G185))/C185</f>
        <v>0.10426815642458101</v>
      </c>
      <c r="I185" s="10">
        <f t="shared" si="2"/>
        <v>0.51102941176470584</v>
      </c>
      <c r="J185" s="10">
        <f>ABS(I185-I184)</f>
        <v>9.5588235294117585E-2</v>
      </c>
    </row>
    <row r="186" spans="1:10" x14ac:dyDescent="0.35">
      <c r="A186" t="s">
        <v>23</v>
      </c>
      <c r="B186" s="24">
        <v>42570</v>
      </c>
      <c r="C186">
        <v>41199</v>
      </c>
      <c r="D186">
        <v>29156</v>
      </c>
      <c r="E186">
        <v>26983</v>
      </c>
      <c r="F186">
        <v>7029</v>
      </c>
      <c r="G186">
        <v>11129</v>
      </c>
      <c r="H186" s="10">
        <f>((D186-E186)-(F186-G186))/C186</f>
        <v>0.15226097720818466</v>
      </c>
      <c r="I186" s="10">
        <f t="shared" si="2"/>
        <v>0.55882352941176472</v>
      </c>
      <c r="J186" s="10">
        <f>ABS(I186-I185)</f>
        <v>4.7794117647058876E-2</v>
      </c>
    </row>
    <row r="187" spans="1:10" x14ac:dyDescent="0.35">
      <c r="A187" t="s">
        <v>23</v>
      </c>
      <c r="B187" s="24">
        <v>42577</v>
      </c>
      <c r="C187">
        <v>39825</v>
      </c>
      <c r="D187">
        <v>26598</v>
      </c>
      <c r="E187">
        <v>26383</v>
      </c>
      <c r="F187">
        <v>8610</v>
      </c>
      <c r="G187">
        <v>9833</v>
      </c>
      <c r="H187" s="10">
        <f>((D187-E187)-(F187-G187))/C187</f>
        <v>3.6107972379158818E-2</v>
      </c>
      <c r="I187" s="10">
        <f t="shared" si="2"/>
        <v>0.46691176470588236</v>
      </c>
      <c r="J187" s="10">
        <f>ABS(I187-I186)</f>
        <v>9.1911764705882359E-2</v>
      </c>
    </row>
    <row r="188" spans="1:10" x14ac:dyDescent="0.35">
      <c r="A188" t="s">
        <v>23</v>
      </c>
      <c r="B188" s="24">
        <v>42584</v>
      </c>
      <c r="C188">
        <v>40392</v>
      </c>
      <c r="D188">
        <v>27049</v>
      </c>
      <c r="E188">
        <v>26832</v>
      </c>
      <c r="F188">
        <v>7911</v>
      </c>
      <c r="G188">
        <v>9898</v>
      </c>
      <c r="H188" s="10">
        <f>((D188-E188)-(F188-G188))/C188</f>
        <v>5.4565260447613388E-2</v>
      </c>
      <c r="I188" s="10">
        <f t="shared" si="2"/>
        <v>0.48161764705882354</v>
      </c>
      <c r="J188" s="10">
        <f>ABS(I188-I187)</f>
        <v>1.470588235294118E-2</v>
      </c>
    </row>
    <row r="189" spans="1:10" x14ac:dyDescent="0.35">
      <c r="A189" t="s">
        <v>23</v>
      </c>
      <c r="B189" s="24">
        <v>42591</v>
      </c>
      <c r="C189">
        <v>41475</v>
      </c>
      <c r="D189">
        <v>28314</v>
      </c>
      <c r="E189">
        <v>28927</v>
      </c>
      <c r="F189">
        <v>7865</v>
      </c>
      <c r="G189">
        <v>9045</v>
      </c>
      <c r="H189" s="10">
        <f>((D189-E189)-(F189-G189))/C189</f>
        <v>1.3670886075949367E-2</v>
      </c>
      <c r="I189" s="10">
        <f t="shared" si="2"/>
        <v>0.44485294117647056</v>
      </c>
      <c r="J189" s="10">
        <f>ABS(I189-I188)</f>
        <v>3.6764705882352977E-2</v>
      </c>
    </row>
    <row r="190" spans="1:10" x14ac:dyDescent="0.35">
      <c r="A190" t="s">
        <v>23</v>
      </c>
      <c r="B190" s="24">
        <v>42598</v>
      </c>
      <c r="C190">
        <v>43268</v>
      </c>
      <c r="D190">
        <v>28980</v>
      </c>
      <c r="E190">
        <v>29675</v>
      </c>
      <c r="F190">
        <v>8865</v>
      </c>
      <c r="G190">
        <v>9909</v>
      </c>
      <c r="H190" s="10">
        <f>((D190-E190)-(F190-G190))/C190</f>
        <v>8.0660072108717767E-3</v>
      </c>
      <c r="I190" s="10">
        <f t="shared" si="2"/>
        <v>0.4375</v>
      </c>
      <c r="J190" s="10">
        <f>ABS(I190-I189)</f>
        <v>7.3529411764705621E-3</v>
      </c>
    </row>
    <row r="191" spans="1:10" x14ac:dyDescent="0.35">
      <c r="A191" t="s">
        <v>23</v>
      </c>
      <c r="B191" s="24">
        <v>42605</v>
      </c>
      <c r="C191">
        <v>44393</v>
      </c>
      <c r="D191">
        <v>29926</v>
      </c>
      <c r="E191">
        <v>30804</v>
      </c>
      <c r="F191">
        <v>9141</v>
      </c>
      <c r="G191">
        <v>9758</v>
      </c>
      <c r="H191" s="10">
        <f>((D191-E191)-(F191-G191))/C191</f>
        <v>-5.8793052958799807E-3</v>
      </c>
      <c r="I191" s="10">
        <f t="shared" si="2"/>
        <v>0.4264705882352941</v>
      </c>
      <c r="J191" s="10">
        <f>ABS(I191-I190)</f>
        <v>1.1029411764705899E-2</v>
      </c>
    </row>
    <row r="192" spans="1:10" x14ac:dyDescent="0.35">
      <c r="A192" t="s">
        <v>23</v>
      </c>
      <c r="B192" s="24">
        <v>42612</v>
      </c>
      <c r="C192">
        <v>46496</v>
      </c>
      <c r="D192">
        <v>31747</v>
      </c>
      <c r="E192">
        <v>29854</v>
      </c>
      <c r="F192">
        <v>8751</v>
      </c>
      <c r="G192">
        <v>12285</v>
      </c>
      <c r="H192" s="10">
        <f>((D192-E192)-(F192-G192))/C192</f>
        <v>0.11671971782518926</v>
      </c>
      <c r="I192" s="10">
        <f t="shared" si="2"/>
        <v>0.51838235294117652</v>
      </c>
      <c r="J192" s="10">
        <f>ABS(I192-I191)</f>
        <v>9.1911764705882415E-2</v>
      </c>
    </row>
    <row r="193" spans="1:10" x14ac:dyDescent="0.35">
      <c r="A193" t="s">
        <v>23</v>
      </c>
      <c r="B193" s="24">
        <v>42619</v>
      </c>
      <c r="C193">
        <v>51939</v>
      </c>
      <c r="D193">
        <v>37243</v>
      </c>
      <c r="E193">
        <v>31115</v>
      </c>
      <c r="F193">
        <v>8475</v>
      </c>
      <c r="G193">
        <v>16386</v>
      </c>
      <c r="H193" s="10">
        <f>((D193-E193)-(F193-G193))/C193</f>
        <v>0.27029784940025797</v>
      </c>
      <c r="I193" s="10">
        <f t="shared" si="2"/>
        <v>0.59926470588235292</v>
      </c>
      <c r="J193" s="10">
        <f>ABS(I193-I192)</f>
        <v>8.0882352941176405E-2</v>
      </c>
    </row>
    <row r="194" spans="1:10" x14ac:dyDescent="0.35">
      <c r="A194" t="s">
        <v>23</v>
      </c>
      <c r="B194" s="24">
        <v>42626</v>
      </c>
      <c r="C194">
        <v>61941</v>
      </c>
      <c r="D194">
        <v>34900</v>
      </c>
      <c r="E194">
        <v>29771</v>
      </c>
      <c r="F194">
        <v>10563</v>
      </c>
      <c r="G194">
        <v>18029</v>
      </c>
      <c r="H194" s="10">
        <f>((D194-E194)-(F194-G194))/C194</f>
        <v>0.20333866098383946</v>
      </c>
      <c r="I194" s="10">
        <f t="shared" si="2"/>
        <v>0.58088235294117652</v>
      </c>
      <c r="J194" s="10">
        <f>ABS(I194-I193)</f>
        <v>1.8382352941176405E-2</v>
      </c>
    </row>
    <row r="195" spans="1:10" x14ac:dyDescent="0.35">
      <c r="A195" t="s">
        <v>23</v>
      </c>
      <c r="B195" s="24">
        <v>42633</v>
      </c>
      <c r="C195">
        <v>49526</v>
      </c>
      <c r="D195">
        <v>34778</v>
      </c>
      <c r="E195">
        <v>42694</v>
      </c>
      <c r="F195">
        <v>9079</v>
      </c>
      <c r="G195">
        <v>3156</v>
      </c>
      <c r="H195" s="10">
        <f>((D195-E195)-(F195-G195))/C195</f>
        <v>-0.27942898679481487</v>
      </c>
      <c r="I195" s="10">
        <f t="shared" ref="I195:I258" si="3">_xlfn.RANK.EQ(H195,$H$2:$H$273,1)/COUNT($H$2:$H$273)</f>
        <v>0.28308823529411764</v>
      </c>
      <c r="J195" s="10">
        <f>ABS(I195-I194)</f>
        <v>0.29779411764705888</v>
      </c>
    </row>
    <row r="196" spans="1:10" x14ac:dyDescent="0.35">
      <c r="A196" t="s">
        <v>23</v>
      </c>
      <c r="B196" s="24">
        <v>42640</v>
      </c>
      <c r="C196">
        <v>49416</v>
      </c>
      <c r="D196">
        <v>34159</v>
      </c>
      <c r="E196">
        <v>40952</v>
      </c>
      <c r="F196">
        <v>9649</v>
      </c>
      <c r="G196">
        <v>4995</v>
      </c>
      <c r="H196" s="10">
        <f>((D196-E196)-(F196-G196))/C196</f>
        <v>-0.23164562085154605</v>
      </c>
      <c r="I196" s="10">
        <f t="shared" si="3"/>
        <v>0.3235294117647059</v>
      </c>
      <c r="J196" s="10">
        <f>ABS(I196-I195)</f>
        <v>4.0441176470588258E-2</v>
      </c>
    </row>
    <row r="197" spans="1:10" x14ac:dyDescent="0.35">
      <c r="A197" t="s">
        <v>23</v>
      </c>
      <c r="B197" s="24">
        <v>42647</v>
      </c>
      <c r="C197">
        <v>49242</v>
      </c>
      <c r="D197">
        <v>32224</v>
      </c>
      <c r="E197">
        <v>40054</v>
      </c>
      <c r="F197">
        <v>10859</v>
      </c>
      <c r="G197">
        <v>5712</v>
      </c>
      <c r="H197" s="10">
        <f>((D197-E197)-(F197-G197))/C197</f>
        <v>-0.26353519353397509</v>
      </c>
      <c r="I197" s="10">
        <f t="shared" si="3"/>
        <v>0.29779411764705882</v>
      </c>
      <c r="J197" s="10">
        <f>ABS(I197-I196)</f>
        <v>2.5735294117647078E-2</v>
      </c>
    </row>
    <row r="198" spans="1:10" x14ac:dyDescent="0.35">
      <c r="A198" t="s">
        <v>23</v>
      </c>
      <c r="B198" s="24">
        <v>42654</v>
      </c>
      <c r="C198">
        <v>47124</v>
      </c>
      <c r="D198">
        <v>30962</v>
      </c>
      <c r="E198">
        <v>38698</v>
      </c>
      <c r="F198">
        <v>10585</v>
      </c>
      <c r="G198">
        <v>4586</v>
      </c>
      <c r="H198" s="10">
        <f>((D198-E198)-(F198-G198))/C198</f>
        <v>-0.2914650708768356</v>
      </c>
      <c r="I198" s="10">
        <f t="shared" si="3"/>
        <v>0.27941176470588236</v>
      </c>
      <c r="J198" s="10">
        <f>ABS(I198-I197)</f>
        <v>1.8382352941176461E-2</v>
      </c>
    </row>
    <row r="199" spans="1:10" x14ac:dyDescent="0.35">
      <c r="A199" t="s">
        <v>23</v>
      </c>
      <c r="B199" s="24">
        <v>42661</v>
      </c>
      <c r="C199">
        <v>47413</v>
      </c>
      <c r="D199">
        <v>29513</v>
      </c>
      <c r="E199">
        <v>29666</v>
      </c>
      <c r="F199">
        <v>12805</v>
      </c>
      <c r="G199">
        <v>13729</v>
      </c>
      <c r="H199" s="10">
        <f>((D199-E199)-(F199-G199))/C199</f>
        <v>1.6261362917343345E-2</v>
      </c>
      <c r="I199" s="10">
        <f t="shared" si="3"/>
        <v>0.4485294117647059</v>
      </c>
      <c r="J199" s="10">
        <f>ABS(I199-I198)</f>
        <v>0.16911764705882354</v>
      </c>
    </row>
    <row r="200" spans="1:10" x14ac:dyDescent="0.35">
      <c r="A200" t="s">
        <v>23</v>
      </c>
      <c r="B200" s="24">
        <v>42668</v>
      </c>
      <c r="C200">
        <v>47257</v>
      </c>
      <c r="D200">
        <v>29504</v>
      </c>
      <c r="E200">
        <v>29924</v>
      </c>
      <c r="F200">
        <v>12928</v>
      </c>
      <c r="G200">
        <v>13816</v>
      </c>
      <c r="H200" s="10">
        <f>((D200-E200)-(F200-G200))/C200</f>
        <v>9.9032947499841286E-3</v>
      </c>
      <c r="I200" s="10">
        <f t="shared" si="3"/>
        <v>0.44117647058823528</v>
      </c>
      <c r="J200" s="10">
        <f>ABS(I200-I199)</f>
        <v>7.3529411764706176E-3</v>
      </c>
    </row>
    <row r="201" spans="1:10" x14ac:dyDescent="0.35">
      <c r="A201" t="s">
        <v>23</v>
      </c>
      <c r="B201" s="24">
        <v>42675</v>
      </c>
      <c r="C201">
        <v>46788</v>
      </c>
      <c r="D201">
        <v>28557</v>
      </c>
      <c r="E201">
        <v>29522</v>
      </c>
      <c r="F201">
        <v>13015</v>
      </c>
      <c r="G201">
        <v>13448</v>
      </c>
      <c r="H201" s="10">
        <f>((D201-E201)-(F201-G201))/C201</f>
        <v>-1.1370436864153202E-2</v>
      </c>
      <c r="I201" s="10">
        <f t="shared" si="3"/>
        <v>0.41911764705882354</v>
      </c>
      <c r="J201" s="10">
        <f>ABS(I201-I200)</f>
        <v>2.2058823529411742E-2</v>
      </c>
    </row>
    <row r="202" spans="1:10" x14ac:dyDescent="0.35">
      <c r="A202" t="s">
        <v>23</v>
      </c>
      <c r="B202" s="24">
        <v>42682</v>
      </c>
      <c r="C202">
        <v>52113</v>
      </c>
      <c r="D202">
        <v>36124</v>
      </c>
      <c r="E202">
        <v>33619</v>
      </c>
      <c r="F202">
        <v>9833</v>
      </c>
      <c r="G202">
        <v>14127</v>
      </c>
      <c r="H202" s="10">
        <f>((D202-E202)-(F202-G202))/C202</f>
        <v>0.13046648628940954</v>
      </c>
      <c r="I202" s="10">
        <f t="shared" si="3"/>
        <v>0.53676470588235292</v>
      </c>
      <c r="J202" s="10">
        <f>ABS(I202-I201)</f>
        <v>0.11764705882352938</v>
      </c>
    </row>
    <row r="203" spans="1:10" x14ac:dyDescent="0.35">
      <c r="A203" t="s">
        <v>23</v>
      </c>
      <c r="B203" s="24">
        <v>42689</v>
      </c>
      <c r="C203">
        <v>48563</v>
      </c>
      <c r="D203">
        <v>33547</v>
      </c>
      <c r="E203">
        <v>31504</v>
      </c>
      <c r="F203">
        <v>9845</v>
      </c>
      <c r="G203">
        <v>13582</v>
      </c>
      <c r="H203" s="10">
        <f>((D203-E203)-(F203-G203))/C203</f>
        <v>0.11902065358400428</v>
      </c>
      <c r="I203" s="10">
        <f t="shared" si="3"/>
        <v>0.5220588235294118</v>
      </c>
      <c r="J203" s="10">
        <f>ABS(I203-I202)</f>
        <v>1.4705882352941124E-2</v>
      </c>
    </row>
    <row r="204" spans="1:10" x14ac:dyDescent="0.35">
      <c r="A204" t="s">
        <v>23</v>
      </c>
      <c r="B204" s="24">
        <v>42696</v>
      </c>
      <c r="C204">
        <v>50007</v>
      </c>
      <c r="D204">
        <v>31779</v>
      </c>
      <c r="E204">
        <v>32312</v>
      </c>
      <c r="F204">
        <v>13359</v>
      </c>
      <c r="G204">
        <v>13882</v>
      </c>
      <c r="H204" s="10">
        <f>((D204-E204)-(F204-G204))/C204</f>
        <v>-1.9997200391945127E-4</v>
      </c>
      <c r="I204" s="10">
        <f t="shared" si="3"/>
        <v>0.43014705882352944</v>
      </c>
      <c r="J204" s="10">
        <f>ABS(I204-I203)</f>
        <v>9.1911764705882359E-2</v>
      </c>
    </row>
    <row r="205" spans="1:10" x14ac:dyDescent="0.35">
      <c r="A205" t="s">
        <v>23</v>
      </c>
      <c r="B205" s="24">
        <v>42703</v>
      </c>
      <c r="C205">
        <v>49885</v>
      </c>
      <c r="D205">
        <v>30231</v>
      </c>
      <c r="E205">
        <v>32103</v>
      </c>
      <c r="F205">
        <v>15554</v>
      </c>
      <c r="G205">
        <v>13979</v>
      </c>
      <c r="H205" s="10">
        <f>((D205-E205)-(F205-G205))/C205</f>
        <v>-6.9098927533326651E-2</v>
      </c>
      <c r="I205" s="10">
        <f t="shared" si="3"/>
        <v>0.39705882352941174</v>
      </c>
      <c r="J205" s="10">
        <f>ABS(I205-I204)</f>
        <v>3.3088235294117696E-2</v>
      </c>
    </row>
    <row r="206" spans="1:10" x14ac:dyDescent="0.35">
      <c r="A206" t="s">
        <v>23</v>
      </c>
      <c r="B206" s="24">
        <v>42710</v>
      </c>
      <c r="C206">
        <v>48740</v>
      </c>
      <c r="D206">
        <v>27641</v>
      </c>
      <c r="E206">
        <v>31593</v>
      </c>
      <c r="F206">
        <v>16585</v>
      </c>
      <c r="G206">
        <v>14267</v>
      </c>
      <c r="H206" s="10">
        <f>((D206-E206)-(F206-G206))/C206</f>
        <v>-0.12864177267131718</v>
      </c>
      <c r="I206" s="10">
        <f t="shared" si="3"/>
        <v>0.35294117647058826</v>
      </c>
      <c r="J206" s="10">
        <f>ABS(I206-I205)</f>
        <v>4.4117647058823484E-2</v>
      </c>
    </row>
    <row r="207" spans="1:10" x14ac:dyDescent="0.35">
      <c r="A207" t="s">
        <v>23</v>
      </c>
      <c r="B207" s="24">
        <v>42717</v>
      </c>
      <c r="C207">
        <v>54226</v>
      </c>
      <c r="D207">
        <v>29402</v>
      </c>
      <c r="E207">
        <v>33104</v>
      </c>
      <c r="F207">
        <v>18064</v>
      </c>
      <c r="G207">
        <v>15942</v>
      </c>
      <c r="H207" s="10">
        <f>((D207-E207)-(F207-G207))/C207</f>
        <v>-0.107402353114742</v>
      </c>
      <c r="I207" s="10">
        <f t="shared" si="3"/>
        <v>0.37132352941176472</v>
      </c>
      <c r="J207" s="10">
        <f>ABS(I207-I206)</f>
        <v>1.8382352941176461E-2</v>
      </c>
    </row>
    <row r="208" spans="1:10" x14ac:dyDescent="0.35">
      <c r="A208" t="s">
        <v>23</v>
      </c>
      <c r="B208" s="24">
        <v>42724</v>
      </c>
      <c r="C208">
        <v>41806</v>
      </c>
      <c r="D208">
        <v>28313</v>
      </c>
      <c r="E208">
        <v>35266</v>
      </c>
      <c r="F208">
        <v>9684</v>
      </c>
      <c r="G208">
        <v>3149</v>
      </c>
      <c r="H208" s="10">
        <f>((D208-E208)-(F208-G208))/C208</f>
        <v>-0.32263311486389512</v>
      </c>
      <c r="I208" s="10">
        <f t="shared" si="3"/>
        <v>0.24632352941176472</v>
      </c>
      <c r="J208" s="10">
        <f>ABS(I208-I207)</f>
        <v>0.125</v>
      </c>
    </row>
    <row r="209" spans="1:10" x14ac:dyDescent="0.35">
      <c r="A209" t="s">
        <v>23</v>
      </c>
      <c r="B209" s="24">
        <v>42731</v>
      </c>
      <c r="C209">
        <v>43266</v>
      </c>
      <c r="D209">
        <v>25448</v>
      </c>
      <c r="E209">
        <v>36449</v>
      </c>
      <c r="F209">
        <v>14716</v>
      </c>
      <c r="G209">
        <v>2984</v>
      </c>
      <c r="H209" s="10">
        <f>((D209-E209)-(F209-G209))/C209</f>
        <v>-0.52542412055655707</v>
      </c>
      <c r="I209" s="10">
        <f t="shared" si="3"/>
        <v>0.13602941176470587</v>
      </c>
      <c r="J209" s="10">
        <f>ABS(I209-I208)</f>
        <v>0.11029411764705885</v>
      </c>
    </row>
    <row r="210" spans="1:10" x14ac:dyDescent="0.35">
      <c r="A210" t="s">
        <v>23</v>
      </c>
      <c r="B210" s="24">
        <v>42738</v>
      </c>
      <c r="C210">
        <v>44227</v>
      </c>
      <c r="D210">
        <v>25522</v>
      </c>
      <c r="E210">
        <v>36935</v>
      </c>
      <c r="F210">
        <v>15554</v>
      </c>
      <c r="G210">
        <v>3414</v>
      </c>
      <c r="H210" s="10">
        <f>((D210-E210)-(F210-G210))/C210</f>
        <v>-0.53254799104619355</v>
      </c>
      <c r="I210" s="10">
        <f t="shared" si="3"/>
        <v>0.12867647058823528</v>
      </c>
      <c r="J210" s="10">
        <f>ABS(I210-I209)</f>
        <v>7.3529411764705899E-3</v>
      </c>
    </row>
    <row r="211" spans="1:10" x14ac:dyDescent="0.35">
      <c r="A211" t="s">
        <v>23</v>
      </c>
      <c r="B211" s="24">
        <v>42745</v>
      </c>
      <c r="C211">
        <v>43936</v>
      </c>
      <c r="D211">
        <v>22989</v>
      </c>
      <c r="E211">
        <v>36949</v>
      </c>
      <c r="F211">
        <v>17423</v>
      </c>
      <c r="G211">
        <v>3672</v>
      </c>
      <c r="H211" s="10">
        <f>((D211-E211)-(F211-G211))/C211</f>
        <v>-0.63071285506190822</v>
      </c>
      <c r="I211" s="10">
        <f t="shared" si="3"/>
        <v>8.455882352941177E-2</v>
      </c>
      <c r="J211" s="10">
        <f>ABS(I211-I210)</f>
        <v>4.4117647058823511E-2</v>
      </c>
    </row>
    <row r="212" spans="1:10" x14ac:dyDescent="0.35">
      <c r="A212" t="s">
        <v>23</v>
      </c>
      <c r="B212" s="24">
        <v>42752</v>
      </c>
      <c r="C212">
        <v>45994</v>
      </c>
      <c r="D212">
        <v>25517</v>
      </c>
      <c r="E212">
        <v>37805</v>
      </c>
      <c r="F212">
        <v>16566</v>
      </c>
      <c r="G212">
        <v>4544</v>
      </c>
      <c r="H212" s="10">
        <f>((D212-E212)-(F212-G212))/C212</f>
        <v>-0.52854720180893155</v>
      </c>
      <c r="I212" s="10">
        <f t="shared" si="3"/>
        <v>0.13235294117647059</v>
      </c>
      <c r="J212" s="10">
        <f>ABS(I212-I211)</f>
        <v>4.779411764705882E-2</v>
      </c>
    </row>
    <row r="213" spans="1:10" x14ac:dyDescent="0.35">
      <c r="A213" t="s">
        <v>23</v>
      </c>
      <c r="B213" s="24">
        <v>42759</v>
      </c>
      <c r="C213">
        <v>44940</v>
      </c>
      <c r="D213">
        <v>25851</v>
      </c>
      <c r="E213">
        <v>35734</v>
      </c>
      <c r="F213">
        <v>14606</v>
      </c>
      <c r="G213">
        <v>5809</v>
      </c>
      <c r="H213" s="10">
        <f>((D213-E213)-(F213-G213))/C213</f>
        <v>-0.41566533155318203</v>
      </c>
      <c r="I213" s="10">
        <f t="shared" si="3"/>
        <v>0.19852941176470587</v>
      </c>
      <c r="J213" s="10">
        <f>ABS(I213-I212)</f>
        <v>6.6176470588235281E-2</v>
      </c>
    </row>
    <row r="214" spans="1:10" x14ac:dyDescent="0.35">
      <c r="A214" t="s">
        <v>23</v>
      </c>
      <c r="B214" s="24">
        <v>42766</v>
      </c>
      <c r="C214">
        <v>51587</v>
      </c>
      <c r="D214">
        <v>32712</v>
      </c>
      <c r="E214">
        <v>33734</v>
      </c>
      <c r="F214">
        <v>13518</v>
      </c>
      <c r="G214">
        <v>14149</v>
      </c>
      <c r="H214" s="10">
        <f>((D214-E214)-(F214-G214))/C214</f>
        <v>-7.5794289258921824E-3</v>
      </c>
      <c r="I214" s="10">
        <f t="shared" si="3"/>
        <v>0.42279411764705882</v>
      </c>
      <c r="J214" s="10">
        <f>ABS(I214-I213)</f>
        <v>0.22426470588235295</v>
      </c>
    </row>
    <row r="215" spans="1:10" x14ac:dyDescent="0.35">
      <c r="A215" t="s">
        <v>23</v>
      </c>
      <c r="B215" s="24">
        <v>42773</v>
      </c>
      <c r="C215">
        <v>54073</v>
      </c>
      <c r="D215">
        <v>34860</v>
      </c>
      <c r="E215">
        <v>33015</v>
      </c>
      <c r="F215">
        <v>14090</v>
      </c>
      <c r="G215">
        <v>17751</v>
      </c>
      <c r="H215" s="10">
        <f>((D215-E215)-(F215-G215))/C215</f>
        <v>0.10182531022876481</v>
      </c>
      <c r="I215" s="10">
        <f t="shared" si="3"/>
        <v>0.50735294117647056</v>
      </c>
      <c r="J215" s="10">
        <f>ABS(I215-I214)</f>
        <v>8.4558823529411742E-2</v>
      </c>
    </row>
    <row r="216" spans="1:10" x14ac:dyDescent="0.35">
      <c r="A216" t="s">
        <v>23</v>
      </c>
      <c r="B216" s="24">
        <v>42780</v>
      </c>
      <c r="C216">
        <v>56314</v>
      </c>
      <c r="D216">
        <v>36565</v>
      </c>
      <c r="E216">
        <v>33689</v>
      </c>
      <c r="F216">
        <v>14467</v>
      </c>
      <c r="G216">
        <v>19525</v>
      </c>
      <c r="H216" s="10">
        <f>((D216-E216)-(F216-G216))/C216</f>
        <v>0.14088858898320133</v>
      </c>
      <c r="I216" s="10">
        <f t="shared" si="3"/>
        <v>0.54411764705882348</v>
      </c>
      <c r="J216" s="10">
        <f>ABS(I216-I215)</f>
        <v>3.6764705882352922E-2</v>
      </c>
    </row>
    <row r="217" spans="1:10" x14ac:dyDescent="0.35">
      <c r="A217" t="s">
        <v>23</v>
      </c>
      <c r="B217" s="24">
        <v>42787</v>
      </c>
      <c r="C217">
        <v>55082</v>
      </c>
      <c r="D217">
        <v>35252</v>
      </c>
      <c r="E217">
        <v>32094</v>
      </c>
      <c r="F217">
        <v>14632</v>
      </c>
      <c r="G217">
        <v>19503</v>
      </c>
      <c r="H217" s="10">
        <f>((D217-E217)-(F217-G217))/C217</f>
        <v>0.14576449656875204</v>
      </c>
      <c r="I217" s="10">
        <f t="shared" si="3"/>
        <v>0.55147058823529416</v>
      </c>
      <c r="J217" s="10">
        <f>ABS(I217-I216)</f>
        <v>7.3529411764706731E-3</v>
      </c>
    </row>
    <row r="218" spans="1:10" x14ac:dyDescent="0.35">
      <c r="A218" t="s">
        <v>23</v>
      </c>
      <c r="B218" s="24">
        <v>42794</v>
      </c>
      <c r="C218">
        <v>57102</v>
      </c>
      <c r="D218">
        <v>37198</v>
      </c>
      <c r="E218">
        <v>34261</v>
      </c>
      <c r="F218">
        <v>14536</v>
      </c>
      <c r="G218">
        <v>19877</v>
      </c>
      <c r="H218" s="10">
        <f>((D218-E218)-(F218-G218))/C218</f>
        <v>0.14496865258659941</v>
      </c>
      <c r="I218" s="10">
        <f t="shared" si="3"/>
        <v>0.54779411764705888</v>
      </c>
      <c r="J218" s="10">
        <f>ABS(I218-I217)</f>
        <v>3.6764705882352811E-3</v>
      </c>
    </row>
    <row r="219" spans="1:10" x14ac:dyDescent="0.35">
      <c r="A219" t="s">
        <v>23</v>
      </c>
      <c r="B219" s="24">
        <v>42801</v>
      </c>
      <c r="C219">
        <v>51405</v>
      </c>
      <c r="D219">
        <v>27207</v>
      </c>
      <c r="E219">
        <v>31632</v>
      </c>
      <c r="F219">
        <v>17135</v>
      </c>
      <c r="G219">
        <v>14883</v>
      </c>
      <c r="H219" s="10">
        <f>((D219-E219)-(F219-G219))/C219</f>
        <v>-0.12989008851279057</v>
      </c>
      <c r="I219" s="10">
        <f t="shared" si="3"/>
        <v>0.34926470588235292</v>
      </c>
      <c r="J219" s="10">
        <f>ABS(I219-I218)</f>
        <v>0.19852941176470595</v>
      </c>
    </row>
    <row r="220" spans="1:10" x14ac:dyDescent="0.35">
      <c r="A220" t="s">
        <v>23</v>
      </c>
      <c r="B220" s="24">
        <v>42808</v>
      </c>
      <c r="C220">
        <v>34986</v>
      </c>
      <c r="D220">
        <v>19509</v>
      </c>
      <c r="E220">
        <v>25114</v>
      </c>
      <c r="F220">
        <v>11330</v>
      </c>
      <c r="G220">
        <v>5927</v>
      </c>
      <c r="H220" s="10">
        <f>((D220-E220)-(F220-G220))/C220</f>
        <v>-0.31464014177099409</v>
      </c>
      <c r="I220" s="10">
        <f t="shared" si="3"/>
        <v>0.26470588235294118</v>
      </c>
      <c r="J220" s="10">
        <f>ABS(I220-I219)</f>
        <v>8.4558823529411742E-2</v>
      </c>
    </row>
    <row r="221" spans="1:10" x14ac:dyDescent="0.35">
      <c r="A221" t="s">
        <v>23</v>
      </c>
      <c r="B221" s="24">
        <v>42815</v>
      </c>
      <c r="C221">
        <v>37898</v>
      </c>
      <c r="D221">
        <v>16599</v>
      </c>
      <c r="E221">
        <v>29209</v>
      </c>
      <c r="F221">
        <v>17942</v>
      </c>
      <c r="G221">
        <v>4442</v>
      </c>
      <c r="H221" s="10">
        <f>((D221-E221)-(F221-G221))/C221</f>
        <v>-0.6889545622460288</v>
      </c>
      <c r="I221" s="10">
        <f t="shared" si="3"/>
        <v>6.6176470588235295E-2</v>
      </c>
      <c r="J221" s="10">
        <f>ABS(I221-I220)</f>
        <v>0.1985294117647059</v>
      </c>
    </row>
    <row r="222" spans="1:10" x14ac:dyDescent="0.35">
      <c r="A222" t="s">
        <v>23</v>
      </c>
      <c r="B222" s="24">
        <v>42822</v>
      </c>
      <c r="C222">
        <v>37949</v>
      </c>
      <c r="D222">
        <v>16216</v>
      </c>
      <c r="E222">
        <v>28845</v>
      </c>
      <c r="F222">
        <v>18032</v>
      </c>
      <c r="G222">
        <v>4663</v>
      </c>
      <c r="H222" s="10">
        <f>((D222-E222)-(F222-G222))/C222</f>
        <v>-0.68507734064138714</v>
      </c>
      <c r="I222" s="10">
        <f t="shared" si="3"/>
        <v>6.985294117647059E-2</v>
      </c>
      <c r="J222" s="10">
        <f>ABS(I222-I221)</f>
        <v>3.6764705882352949E-3</v>
      </c>
    </row>
    <row r="223" spans="1:10" x14ac:dyDescent="0.35">
      <c r="A223" t="s">
        <v>23</v>
      </c>
      <c r="B223" s="24">
        <v>42829</v>
      </c>
      <c r="C223">
        <v>40904</v>
      </c>
      <c r="D223">
        <v>17009</v>
      </c>
      <c r="E223">
        <v>31733</v>
      </c>
      <c r="F223">
        <v>19914</v>
      </c>
      <c r="G223">
        <v>4502</v>
      </c>
      <c r="H223" s="10">
        <f>((D223-E223)-(F223-G223))/C223</f>
        <v>-0.73674946215529047</v>
      </c>
      <c r="I223" s="10">
        <f t="shared" si="3"/>
        <v>2.9411764705882353E-2</v>
      </c>
      <c r="J223" s="10">
        <f>ABS(I223-I222)</f>
        <v>4.0441176470588237E-2</v>
      </c>
    </row>
    <row r="224" spans="1:10" x14ac:dyDescent="0.35">
      <c r="A224" t="s">
        <v>23</v>
      </c>
      <c r="B224" s="24">
        <v>42836</v>
      </c>
      <c r="C224">
        <v>43375</v>
      </c>
      <c r="D224">
        <v>19008</v>
      </c>
      <c r="E224">
        <v>34161</v>
      </c>
      <c r="F224">
        <v>20290</v>
      </c>
      <c r="G224">
        <v>4320</v>
      </c>
      <c r="H224" s="10">
        <f>((D224-E224)-(F224-G224))/C224</f>
        <v>-0.71753314121037459</v>
      </c>
      <c r="I224" s="10">
        <f t="shared" si="3"/>
        <v>5.8823529411764705E-2</v>
      </c>
      <c r="J224" s="10">
        <f>ABS(I224-I223)</f>
        <v>2.9411764705882353E-2</v>
      </c>
    </row>
    <row r="225" spans="1:10" x14ac:dyDescent="0.35">
      <c r="A225" t="s">
        <v>23</v>
      </c>
      <c r="B225" s="24">
        <v>42843</v>
      </c>
      <c r="C225">
        <v>43061</v>
      </c>
      <c r="D225">
        <v>18320</v>
      </c>
      <c r="E225">
        <v>33326</v>
      </c>
      <c r="F225">
        <v>20734</v>
      </c>
      <c r="G225">
        <v>4977</v>
      </c>
      <c r="H225" s="10">
        <f>((D225-E225)-(F225-G225))/C225</f>
        <v>-0.71440514618796591</v>
      </c>
      <c r="I225" s="10">
        <f t="shared" si="3"/>
        <v>6.25E-2</v>
      </c>
      <c r="J225" s="10">
        <f>ABS(I225-I224)</f>
        <v>3.6764705882352949E-3</v>
      </c>
    </row>
    <row r="226" spans="1:10" x14ac:dyDescent="0.35">
      <c r="A226" t="s">
        <v>23</v>
      </c>
      <c r="B226" s="24">
        <v>42850</v>
      </c>
      <c r="C226">
        <v>43947</v>
      </c>
      <c r="D226">
        <v>18693</v>
      </c>
      <c r="E226">
        <v>34097</v>
      </c>
      <c r="F226">
        <v>21564</v>
      </c>
      <c r="G226">
        <v>5009</v>
      </c>
      <c r="H226" s="10">
        <f>((D226-E226)-(F226-G226))/C226</f>
        <v>-0.72721687487200493</v>
      </c>
      <c r="I226" s="10">
        <f t="shared" si="3"/>
        <v>3.6764705882352942E-2</v>
      </c>
      <c r="J226" s="10">
        <f>ABS(I226-I225)</f>
        <v>2.5735294117647058E-2</v>
      </c>
    </row>
    <row r="227" spans="1:10" x14ac:dyDescent="0.35">
      <c r="A227" t="s">
        <v>23</v>
      </c>
      <c r="B227" s="24">
        <v>42857</v>
      </c>
      <c r="C227">
        <v>43368</v>
      </c>
      <c r="D227">
        <v>19190</v>
      </c>
      <c r="E227">
        <v>31160</v>
      </c>
      <c r="F227">
        <v>20814</v>
      </c>
      <c r="G227">
        <v>6587</v>
      </c>
      <c r="H227" s="10">
        <f>((D227-E227)-(F227-G227))/C227</f>
        <v>-0.60406290352333514</v>
      </c>
      <c r="I227" s="10">
        <f t="shared" si="3"/>
        <v>9.1911764705882359E-2</v>
      </c>
      <c r="J227" s="10">
        <f>ABS(I227-I226)</f>
        <v>5.5147058823529417E-2</v>
      </c>
    </row>
    <row r="228" spans="1:10" x14ac:dyDescent="0.35">
      <c r="A228" t="s">
        <v>23</v>
      </c>
      <c r="B228" s="24">
        <v>42864</v>
      </c>
      <c r="C228">
        <v>44057</v>
      </c>
      <c r="D228">
        <v>12070</v>
      </c>
      <c r="E228">
        <v>22856</v>
      </c>
      <c r="F228">
        <v>28766</v>
      </c>
      <c r="G228">
        <v>15658</v>
      </c>
      <c r="H228" s="10">
        <f>((D228-E228)-(F228-G228))/C228</f>
        <v>-0.54234287400413106</v>
      </c>
      <c r="I228" s="10">
        <f t="shared" si="3"/>
        <v>0.11764705882352941</v>
      </c>
      <c r="J228" s="10">
        <f>ABS(I228-I227)</f>
        <v>2.5735294117647051E-2</v>
      </c>
    </row>
    <row r="229" spans="1:10" x14ac:dyDescent="0.35">
      <c r="A229" t="s">
        <v>23</v>
      </c>
      <c r="B229" s="24">
        <v>42871</v>
      </c>
      <c r="C229">
        <v>45187</v>
      </c>
      <c r="D229">
        <v>11918</v>
      </c>
      <c r="E229">
        <v>23872</v>
      </c>
      <c r="F229">
        <v>29921</v>
      </c>
      <c r="G229">
        <v>15501</v>
      </c>
      <c r="H229" s="10">
        <f>((D229-E229)-(F229-G229))/C229</f>
        <v>-0.58366344302564899</v>
      </c>
      <c r="I229" s="10">
        <f t="shared" si="3"/>
        <v>0.10294117647058823</v>
      </c>
      <c r="J229" s="10">
        <f>ABS(I229-I228)</f>
        <v>1.470588235294118E-2</v>
      </c>
    </row>
    <row r="230" spans="1:10" x14ac:dyDescent="0.35">
      <c r="A230" t="s">
        <v>23</v>
      </c>
      <c r="B230" s="24">
        <v>42878</v>
      </c>
      <c r="C230">
        <v>44165</v>
      </c>
      <c r="D230">
        <v>14018</v>
      </c>
      <c r="E230">
        <v>23235</v>
      </c>
      <c r="F230">
        <v>26465</v>
      </c>
      <c r="G230">
        <v>15418</v>
      </c>
      <c r="H230" s="10">
        <f>((D230-E230)-(F230-G230))/C230</f>
        <v>-0.45882486131552136</v>
      </c>
      <c r="I230" s="10">
        <f t="shared" si="3"/>
        <v>0.17279411764705882</v>
      </c>
      <c r="J230" s="10">
        <f>ABS(I230-I229)</f>
        <v>6.985294117647059E-2</v>
      </c>
    </row>
    <row r="231" spans="1:10" x14ac:dyDescent="0.35">
      <c r="A231" t="s">
        <v>23</v>
      </c>
      <c r="B231" s="24">
        <v>42885</v>
      </c>
      <c r="C231">
        <v>44203</v>
      </c>
      <c r="D231">
        <v>16886</v>
      </c>
      <c r="E231">
        <v>22425</v>
      </c>
      <c r="F231">
        <v>23102</v>
      </c>
      <c r="G231">
        <v>16391</v>
      </c>
      <c r="H231" s="10">
        <f>((D231-E231)-(F231-G231))/C231</f>
        <v>-0.27713051150374407</v>
      </c>
      <c r="I231" s="10">
        <f t="shared" si="3"/>
        <v>0.28676470588235292</v>
      </c>
      <c r="J231" s="10">
        <f>ABS(I231-I230)</f>
        <v>0.1139705882352941</v>
      </c>
    </row>
    <row r="232" spans="1:10" x14ac:dyDescent="0.35">
      <c r="A232" t="s">
        <v>23</v>
      </c>
      <c r="B232" s="24">
        <v>42892</v>
      </c>
      <c r="C232">
        <v>43814</v>
      </c>
      <c r="D232">
        <v>19348</v>
      </c>
      <c r="E232">
        <v>21133</v>
      </c>
      <c r="F232">
        <v>19481</v>
      </c>
      <c r="G232">
        <v>17500</v>
      </c>
      <c r="H232" s="10">
        <f>((D232-E232)-(F232-G232))/C232</f>
        <v>-8.5954261195051812E-2</v>
      </c>
      <c r="I232" s="10">
        <f t="shared" si="3"/>
        <v>0.38235294117647056</v>
      </c>
      <c r="J232" s="10">
        <f>ABS(I232-I231)</f>
        <v>9.5588235294117641E-2</v>
      </c>
    </row>
    <row r="233" spans="1:10" x14ac:dyDescent="0.35">
      <c r="A233" t="s">
        <v>23</v>
      </c>
      <c r="B233" s="24">
        <v>42899</v>
      </c>
      <c r="C233">
        <v>53576</v>
      </c>
      <c r="D233">
        <v>27261</v>
      </c>
      <c r="E233">
        <v>25666</v>
      </c>
      <c r="F233">
        <v>19392</v>
      </c>
      <c r="G233">
        <v>21735</v>
      </c>
      <c r="H233" s="10">
        <f>((D233-E233)-(F233-G233))/C233</f>
        <v>7.3503061072121845E-2</v>
      </c>
      <c r="I233" s="10">
        <f t="shared" si="3"/>
        <v>0.49264705882352944</v>
      </c>
      <c r="J233" s="10">
        <f>ABS(I233-I232)</f>
        <v>0.11029411764705888</v>
      </c>
    </row>
    <row r="234" spans="1:10" x14ac:dyDescent="0.35">
      <c r="A234" t="s">
        <v>23</v>
      </c>
      <c r="B234" s="24">
        <v>42906</v>
      </c>
      <c r="C234">
        <v>50095</v>
      </c>
      <c r="D234">
        <v>38388</v>
      </c>
      <c r="E234">
        <v>16933</v>
      </c>
      <c r="F234">
        <v>5794</v>
      </c>
      <c r="G234">
        <v>28533</v>
      </c>
      <c r="H234" s="10">
        <f>((D234-E234)-(F234-G234))/C234</f>
        <v>0.88220381275576409</v>
      </c>
      <c r="I234" s="10">
        <f t="shared" si="3"/>
        <v>0.73529411764705888</v>
      </c>
      <c r="J234" s="10">
        <f>ABS(I234-I233)</f>
        <v>0.24264705882352944</v>
      </c>
    </row>
    <row r="235" spans="1:10" x14ac:dyDescent="0.35">
      <c r="A235" t="s">
        <v>23</v>
      </c>
      <c r="B235" s="24">
        <v>42913</v>
      </c>
      <c r="C235">
        <v>57424</v>
      </c>
      <c r="D235">
        <v>45001</v>
      </c>
      <c r="E235">
        <v>19768</v>
      </c>
      <c r="F235">
        <v>6381</v>
      </c>
      <c r="G235">
        <v>32706</v>
      </c>
      <c r="H235" s="10">
        <f>((D235-E235)-(F235-G235))/C235</f>
        <v>0.89784758985789914</v>
      </c>
      <c r="I235" s="10">
        <f t="shared" si="3"/>
        <v>0.75735294117647056</v>
      </c>
      <c r="J235" s="10">
        <f>ABS(I235-I234)</f>
        <v>2.2058823529411686E-2</v>
      </c>
    </row>
    <row r="236" spans="1:10" x14ac:dyDescent="0.35">
      <c r="A236" t="s">
        <v>23</v>
      </c>
      <c r="B236" s="24">
        <v>42919</v>
      </c>
      <c r="C236">
        <v>57560</v>
      </c>
      <c r="D236">
        <v>44484</v>
      </c>
      <c r="E236">
        <v>15351</v>
      </c>
      <c r="F236">
        <v>6245</v>
      </c>
      <c r="G236">
        <v>37544</v>
      </c>
      <c r="H236" s="10">
        <f>((D236-E236)-(F236-G236))/C236</f>
        <v>1.0498957609451007</v>
      </c>
      <c r="I236" s="10">
        <f t="shared" si="3"/>
        <v>0.83823529411764708</v>
      </c>
      <c r="J236" s="10">
        <f>ABS(I236-I235)</f>
        <v>8.0882352941176516E-2</v>
      </c>
    </row>
    <row r="237" spans="1:10" x14ac:dyDescent="0.35">
      <c r="A237" t="s">
        <v>23</v>
      </c>
      <c r="B237" s="24">
        <v>42927</v>
      </c>
      <c r="C237">
        <v>58499</v>
      </c>
      <c r="D237">
        <v>45435</v>
      </c>
      <c r="E237">
        <v>13530</v>
      </c>
      <c r="F237">
        <v>6414</v>
      </c>
      <c r="G237">
        <v>39769</v>
      </c>
      <c r="H237" s="10">
        <f>((D237-E237)-(F237-G237))/C237</f>
        <v>1.1155746252072685</v>
      </c>
      <c r="I237" s="10">
        <f t="shared" si="3"/>
        <v>0.875</v>
      </c>
      <c r="J237" s="10">
        <f>ABS(I237-I236)</f>
        <v>3.6764705882352922E-2</v>
      </c>
    </row>
    <row r="238" spans="1:10" x14ac:dyDescent="0.35">
      <c r="A238" t="s">
        <v>23</v>
      </c>
      <c r="B238" s="24">
        <v>42934</v>
      </c>
      <c r="C238">
        <v>57496</v>
      </c>
      <c r="D238">
        <v>44257</v>
      </c>
      <c r="E238">
        <v>8276</v>
      </c>
      <c r="F238">
        <v>6678</v>
      </c>
      <c r="G238">
        <v>44798</v>
      </c>
      <c r="H238" s="10">
        <f>((D238-E238)-(F238-G238))/C238</f>
        <v>1.2888026993182133</v>
      </c>
      <c r="I238" s="10">
        <f t="shared" si="3"/>
        <v>0.95220588235294112</v>
      </c>
      <c r="J238" s="10">
        <f>ABS(I238-I237)</f>
        <v>7.7205882352941124E-2</v>
      </c>
    </row>
    <row r="239" spans="1:10" x14ac:dyDescent="0.35">
      <c r="A239" t="s">
        <v>23</v>
      </c>
      <c r="B239" s="24">
        <v>42941</v>
      </c>
      <c r="C239">
        <v>54603</v>
      </c>
      <c r="D239">
        <v>41221</v>
      </c>
      <c r="E239">
        <v>6416</v>
      </c>
      <c r="F239">
        <v>6720</v>
      </c>
      <c r="G239">
        <v>43900</v>
      </c>
      <c r="H239" s="10">
        <f>((D239-E239)-(F239-G239))/C239</f>
        <v>1.3183341574638756</v>
      </c>
      <c r="I239" s="10">
        <f t="shared" si="3"/>
        <v>0.9779411764705882</v>
      </c>
      <c r="J239" s="10">
        <f>ABS(I239-I238)</f>
        <v>2.5735294117647078E-2</v>
      </c>
    </row>
    <row r="240" spans="1:10" x14ac:dyDescent="0.35">
      <c r="A240" t="s">
        <v>23</v>
      </c>
      <c r="B240" s="24">
        <v>42948</v>
      </c>
      <c r="C240">
        <v>54968</v>
      </c>
      <c r="D240">
        <v>41531</v>
      </c>
      <c r="E240">
        <v>6593</v>
      </c>
      <c r="F240">
        <v>6595</v>
      </c>
      <c r="G240">
        <v>44162</v>
      </c>
      <c r="H240" s="10">
        <f>((D240-E240)-(F240-G240))/C240</f>
        <v>1.3190401688254985</v>
      </c>
      <c r="I240" s="10">
        <f t="shared" si="3"/>
        <v>0.98161764705882348</v>
      </c>
      <c r="J240" s="10">
        <f>ABS(I240-I239)</f>
        <v>3.6764705882352811E-3</v>
      </c>
    </row>
    <row r="241" spans="1:10" x14ac:dyDescent="0.35">
      <c r="A241" t="s">
        <v>23</v>
      </c>
      <c r="B241" s="24">
        <v>42955</v>
      </c>
      <c r="C241">
        <v>53151</v>
      </c>
      <c r="D241">
        <v>40241</v>
      </c>
      <c r="E241">
        <v>6756</v>
      </c>
      <c r="F241">
        <v>5948</v>
      </c>
      <c r="G241">
        <v>41840</v>
      </c>
      <c r="H241" s="10">
        <f>((D241-E241)-(F241-G241))/C241</f>
        <v>1.3052811800342421</v>
      </c>
      <c r="I241" s="10">
        <f t="shared" si="3"/>
        <v>0.96323529411764708</v>
      </c>
      <c r="J241" s="10">
        <f>ABS(I241-I240)</f>
        <v>1.8382352941176405E-2</v>
      </c>
    </row>
    <row r="242" spans="1:10" x14ac:dyDescent="0.35">
      <c r="A242" t="s">
        <v>23</v>
      </c>
      <c r="B242" s="24">
        <v>42962</v>
      </c>
      <c r="C242">
        <v>48413</v>
      </c>
      <c r="D242">
        <v>33509</v>
      </c>
      <c r="E242">
        <v>8670</v>
      </c>
      <c r="F242">
        <v>7975</v>
      </c>
      <c r="G242">
        <v>35560</v>
      </c>
      <c r="H242" s="10">
        <f>((D242-E242)-(F242-G242))/C242</f>
        <v>1.0828496478218661</v>
      </c>
      <c r="I242" s="10">
        <f t="shared" si="3"/>
        <v>0.86397058823529416</v>
      </c>
      <c r="J242" s="10">
        <f>ABS(I242-I241)</f>
        <v>9.9264705882352922E-2</v>
      </c>
    </row>
    <row r="243" spans="1:10" x14ac:dyDescent="0.35">
      <c r="A243" t="s">
        <v>23</v>
      </c>
      <c r="B243" s="24">
        <v>42969</v>
      </c>
      <c r="C243">
        <v>44090</v>
      </c>
      <c r="D243">
        <v>29590</v>
      </c>
      <c r="E243">
        <v>7708</v>
      </c>
      <c r="F243">
        <v>7153</v>
      </c>
      <c r="G243">
        <v>31773</v>
      </c>
      <c r="H243" s="10">
        <f>((D243-E243)-(F243-G243))/C243</f>
        <v>1.054706282603765</v>
      </c>
      <c r="I243" s="10">
        <f t="shared" si="3"/>
        <v>0.84558823529411764</v>
      </c>
      <c r="J243" s="10">
        <f>ABS(I243-I242)</f>
        <v>1.8382352941176516E-2</v>
      </c>
    </row>
    <row r="244" spans="1:10" x14ac:dyDescent="0.35">
      <c r="A244" t="s">
        <v>23</v>
      </c>
      <c r="B244" s="24">
        <v>42976</v>
      </c>
      <c r="C244">
        <v>43732</v>
      </c>
      <c r="D244">
        <v>29002</v>
      </c>
      <c r="E244">
        <v>10198</v>
      </c>
      <c r="F244">
        <v>8363</v>
      </c>
      <c r="G244">
        <v>29667</v>
      </c>
      <c r="H244" s="10">
        <f>((D244-E244)-(F244-G244))/C244</f>
        <v>0.9171316198664593</v>
      </c>
      <c r="I244" s="10">
        <f t="shared" si="3"/>
        <v>0.7720588235294118</v>
      </c>
      <c r="J244" s="10">
        <f>ABS(I244-I243)</f>
        <v>7.3529411764705843E-2</v>
      </c>
    </row>
    <row r="245" spans="1:10" x14ac:dyDescent="0.35">
      <c r="A245" t="s">
        <v>23</v>
      </c>
      <c r="B245" s="24">
        <v>42983</v>
      </c>
      <c r="C245">
        <v>46094</v>
      </c>
      <c r="D245">
        <v>26773</v>
      </c>
      <c r="E245">
        <v>12050</v>
      </c>
      <c r="F245">
        <v>12532</v>
      </c>
      <c r="G245">
        <v>29056</v>
      </c>
      <c r="H245" s="10">
        <f>((D245-E245)-(F245-G245))/C245</f>
        <v>0.67789734021781578</v>
      </c>
      <c r="I245" s="10">
        <f t="shared" si="3"/>
        <v>0.69485294117647056</v>
      </c>
      <c r="J245" s="10">
        <f>ABS(I245-I244)</f>
        <v>7.7205882352941235E-2</v>
      </c>
    </row>
    <row r="246" spans="1:10" x14ac:dyDescent="0.35">
      <c r="A246" t="s">
        <v>23</v>
      </c>
      <c r="B246" s="24">
        <v>42990</v>
      </c>
      <c r="C246">
        <v>49256</v>
      </c>
      <c r="D246">
        <v>25150</v>
      </c>
      <c r="E246">
        <v>12800</v>
      </c>
      <c r="F246">
        <v>17154</v>
      </c>
      <c r="G246">
        <v>31698</v>
      </c>
      <c r="H246" s="10">
        <f>((D246-E246)-(F246-G246))/C246</f>
        <v>0.5460045476693195</v>
      </c>
      <c r="I246" s="10">
        <f t="shared" si="3"/>
        <v>0.68014705882352944</v>
      </c>
      <c r="J246" s="10">
        <f>ABS(I246-I245)</f>
        <v>1.4705882352941124E-2</v>
      </c>
    </row>
    <row r="247" spans="1:10" x14ac:dyDescent="0.35">
      <c r="A247" t="s">
        <v>23</v>
      </c>
      <c r="B247" s="24">
        <v>42997</v>
      </c>
      <c r="C247">
        <v>37073</v>
      </c>
      <c r="D247">
        <v>23248</v>
      </c>
      <c r="E247">
        <v>16578</v>
      </c>
      <c r="F247">
        <v>8494</v>
      </c>
      <c r="G247">
        <v>17167</v>
      </c>
      <c r="H247" s="10">
        <f>((D247-E247)-(F247-G247))/C247</f>
        <v>0.41385914277236802</v>
      </c>
      <c r="I247" s="10">
        <f t="shared" si="3"/>
        <v>0.64338235294117652</v>
      </c>
      <c r="J247" s="10">
        <f>ABS(I247-I246)</f>
        <v>3.6764705882352922E-2</v>
      </c>
    </row>
    <row r="248" spans="1:10" x14ac:dyDescent="0.35">
      <c r="A248" t="s">
        <v>23</v>
      </c>
      <c r="B248" s="24">
        <v>43004</v>
      </c>
      <c r="C248">
        <v>35914</v>
      </c>
      <c r="D248">
        <v>22369</v>
      </c>
      <c r="E248">
        <v>14316</v>
      </c>
      <c r="F248">
        <v>7499</v>
      </c>
      <c r="G248">
        <v>17287</v>
      </c>
      <c r="H248" s="10">
        <f>((D248-E248)-(F248-G248))/C248</f>
        <v>0.49677006181433425</v>
      </c>
      <c r="I248" s="10">
        <f t="shared" si="3"/>
        <v>0.66911764705882348</v>
      </c>
      <c r="J248" s="10">
        <f>ABS(I248-I247)</f>
        <v>2.5735294117646967E-2</v>
      </c>
    </row>
    <row r="249" spans="1:10" x14ac:dyDescent="0.35">
      <c r="A249" t="s">
        <v>23</v>
      </c>
      <c r="B249" s="24">
        <v>43011</v>
      </c>
      <c r="C249">
        <v>34175</v>
      </c>
      <c r="D249">
        <v>20928</v>
      </c>
      <c r="E249">
        <v>12810</v>
      </c>
      <c r="F249">
        <v>7575</v>
      </c>
      <c r="G249">
        <v>17246</v>
      </c>
      <c r="H249" s="10">
        <f>((D249-E249)-(F249-G249))/C249</f>
        <v>0.52052670080468177</v>
      </c>
      <c r="I249" s="10">
        <f t="shared" si="3"/>
        <v>0.67279411764705888</v>
      </c>
      <c r="J249" s="10">
        <f>ABS(I249-I248)</f>
        <v>3.6764705882353921E-3</v>
      </c>
    </row>
    <row r="250" spans="1:10" x14ac:dyDescent="0.35">
      <c r="A250" t="s">
        <v>23</v>
      </c>
      <c r="B250" s="24">
        <v>43018</v>
      </c>
      <c r="C250">
        <v>36460</v>
      </c>
      <c r="D250">
        <v>21529</v>
      </c>
      <c r="E250">
        <v>15800</v>
      </c>
      <c r="F250">
        <v>9752</v>
      </c>
      <c r="G250">
        <v>16302</v>
      </c>
      <c r="H250" s="10">
        <f>((D250-E250)-(F250-G250))/C250</f>
        <v>0.33678003291278114</v>
      </c>
      <c r="I250" s="10">
        <f t="shared" si="3"/>
        <v>0.625</v>
      </c>
      <c r="J250" s="10">
        <f>ABS(I250-I249)</f>
        <v>4.7794117647058876E-2</v>
      </c>
    </row>
    <row r="251" spans="1:10" x14ac:dyDescent="0.35">
      <c r="A251" t="s">
        <v>23</v>
      </c>
      <c r="B251" s="24">
        <v>43025</v>
      </c>
      <c r="C251">
        <v>33757</v>
      </c>
      <c r="D251">
        <v>20423</v>
      </c>
      <c r="E251">
        <v>13446</v>
      </c>
      <c r="F251">
        <v>8147</v>
      </c>
      <c r="G251">
        <v>15703</v>
      </c>
      <c r="H251" s="10">
        <f>((D251-E251)-(F251-G251))/C251</f>
        <v>0.4305181147613828</v>
      </c>
      <c r="I251" s="10">
        <f t="shared" si="3"/>
        <v>0.66176470588235292</v>
      </c>
      <c r="J251" s="10">
        <f>ABS(I251-I250)</f>
        <v>3.6764705882352922E-2</v>
      </c>
    </row>
    <row r="252" spans="1:10" x14ac:dyDescent="0.35">
      <c r="A252" t="s">
        <v>23</v>
      </c>
      <c r="B252" s="24">
        <v>43032</v>
      </c>
      <c r="C252">
        <v>41185</v>
      </c>
      <c r="D252">
        <v>20549</v>
      </c>
      <c r="E252">
        <v>19938</v>
      </c>
      <c r="F252">
        <v>15287</v>
      </c>
      <c r="G252">
        <v>15808</v>
      </c>
      <c r="H252" s="10">
        <f>((D252-E252)-(F252-G252))/C252</f>
        <v>2.7485735097729756E-2</v>
      </c>
      <c r="I252" s="10">
        <f t="shared" si="3"/>
        <v>0.45588235294117646</v>
      </c>
      <c r="J252" s="10">
        <f>ABS(I252-I251)</f>
        <v>0.20588235294117646</v>
      </c>
    </row>
    <row r="253" spans="1:10" x14ac:dyDescent="0.35">
      <c r="A253" t="s">
        <v>23</v>
      </c>
      <c r="B253" s="24">
        <v>43039</v>
      </c>
      <c r="C253">
        <v>49610</v>
      </c>
      <c r="D253">
        <v>21763</v>
      </c>
      <c r="E253">
        <v>27470</v>
      </c>
      <c r="F253">
        <v>23224</v>
      </c>
      <c r="G253">
        <v>15764</v>
      </c>
      <c r="H253" s="10">
        <f>((D253-E253)-(F253-G253))/C253</f>
        <v>-0.26541019955654099</v>
      </c>
      <c r="I253" s="10">
        <f t="shared" si="3"/>
        <v>0.29411764705882354</v>
      </c>
      <c r="J253" s="10">
        <f>ABS(I253-I252)</f>
        <v>0.16176470588235292</v>
      </c>
    </row>
    <row r="254" spans="1:10" x14ac:dyDescent="0.35">
      <c r="A254" t="s">
        <v>23</v>
      </c>
      <c r="B254" s="24">
        <v>43046</v>
      </c>
      <c r="C254">
        <v>52072</v>
      </c>
      <c r="D254">
        <v>18943</v>
      </c>
      <c r="E254">
        <v>30130</v>
      </c>
      <c r="F254">
        <v>28662</v>
      </c>
      <c r="G254">
        <v>15939</v>
      </c>
      <c r="H254" s="10">
        <f>((D254-E254)-(F254-G254))/C254</f>
        <v>-0.45917191580888</v>
      </c>
      <c r="I254" s="10">
        <f t="shared" si="3"/>
        <v>0.16911764705882354</v>
      </c>
      <c r="J254" s="10">
        <f>ABS(I254-I253)</f>
        <v>0.125</v>
      </c>
    </row>
    <row r="255" spans="1:10" x14ac:dyDescent="0.35">
      <c r="A255" t="s">
        <v>23</v>
      </c>
      <c r="B255" s="24">
        <v>43053</v>
      </c>
      <c r="C255">
        <v>53690</v>
      </c>
      <c r="D255">
        <v>18146</v>
      </c>
      <c r="E255">
        <v>30037</v>
      </c>
      <c r="F255">
        <v>31070</v>
      </c>
      <c r="G255">
        <v>16667</v>
      </c>
      <c r="H255" s="10">
        <f>((D255-E255)-(F255-G255))/C255</f>
        <v>-0.48973738126280497</v>
      </c>
      <c r="I255" s="10">
        <f t="shared" si="3"/>
        <v>0.15441176470588236</v>
      </c>
      <c r="J255" s="10">
        <f>ABS(I255-I254)</f>
        <v>1.470588235294118E-2</v>
      </c>
    </row>
    <row r="256" spans="1:10" x14ac:dyDescent="0.35">
      <c r="A256" t="s">
        <v>23</v>
      </c>
      <c r="B256" s="24">
        <v>43060</v>
      </c>
      <c r="C256">
        <v>59737</v>
      </c>
      <c r="D256">
        <v>22489</v>
      </c>
      <c r="E256">
        <v>35883</v>
      </c>
      <c r="F256">
        <v>33075</v>
      </c>
      <c r="G256">
        <v>16825</v>
      </c>
      <c r="H256" s="10">
        <f>((D256-E256)-(F256-G256))/C256</f>
        <v>-0.49624186015367361</v>
      </c>
      <c r="I256" s="10">
        <f t="shared" si="3"/>
        <v>0.14705882352941177</v>
      </c>
      <c r="J256" s="10">
        <f>ABS(I256-I255)</f>
        <v>7.3529411764705899E-3</v>
      </c>
    </row>
    <row r="257" spans="1:10" x14ac:dyDescent="0.35">
      <c r="A257" t="s">
        <v>23</v>
      </c>
      <c r="B257" s="24">
        <v>43067</v>
      </c>
      <c r="C257">
        <v>61260</v>
      </c>
      <c r="D257">
        <v>23960</v>
      </c>
      <c r="E257">
        <v>37982</v>
      </c>
      <c r="F257">
        <v>32751</v>
      </c>
      <c r="G257">
        <v>16550</v>
      </c>
      <c r="H257" s="10">
        <f>((D257-E257)-(F257-G257))/C257</f>
        <v>-0.49335618674502124</v>
      </c>
      <c r="I257" s="10">
        <f t="shared" si="3"/>
        <v>0.15073529411764705</v>
      </c>
      <c r="J257" s="10">
        <f>ABS(I257-I256)</f>
        <v>3.6764705882352811E-3</v>
      </c>
    </row>
    <row r="258" spans="1:10" x14ac:dyDescent="0.35">
      <c r="A258" t="s">
        <v>23</v>
      </c>
      <c r="B258" s="24">
        <v>43074</v>
      </c>
      <c r="C258">
        <v>61386</v>
      </c>
      <c r="D258">
        <v>24228</v>
      </c>
      <c r="E258">
        <v>37121</v>
      </c>
      <c r="F258">
        <v>32042</v>
      </c>
      <c r="G258">
        <v>17057</v>
      </c>
      <c r="H258" s="10">
        <f>((D258-E258)-(F258-G258))/C258</f>
        <v>-0.45414263838660279</v>
      </c>
      <c r="I258" s="10">
        <f t="shared" si="3"/>
        <v>0.17647058823529413</v>
      </c>
      <c r="J258" s="10">
        <f>ABS(I258-I257)</f>
        <v>2.5735294117647078E-2</v>
      </c>
    </row>
    <row r="259" spans="1:10" x14ac:dyDescent="0.35">
      <c r="A259" t="s">
        <v>23</v>
      </c>
      <c r="B259" s="24">
        <v>43081</v>
      </c>
      <c r="C259">
        <v>74192</v>
      </c>
      <c r="D259">
        <v>23811</v>
      </c>
      <c r="E259">
        <v>37239</v>
      </c>
      <c r="F259">
        <v>41601</v>
      </c>
      <c r="G259">
        <v>25169</v>
      </c>
      <c r="H259" s="10">
        <f>((D259-E259)-(F259-G259))/C259</f>
        <v>-0.40246926892387319</v>
      </c>
      <c r="I259" s="10">
        <f t="shared" ref="I259:I273" si="4">_xlfn.RANK.EQ(H259,$H$2:$H$273,1)/COUNT($H$2:$H$273)</f>
        <v>0.20220588235294118</v>
      </c>
      <c r="J259" s="10">
        <f>ABS(I259-I258)</f>
        <v>2.5735294117647051E-2</v>
      </c>
    </row>
    <row r="260" spans="1:10" x14ac:dyDescent="0.35">
      <c r="A260" t="s">
        <v>23</v>
      </c>
      <c r="B260" s="24">
        <v>43088</v>
      </c>
      <c r="C260">
        <v>48385</v>
      </c>
      <c r="D260">
        <v>19456</v>
      </c>
      <c r="E260">
        <v>36075</v>
      </c>
      <c r="F260">
        <v>25914</v>
      </c>
      <c r="G260">
        <v>7175</v>
      </c>
      <c r="H260" s="10">
        <f>((D260-E260)-(F260-G260))/C260</f>
        <v>-0.73076366642554513</v>
      </c>
      <c r="I260" s="10">
        <f t="shared" si="4"/>
        <v>3.3088235294117647E-2</v>
      </c>
      <c r="J260" s="10">
        <f>ABS(I260-I259)</f>
        <v>0.16911764705882354</v>
      </c>
    </row>
    <row r="261" spans="1:10" x14ac:dyDescent="0.35">
      <c r="A261" t="s">
        <v>23</v>
      </c>
      <c r="B261" s="24">
        <v>43095</v>
      </c>
      <c r="C261">
        <v>47219</v>
      </c>
      <c r="D261">
        <v>18140</v>
      </c>
      <c r="E261">
        <v>35726</v>
      </c>
      <c r="F261">
        <v>26015</v>
      </c>
      <c r="G261">
        <v>6394</v>
      </c>
      <c r="H261" s="10">
        <f>((D261-E261)-(F261-G261))/C261</f>
        <v>-0.78796670831656745</v>
      </c>
      <c r="I261" s="10">
        <f t="shared" si="4"/>
        <v>2.5735294117647058E-2</v>
      </c>
      <c r="J261" s="10">
        <f>ABS(I261-I260)</f>
        <v>7.3529411764705899E-3</v>
      </c>
    </row>
    <row r="262" spans="1:10" x14ac:dyDescent="0.35">
      <c r="A262" t="s">
        <v>23</v>
      </c>
      <c r="B262" s="24">
        <v>43102</v>
      </c>
      <c r="C262">
        <v>45141</v>
      </c>
      <c r="D262">
        <v>15509</v>
      </c>
      <c r="E262">
        <v>32494</v>
      </c>
      <c r="F262">
        <v>25888</v>
      </c>
      <c r="G262">
        <v>7241</v>
      </c>
      <c r="H262" s="15">
        <f>((D262-E262)-(F262-G262))/C262</f>
        <v>-0.78934892891163244</v>
      </c>
      <c r="I262" s="10">
        <f t="shared" si="4"/>
        <v>2.2058823529411766E-2</v>
      </c>
      <c r="J262" s="15">
        <f>ABS(I262-I261)</f>
        <v>3.6764705882352915E-3</v>
      </c>
    </row>
    <row r="263" spans="1:10" x14ac:dyDescent="0.35">
      <c r="A263" t="s">
        <v>23</v>
      </c>
      <c r="B263" s="24">
        <v>43109</v>
      </c>
      <c r="C263">
        <v>45519</v>
      </c>
      <c r="D263">
        <v>17304</v>
      </c>
      <c r="E263">
        <v>28321</v>
      </c>
      <c r="F263">
        <v>24560</v>
      </c>
      <c r="G263">
        <v>12630</v>
      </c>
      <c r="H263" s="15">
        <f>((D263-E263)-(F263-G263))/C263</f>
        <v>-0.50411915903249194</v>
      </c>
      <c r="I263" s="10">
        <f t="shared" si="4"/>
        <v>0.14338235294117646</v>
      </c>
      <c r="J263" s="15">
        <f>ABS(I263-I262)</f>
        <v>0.12132352941176469</v>
      </c>
    </row>
    <row r="264" spans="1:10" x14ac:dyDescent="0.35">
      <c r="A264" t="s">
        <v>23</v>
      </c>
      <c r="B264" s="24">
        <v>43116</v>
      </c>
      <c r="C264">
        <v>46780</v>
      </c>
      <c r="D264">
        <v>17795</v>
      </c>
      <c r="E264">
        <v>25786</v>
      </c>
      <c r="F264">
        <v>23916</v>
      </c>
      <c r="G264">
        <v>16189</v>
      </c>
      <c r="H264" s="15">
        <f>((D264-E264)-(F264-G264))/C264</f>
        <v>-0.33599828986746472</v>
      </c>
      <c r="I264" s="10">
        <f t="shared" si="4"/>
        <v>0.23529411764705882</v>
      </c>
      <c r="J264" s="15">
        <f>ABS(I264-I263)</f>
        <v>9.1911764705882359E-2</v>
      </c>
    </row>
    <row r="265" spans="1:10" x14ac:dyDescent="0.35">
      <c r="A265" t="s">
        <v>23</v>
      </c>
      <c r="B265" s="24">
        <v>43123</v>
      </c>
      <c r="C265">
        <v>53374</v>
      </c>
      <c r="D265">
        <v>24620</v>
      </c>
      <c r="E265">
        <v>26086</v>
      </c>
      <c r="F265">
        <v>22850</v>
      </c>
      <c r="G265">
        <v>21606</v>
      </c>
      <c r="H265" s="15">
        <f>((D265-E265)-(F265-G265))/C265</f>
        <v>-5.0773784988945928E-2</v>
      </c>
      <c r="I265" s="10">
        <f t="shared" si="4"/>
        <v>0.40441176470588236</v>
      </c>
      <c r="J265" s="15">
        <f>ABS(I265-I264)</f>
        <v>0.16911764705882354</v>
      </c>
    </row>
    <row r="266" spans="1:10" x14ac:dyDescent="0.35">
      <c r="A266" t="s">
        <v>23</v>
      </c>
      <c r="B266" s="24">
        <v>43130</v>
      </c>
      <c r="C266">
        <v>55783</v>
      </c>
      <c r="D266">
        <v>29667</v>
      </c>
      <c r="E266">
        <v>26197</v>
      </c>
      <c r="F266">
        <v>21254</v>
      </c>
      <c r="G266">
        <v>26259</v>
      </c>
      <c r="H266" s="15">
        <f>((D266-E266)-(F266-G266))/C266</f>
        <v>0.15192800674040477</v>
      </c>
      <c r="I266" s="10">
        <f t="shared" si="4"/>
        <v>0.55514705882352944</v>
      </c>
      <c r="J266" s="15">
        <f>ABS(I266-I265)</f>
        <v>0.15073529411764708</v>
      </c>
    </row>
    <row r="267" spans="1:10" x14ac:dyDescent="0.35">
      <c r="A267" t="s">
        <v>23</v>
      </c>
      <c r="B267" s="24">
        <v>43137</v>
      </c>
      <c r="C267">
        <v>55563</v>
      </c>
      <c r="D267">
        <v>29316</v>
      </c>
      <c r="E267">
        <v>25984</v>
      </c>
      <c r="F267">
        <v>20980</v>
      </c>
      <c r="G267">
        <v>25238</v>
      </c>
      <c r="H267" s="15">
        <f>((D267-E267)-(F267-G267))/C267</f>
        <v>0.13660169537282005</v>
      </c>
      <c r="I267" s="10">
        <f t="shared" si="4"/>
        <v>0.5404411764705882</v>
      </c>
      <c r="J267" s="15">
        <f>ABS(I267-I266)</f>
        <v>1.4705882352941235E-2</v>
      </c>
    </row>
    <row r="268" spans="1:10" x14ac:dyDescent="0.35">
      <c r="A268" t="s">
        <v>23</v>
      </c>
      <c r="B268" s="24">
        <v>43144</v>
      </c>
      <c r="C268">
        <v>53739</v>
      </c>
      <c r="D268">
        <v>28648</v>
      </c>
      <c r="E268">
        <v>26428</v>
      </c>
      <c r="F268">
        <v>20176</v>
      </c>
      <c r="G268">
        <v>22882</v>
      </c>
      <c r="H268" s="15">
        <f>((D268-E268)-(F268-G268))/C268</f>
        <v>9.166527103221124E-2</v>
      </c>
      <c r="I268" s="10">
        <f t="shared" si="4"/>
        <v>0.50367647058823528</v>
      </c>
      <c r="J268" s="15">
        <f>ABS(I268-I267)</f>
        <v>3.6764705882352922E-2</v>
      </c>
    </row>
    <row r="269" spans="1:10" x14ac:dyDescent="0.35">
      <c r="A269" t="s">
        <v>23</v>
      </c>
      <c r="B269" s="24">
        <v>43151</v>
      </c>
      <c r="C269">
        <v>54483</v>
      </c>
      <c r="D269">
        <v>29422</v>
      </c>
      <c r="E269">
        <v>28478</v>
      </c>
      <c r="F269">
        <v>19901</v>
      </c>
      <c r="G269">
        <v>21246</v>
      </c>
      <c r="H269" s="15">
        <f>((D269-E269)-(F269-G269))/C269</f>
        <v>4.2013105005230991E-2</v>
      </c>
      <c r="I269" s="10">
        <f t="shared" si="4"/>
        <v>0.47426470588235292</v>
      </c>
      <c r="J269" s="15">
        <f>ABS(I269-I268)</f>
        <v>2.9411764705882359E-2</v>
      </c>
    </row>
    <row r="270" spans="1:10" x14ac:dyDescent="0.35">
      <c r="A270" t="s">
        <v>23</v>
      </c>
      <c r="B270" s="24">
        <v>43158</v>
      </c>
      <c r="C270">
        <v>58443</v>
      </c>
      <c r="D270">
        <v>32179</v>
      </c>
      <c r="E270">
        <v>33170</v>
      </c>
      <c r="F270">
        <v>20539</v>
      </c>
      <c r="G270">
        <v>20242</v>
      </c>
      <c r="H270" s="15">
        <f>((D270-E270)-(F270-G270))/C270</f>
        <v>-2.2038567493112948E-2</v>
      </c>
      <c r="I270" s="10">
        <f t="shared" si="4"/>
        <v>0.41176470588235292</v>
      </c>
      <c r="J270" s="15">
        <f>ABS(I270-I269)</f>
        <v>6.25E-2</v>
      </c>
    </row>
    <row r="271" spans="1:10" x14ac:dyDescent="0.35">
      <c r="A271" t="s">
        <v>23</v>
      </c>
      <c r="B271" s="24">
        <v>43165</v>
      </c>
      <c r="C271">
        <v>59354</v>
      </c>
      <c r="D271">
        <v>33091</v>
      </c>
      <c r="E271">
        <v>33061</v>
      </c>
      <c r="F271">
        <v>20365</v>
      </c>
      <c r="G271">
        <v>21539</v>
      </c>
      <c r="H271" s="15">
        <f>((D271-E271)-(F271-G271))/C271</f>
        <v>2.0285069245543685E-2</v>
      </c>
      <c r="I271" s="10">
        <f t="shared" si="4"/>
        <v>0.45220588235294118</v>
      </c>
      <c r="J271" s="15">
        <f>ABS(I271-I270)</f>
        <v>4.0441176470588258E-2</v>
      </c>
    </row>
    <row r="272" spans="1:10" x14ac:dyDescent="0.35">
      <c r="A272" t="s">
        <v>23</v>
      </c>
      <c r="B272" s="24">
        <v>43172</v>
      </c>
      <c r="C272">
        <v>66872</v>
      </c>
      <c r="D272">
        <v>34689</v>
      </c>
      <c r="E272">
        <v>37505</v>
      </c>
      <c r="F272">
        <v>26030</v>
      </c>
      <c r="G272">
        <v>24804</v>
      </c>
      <c r="H272" s="15">
        <f>((D272-E272)-(F272-G272))/C272</f>
        <v>-6.0443832994377319E-2</v>
      </c>
      <c r="I272" s="10">
        <f t="shared" si="4"/>
        <v>0.40073529411764708</v>
      </c>
      <c r="J272" s="15">
        <f>ABS(I272-I271)</f>
        <v>5.1470588235294101E-2</v>
      </c>
    </row>
    <row r="273" spans="1:10" x14ac:dyDescent="0.35">
      <c r="A273" t="s">
        <v>23</v>
      </c>
      <c r="B273" s="24">
        <v>43179</v>
      </c>
      <c r="C273">
        <v>44482</v>
      </c>
      <c r="D273">
        <v>31078</v>
      </c>
      <c r="E273">
        <v>11452</v>
      </c>
      <c r="F273">
        <v>7641</v>
      </c>
      <c r="G273">
        <v>28418</v>
      </c>
      <c r="H273" s="15">
        <f>((D273-E273)-(F273-G273))/C273</f>
        <v>0.90829998651139787</v>
      </c>
      <c r="I273" s="10">
        <f t="shared" si="4"/>
        <v>0.76838235294117652</v>
      </c>
      <c r="J273" s="15">
        <f>ABS(I273-I272)</f>
        <v>0.36764705882352944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PIVOT_DATA</vt:lpstr>
      <vt:lpstr>SCREENER</vt:lpstr>
      <vt:lpstr>Sheet1</vt:lpstr>
      <vt:lpstr>USD</vt:lpstr>
      <vt:lpstr>JPY</vt:lpstr>
      <vt:lpstr>EUR</vt:lpstr>
      <vt:lpstr>CAD</vt:lpstr>
      <vt:lpstr>CHF</vt:lpstr>
      <vt:lpstr>GBP</vt:lpstr>
      <vt:lpstr>AUD</vt:lpstr>
      <vt:lpstr>NZD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matthewkakande</dc:creator>
  <cp:lastModifiedBy>Matthew Kakande</cp:lastModifiedBy>
  <dcterms:created xsi:type="dcterms:W3CDTF">2018-01-21T22:06:21Z</dcterms:created>
  <dcterms:modified xsi:type="dcterms:W3CDTF">2018-03-28T16:17:37Z</dcterms:modified>
</cp:coreProperties>
</file>